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401"/>
  <workbookPr/>
  <mc:AlternateContent xmlns:mc="http://schemas.openxmlformats.org/markup-compatibility/2006">
    <mc:Choice Requires="x15">
      <x15ac:absPath xmlns:x15ac="http://schemas.microsoft.com/office/spreadsheetml/2010/11/ac" url="S:\Projekty\Zakázky\ŘP\Zakázky_2023\513 132 STA (OPŽP) Morava, km 230,728-231,934 - PBPO na pravém břehu a napojení levobřežního ramene – etapa IV. A NOŘ Fra\výzva\dodatečné informace\6\"/>
    </mc:Choice>
  </mc:AlternateContent>
  <xr:revisionPtr revIDLastSave="0" documentId="13_ncr:1_{4BF8CC6B-E522-4F85-9485-7E0A165CDB08}" xr6:coauthVersionLast="36" xr6:coauthVersionMax="36" xr10:uidLastSave="{00000000-0000-0000-0000-000000000000}"/>
  <bookViews>
    <workbookView xWindow="0" yWindow="0" windowWidth="28800" windowHeight="12105" xr2:uid="{00000000-000D-0000-FFFF-FFFF00000000}"/>
  </bookViews>
  <sheets>
    <sheet name="Rekapitulace stavby" sheetId="1" r:id="rId1"/>
    <sheet name="SO 01.2 - Navýšení stávaj..." sheetId="2" r:id="rId2"/>
    <sheet name="SO 02.2 - Revitalizace pr..." sheetId="3" r:id="rId3"/>
    <sheet name="SO 02.3.1 - Napojení odst..." sheetId="4" r:id="rId4"/>
    <sheet name="SO 02.3.2a - Revitalizace..." sheetId="5" r:id="rId5"/>
    <sheet name="SO 02.3.3 - Most přes ods..." sheetId="6" r:id="rId6"/>
    <sheet name="SO 03.1.3 - Přeložka kana..." sheetId="7" r:id="rId7"/>
    <sheet name="SO 03.1.4 - Opatření na o..." sheetId="8" r:id="rId8"/>
    <sheet name="SO 03.1.5 - Opatření na d..." sheetId="9" r:id="rId9"/>
    <sheet name="SO 03.1.6 A - stavební část" sheetId="10" r:id="rId10"/>
    <sheet name="SO 03.1.6 B - technologic..." sheetId="11" r:id="rId11"/>
    <sheet name="SO 03.1.6 C - elektročást" sheetId="12" r:id="rId12"/>
    <sheet name="SO 03.2.10 - Přeložka sil..." sheetId="13" r:id="rId13"/>
    <sheet name="SO 03.2.11 - Přeložka pří..." sheetId="14" r:id="rId14"/>
    <sheet name="SO 03.2.8 - Přeložka silo..." sheetId="15" r:id="rId15"/>
    <sheet name="SO 03.2.9 - Přeložka silo..." sheetId="16" r:id="rId16"/>
    <sheet name="SO 03.5.3 - Přeložky výtl..." sheetId="17" r:id="rId17"/>
    <sheet name="SO 04.1 - Obslužná komuni..." sheetId="18" r:id="rId18"/>
    <sheet name="SO 04.2 - Přístupové cest..." sheetId="19" r:id="rId19"/>
    <sheet name="SO 04.7 - Obslužná komuni..." sheetId="20" r:id="rId20"/>
    <sheet name="SO 05.1 - Návrh kácení" sheetId="21" r:id="rId21"/>
    <sheet name="SO 05.2 - Návrh náhradní ..." sheetId="22" r:id="rId22"/>
    <sheet name="SO 06.1 - Odstranění prod..." sheetId="24" r:id="rId23"/>
    <sheet name="SO 06.2 - Odstranění opev..." sheetId="25" r:id="rId24"/>
    <sheet name="VRN - Vedlejší rozpočtové..." sheetId="26" r:id="rId25"/>
    <sheet name="SO 00.3 - Přípravné práce" sheetId="27" r:id="rId26"/>
    <sheet name="Seznam figur" sheetId="28" r:id="rId27"/>
  </sheets>
  <definedNames>
    <definedName name="_xlnm._FilterDatabase" localSheetId="25" hidden="1">'SO 00.3 - Přípravné práce'!$C$83:$K$158</definedName>
    <definedName name="_xlnm._FilterDatabase" localSheetId="1" hidden="1">'SO 01.2 - Navýšení stávaj...'!$C$85:$K$324</definedName>
    <definedName name="_xlnm._FilterDatabase" localSheetId="2" hidden="1">'SO 02.2 - Revitalizace pr...'!$C$84:$K$316</definedName>
    <definedName name="_xlnm._FilterDatabase" localSheetId="3" hidden="1">'SO 02.3.1 - Napojení odst...'!$C$90:$K$296</definedName>
    <definedName name="_xlnm._FilterDatabase" localSheetId="4" hidden="1">'SO 02.3.2a - Revitalizace...'!$C$86:$K$133</definedName>
    <definedName name="_xlnm._FilterDatabase" localSheetId="5" hidden="1">'SO 02.3.3 - Most přes ods...'!$C$96:$K$549</definedName>
    <definedName name="_xlnm._FilterDatabase" localSheetId="6" hidden="1">'SO 03.1.3 - Přeložka kana...'!$C$100:$K$286</definedName>
    <definedName name="_xlnm._FilterDatabase" localSheetId="7" hidden="1">'SO 03.1.4 - Opatření na o...'!$C$97:$K$246</definedName>
    <definedName name="_xlnm._FilterDatabase" localSheetId="8" hidden="1">'SO 03.1.5 - Opatření na d...'!$C$98:$K$470</definedName>
    <definedName name="_xlnm._FilterDatabase" localSheetId="9" hidden="1">'SO 03.1.6 A - stavební část'!$C$99:$K$432</definedName>
    <definedName name="_xlnm._FilterDatabase" localSheetId="10" hidden="1">'SO 03.1.6 B - technologic...'!$C$96:$K$115</definedName>
    <definedName name="_xlnm._FilterDatabase" localSheetId="11" hidden="1">'SO 03.1.6 C - elektročást'!$C$101:$K$235</definedName>
    <definedName name="_xlnm._FilterDatabase" localSheetId="12" hidden="1">'SO 03.2.10 - Přeložka sil...'!$C$92:$K$98</definedName>
    <definedName name="_xlnm._FilterDatabase" localSheetId="13" hidden="1">'SO 03.2.11 - Přeložka pří...'!$C$99:$K$164</definedName>
    <definedName name="_xlnm._FilterDatabase" localSheetId="14" hidden="1">'SO 03.2.8 - Přeložka silo...'!$C$92:$K$98</definedName>
    <definedName name="_xlnm._FilterDatabase" localSheetId="15" hidden="1">'SO 03.2.9 - Přeložka silo...'!$C$92:$K$98</definedName>
    <definedName name="_xlnm._FilterDatabase" localSheetId="16" hidden="1">'SO 03.5.3 - Přeložky výtl...'!$C$97:$K$320</definedName>
    <definedName name="_xlnm._FilterDatabase" localSheetId="17" hidden="1">'SO 04.1 - Obslužná komuni...'!$C$87:$K$119</definedName>
    <definedName name="_xlnm._FilterDatabase" localSheetId="18" hidden="1">'SO 04.2 - Přístupové cest...'!$C$91:$K$167</definedName>
    <definedName name="_xlnm._FilterDatabase" localSheetId="19" hidden="1">'SO 04.7 - Obslužná komuni...'!$C$91:$K$372</definedName>
    <definedName name="_xlnm._FilterDatabase" localSheetId="20" hidden="1">'SO 05.1 - Návrh kácení'!$C$86:$K$232</definedName>
    <definedName name="_xlnm._FilterDatabase" localSheetId="21" hidden="1">'SO 05.2 - Návrh náhradní ...'!$C$89:$K$431</definedName>
    <definedName name="_xlnm._FilterDatabase" localSheetId="22" hidden="1">'SO 06.1 - Odstranění prod...'!$C$90:$K$116</definedName>
    <definedName name="_xlnm._FilterDatabase" localSheetId="23" hidden="1">'SO 06.2 - Odstranění opev...'!$C$87:$K$110</definedName>
    <definedName name="_xlnm._FilterDatabase" localSheetId="24" hidden="1">'VRN - Vedlejší rozpočtové...'!$C$86:$K$257</definedName>
    <definedName name="_xlnm.Print_Titles" localSheetId="0">'Rekapitulace stavby'!$52:$52</definedName>
    <definedName name="_xlnm.Print_Titles" localSheetId="26">'Seznam figur'!$9:$9</definedName>
    <definedName name="_xlnm.Print_Titles" localSheetId="25">'SO 00.3 - Přípravné práce'!$83:$83</definedName>
    <definedName name="_xlnm.Print_Titles" localSheetId="1">'SO 01.2 - Navýšení stávaj...'!$85:$85</definedName>
    <definedName name="_xlnm.Print_Titles" localSheetId="2">'SO 02.2 - Revitalizace pr...'!$84:$84</definedName>
    <definedName name="_xlnm.Print_Titles" localSheetId="3">'SO 02.3.1 - Napojení odst...'!$90:$90</definedName>
    <definedName name="_xlnm.Print_Titles" localSheetId="4">'SO 02.3.2a - Revitalizace...'!$86:$86</definedName>
    <definedName name="_xlnm.Print_Titles" localSheetId="5">'SO 02.3.3 - Most přes ods...'!$96:$96</definedName>
    <definedName name="_xlnm.Print_Titles" localSheetId="6">'SO 03.1.3 - Přeložka kana...'!$100:$100</definedName>
    <definedName name="_xlnm.Print_Titles" localSheetId="7">'SO 03.1.4 - Opatření na o...'!$97:$97</definedName>
    <definedName name="_xlnm.Print_Titles" localSheetId="8">'SO 03.1.5 - Opatření na d...'!$98:$98</definedName>
    <definedName name="_xlnm.Print_Titles" localSheetId="9">'SO 03.1.6 A - stavební část'!$99:$99</definedName>
    <definedName name="_xlnm.Print_Titles" localSheetId="10">'SO 03.1.6 B - technologic...'!$96:$96</definedName>
    <definedName name="_xlnm.Print_Titles" localSheetId="11">'SO 03.1.6 C - elektročást'!$101:$101</definedName>
    <definedName name="_xlnm.Print_Titles" localSheetId="12">'SO 03.2.10 - Přeložka sil...'!$92:$92</definedName>
    <definedName name="_xlnm.Print_Titles" localSheetId="13">'SO 03.2.11 - Přeložka pří...'!$99:$99</definedName>
    <definedName name="_xlnm.Print_Titles" localSheetId="14">'SO 03.2.8 - Přeložka silo...'!$92:$92</definedName>
    <definedName name="_xlnm.Print_Titles" localSheetId="15">'SO 03.2.9 - Přeložka silo...'!$92:$92</definedName>
    <definedName name="_xlnm.Print_Titles" localSheetId="16">'SO 03.5.3 - Přeložky výtl...'!$97:$97</definedName>
    <definedName name="_xlnm.Print_Titles" localSheetId="17">'SO 04.1 - Obslužná komuni...'!$87:$87</definedName>
    <definedName name="_xlnm.Print_Titles" localSheetId="18">'SO 04.2 - Přístupové cest...'!$91:$91</definedName>
    <definedName name="_xlnm.Print_Titles" localSheetId="19">'SO 04.7 - Obslužná komuni...'!$91:$91</definedName>
    <definedName name="_xlnm.Print_Titles" localSheetId="20">'SO 05.1 - Návrh kácení'!$86:$86</definedName>
    <definedName name="_xlnm.Print_Titles" localSheetId="21">'SO 05.2 - Návrh náhradní ...'!$89:$89</definedName>
    <definedName name="_xlnm.Print_Titles" localSheetId="22">'SO 06.1 - Odstranění prod...'!$90:$90</definedName>
    <definedName name="_xlnm.Print_Titles" localSheetId="23">'SO 06.2 - Odstranění opev...'!$87:$87</definedName>
    <definedName name="_xlnm.Print_Titles" localSheetId="24">'VRN - Vedlejší rozpočtové...'!$86:$86</definedName>
    <definedName name="_xlnm.Print_Area" localSheetId="0">'Rekapitulace stavby'!$D$4:$AO$36,'Rekapitulace stavby'!$C$42:$AQ$89</definedName>
    <definedName name="_xlnm.Print_Area" localSheetId="26">'Seznam figur'!$C$4:$G$1625</definedName>
    <definedName name="_xlnm.Print_Area" localSheetId="25">'SO 00.3 - Přípravné práce'!$C$4:$J$39,'SO 00.3 - Přípravné práce'!$C$71:$K$158</definedName>
    <definedName name="_xlnm.Print_Area" localSheetId="1">'SO 01.2 - Navýšení stávaj...'!$C$4:$J$39,'SO 01.2 - Navýšení stávaj...'!$C$73:$K$324</definedName>
    <definedName name="_xlnm.Print_Area" localSheetId="2">'SO 02.2 - Revitalizace pr...'!$C$4:$J$39,'SO 02.2 - Revitalizace pr...'!$C$72:$K$316</definedName>
    <definedName name="_xlnm.Print_Area" localSheetId="3">'SO 02.3.1 - Napojení odst...'!$C$4:$J$41,'SO 02.3.1 - Napojení odst...'!$C$76:$K$296</definedName>
    <definedName name="_xlnm.Print_Area" localSheetId="4">'SO 02.3.2a - Revitalizace...'!$C$4:$J$41,'SO 02.3.2a - Revitalizace...'!$C$72:$K$133</definedName>
    <definedName name="_xlnm.Print_Area" localSheetId="5">'SO 02.3.3 - Most přes ods...'!$C$4:$J$41,'SO 02.3.3 - Most přes ods...'!$C$82:$K$549</definedName>
    <definedName name="_xlnm.Print_Area" localSheetId="6">'SO 03.1.3 - Přeložka kana...'!$C$4:$J$43,'SO 03.1.3 - Přeložka kana...'!$C$84:$K$286</definedName>
    <definedName name="_xlnm.Print_Area" localSheetId="7">'SO 03.1.4 - Opatření na o...'!$C$4:$J$43,'SO 03.1.4 - Opatření na o...'!$C$81:$K$246</definedName>
    <definedName name="_xlnm.Print_Area" localSheetId="8">'SO 03.1.5 - Opatření na d...'!$C$4:$J$43,'SO 03.1.5 - Opatření na d...'!$C$82:$K$470</definedName>
    <definedName name="_xlnm.Print_Area" localSheetId="9">'SO 03.1.6 A - stavební část'!$C$4:$J$43,'SO 03.1.6 A - stavební část'!$C$83:$K$432</definedName>
    <definedName name="_xlnm.Print_Area" localSheetId="10">'SO 03.1.6 B - technologic...'!$C$4:$J$43,'SO 03.1.6 B - technologic...'!$C$80:$K$115</definedName>
    <definedName name="_xlnm.Print_Area" localSheetId="11">'SO 03.1.6 C - elektročást'!$C$4:$J$43,'SO 03.1.6 C - elektročást'!$C$85:$K$235</definedName>
    <definedName name="_xlnm.Print_Area" localSheetId="12">'SO 03.2.10 - Přeložka sil...'!$C$4:$J$43,'SO 03.2.10 - Přeložka sil...'!$C$76:$K$98</definedName>
    <definedName name="_xlnm.Print_Area" localSheetId="13">'SO 03.2.11 - Přeložka pří...'!$C$4:$J$43,'SO 03.2.11 - Přeložka pří...'!$C$83:$K$164</definedName>
    <definedName name="_xlnm.Print_Area" localSheetId="14">'SO 03.2.8 - Přeložka silo...'!$C$4:$J$43,'SO 03.2.8 - Přeložka silo...'!$C$76:$K$98</definedName>
    <definedName name="_xlnm.Print_Area" localSheetId="15">'SO 03.2.9 - Přeložka silo...'!$C$4:$J$43,'SO 03.2.9 - Přeložka silo...'!$C$76:$K$98</definedName>
    <definedName name="_xlnm.Print_Area" localSheetId="16">'SO 03.5.3 - Přeložky výtl...'!$C$4:$J$43,'SO 03.5.3 - Přeložky výtl...'!$C$81:$K$320</definedName>
    <definedName name="_xlnm.Print_Area" localSheetId="17">'SO 04.1 - Obslužná komuni...'!$C$4:$J$41,'SO 04.1 - Obslužná komuni...'!$C$73:$K$119</definedName>
    <definedName name="_xlnm.Print_Area" localSheetId="18">'SO 04.2 - Přístupové cest...'!$C$4:$J$41,'SO 04.2 - Přístupové cest...'!$C$77:$K$167</definedName>
    <definedName name="_xlnm.Print_Area" localSheetId="19">'SO 04.7 - Obslužná komuni...'!$C$4:$J$41,'SO 04.7 - Obslužná komuni...'!$C$77:$K$372</definedName>
    <definedName name="_xlnm.Print_Area" localSheetId="20">'SO 05.1 - Návrh kácení'!$C$4:$J$41,'SO 05.1 - Návrh kácení'!$C$72:$K$232</definedName>
    <definedName name="_xlnm.Print_Area" localSheetId="21">'SO 05.2 - Návrh náhradní ...'!$C$4:$J$41,'SO 05.2 - Návrh náhradní ...'!$C$75:$K$431</definedName>
    <definedName name="_xlnm.Print_Area" localSheetId="22">'SO 06.1 - Odstranění prod...'!$C$4:$J$41,'SO 06.1 - Odstranění prod...'!$C$76:$K$116</definedName>
    <definedName name="_xlnm.Print_Area" localSheetId="23">'SO 06.2 - Odstranění opev...'!$C$4:$J$41,'SO 06.2 - Odstranění opev...'!$C$73:$K$110</definedName>
    <definedName name="_xlnm.Print_Area" localSheetId="24">'VRN - Vedlejší rozpočtové...'!$C$4:$J$39,'VRN - Vedlejší rozpočtové...'!$C$74:$K$257</definedName>
  </definedNames>
  <calcPr calcId="191029"/>
</workbook>
</file>

<file path=xl/calcChain.xml><?xml version="1.0" encoding="utf-8"?>
<calcChain xmlns="http://schemas.openxmlformats.org/spreadsheetml/2006/main">
  <c r="D7" i="28" l="1"/>
  <c r="J37" i="27"/>
  <c r="J36" i="27"/>
  <c r="AY88" i="1"/>
  <c r="J35" i="27"/>
  <c r="AX88" i="1"/>
  <c r="BI157" i="27"/>
  <c r="BH157" i="27"/>
  <c r="BG157" i="27"/>
  <c r="BF157" i="27"/>
  <c r="T157" i="27"/>
  <c r="T156" i="27" s="1"/>
  <c r="R157" i="27"/>
  <c r="R156" i="27" s="1"/>
  <c r="P157" i="27"/>
  <c r="P156" i="27"/>
  <c r="BI153" i="27"/>
  <c r="BH153" i="27"/>
  <c r="BG153" i="27"/>
  <c r="BF153" i="27"/>
  <c r="T153" i="27"/>
  <c r="R153" i="27"/>
  <c r="P153" i="27"/>
  <c r="BI148" i="27"/>
  <c r="BH148" i="27"/>
  <c r="BG148" i="27"/>
  <c r="BF148" i="27"/>
  <c r="T148" i="27"/>
  <c r="R148" i="27"/>
  <c r="P148" i="27"/>
  <c r="BI143" i="27"/>
  <c r="BH143" i="27"/>
  <c r="BG143" i="27"/>
  <c r="BF143" i="27"/>
  <c r="T143" i="27"/>
  <c r="R143" i="27"/>
  <c r="P143" i="27"/>
  <c r="BI140" i="27"/>
  <c r="BH140" i="27"/>
  <c r="BG140" i="27"/>
  <c r="BF140" i="27"/>
  <c r="T140" i="27"/>
  <c r="R140" i="27"/>
  <c r="P140" i="27"/>
  <c r="BI137" i="27"/>
  <c r="BH137" i="27"/>
  <c r="BG137" i="27"/>
  <c r="BF137" i="27"/>
  <c r="T137" i="27"/>
  <c r="R137" i="27"/>
  <c r="P137" i="27"/>
  <c r="BI134" i="27"/>
  <c r="BH134" i="27"/>
  <c r="BG134" i="27"/>
  <c r="BF134" i="27"/>
  <c r="T134" i="27"/>
  <c r="R134" i="27"/>
  <c r="P134" i="27"/>
  <c r="BI129" i="27"/>
  <c r="BH129" i="27"/>
  <c r="BG129" i="27"/>
  <c r="BF129" i="27"/>
  <c r="T129" i="27"/>
  <c r="R129" i="27"/>
  <c r="P129" i="27"/>
  <c r="BI127" i="27"/>
  <c r="BH127" i="27"/>
  <c r="BG127" i="27"/>
  <c r="BF127" i="27"/>
  <c r="T127" i="27"/>
  <c r="R127" i="27"/>
  <c r="P127" i="27"/>
  <c r="BI123" i="27"/>
  <c r="BH123" i="27"/>
  <c r="BG123" i="27"/>
  <c r="BF123" i="27"/>
  <c r="T123" i="27"/>
  <c r="R123" i="27"/>
  <c r="P123" i="27"/>
  <c r="BI119" i="27"/>
  <c r="BH119" i="27"/>
  <c r="BG119" i="27"/>
  <c r="BF119" i="27"/>
  <c r="T119" i="27"/>
  <c r="R119" i="27"/>
  <c r="P119" i="27"/>
  <c r="BI117" i="27"/>
  <c r="BH117" i="27"/>
  <c r="BG117" i="27"/>
  <c r="BF117" i="27"/>
  <c r="T117" i="27"/>
  <c r="R117" i="27"/>
  <c r="P117" i="27"/>
  <c r="BI111" i="27"/>
  <c r="BH111" i="27"/>
  <c r="BG111" i="27"/>
  <c r="BF111" i="27"/>
  <c r="T111" i="27"/>
  <c r="R111" i="27"/>
  <c r="P111" i="27"/>
  <c r="BI107" i="27"/>
  <c r="BH107" i="27"/>
  <c r="BG107" i="27"/>
  <c r="BF107" i="27"/>
  <c r="T107" i="27"/>
  <c r="R107" i="27"/>
  <c r="P107" i="27"/>
  <c r="BI103" i="27"/>
  <c r="BH103" i="27"/>
  <c r="BG103" i="27"/>
  <c r="BF103" i="27"/>
  <c r="T103" i="27"/>
  <c r="R103" i="27"/>
  <c r="P103" i="27"/>
  <c r="BI100" i="27"/>
  <c r="BH100" i="27"/>
  <c r="BG100" i="27"/>
  <c r="BF100" i="27"/>
  <c r="T100" i="27"/>
  <c r="R100" i="27"/>
  <c r="P100" i="27"/>
  <c r="BI96" i="27"/>
  <c r="BH96" i="27"/>
  <c r="BG96" i="27"/>
  <c r="BF96" i="27"/>
  <c r="T96" i="27"/>
  <c r="R96" i="27"/>
  <c r="P96" i="27"/>
  <c r="BI91" i="27"/>
  <c r="BH91" i="27"/>
  <c r="BG91" i="27"/>
  <c r="BF91" i="27"/>
  <c r="T91" i="27"/>
  <c r="R91" i="27"/>
  <c r="P91" i="27"/>
  <c r="BI87" i="27"/>
  <c r="BH87" i="27"/>
  <c r="BG87" i="27"/>
  <c r="BF87" i="27"/>
  <c r="T87" i="27"/>
  <c r="R87" i="27"/>
  <c r="P87" i="27"/>
  <c r="J81" i="27"/>
  <c r="J80" i="27"/>
  <c r="F80" i="27"/>
  <c r="F78" i="27"/>
  <c r="E76" i="27"/>
  <c r="J55" i="27"/>
  <c r="J54" i="27"/>
  <c r="F54" i="27"/>
  <c r="F52" i="27"/>
  <c r="E50" i="27"/>
  <c r="J18" i="27"/>
  <c r="E18" i="27"/>
  <c r="F55" i="27"/>
  <c r="J17" i="27"/>
  <c r="J12" i="27"/>
  <c r="J78" i="27" s="1"/>
  <c r="E7" i="27"/>
  <c r="E48" i="27" s="1"/>
  <c r="J37" i="26"/>
  <c r="J36" i="26"/>
  <c r="AY87" i="1" s="1"/>
  <c r="J35" i="26"/>
  <c r="AX87" i="1"/>
  <c r="BI255" i="26"/>
  <c r="BH255" i="26"/>
  <c r="BG255" i="26"/>
  <c r="BF255" i="26"/>
  <c r="T255" i="26"/>
  <c r="T254" i="26"/>
  <c r="R255" i="26"/>
  <c r="R254" i="26" s="1"/>
  <c r="P255" i="26"/>
  <c r="P254" i="26" s="1"/>
  <c r="BI250" i="26"/>
  <c r="BH250" i="26"/>
  <c r="BG250" i="26"/>
  <c r="BF250" i="26"/>
  <c r="T250" i="26"/>
  <c r="R250" i="26"/>
  <c r="P250" i="26"/>
  <c r="BI246" i="26"/>
  <c r="BH246" i="26"/>
  <c r="BG246" i="26"/>
  <c r="BF246" i="26"/>
  <c r="T246" i="26"/>
  <c r="R246" i="26"/>
  <c r="P246" i="26"/>
  <c r="BI242" i="26"/>
  <c r="BH242" i="26"/>
  <c r="BG242" i="26"/>
  <c r="BF242" i="26"/>
  <c r="T242" i="26"/>
  <c r="R242" i="26"/>
  <c r="P242" i="26"/>
  <c r="BI232" i="26"/>
  <c r="BH232" i="26"/>
  <c r="BG232" i="26"/>
  <c r="BF232" i="26"/>
  <c r="T232" i="26"/>
  <c r="R232" i="26"/>
  <c r="P232" i="26"/>
  <c r="BI227" i="26"/>
  <c r="BH227" i="26"/>
  <c r="BG227" i="26"/>
  <c r="BF227" i="26"/>
  <c r="T227" i="26"/>
  <c r="R227" i="26"/>
  <c r="P227" i="26"/>
  <c r="BI223" i="26"/>
  <c r="BH223" i="26"/>
  <c r="BG223" i="26"/>
  <c r="BF223" i="26"/>
  <c r="T223" i="26"/>
  <c r="R223" i="26"/>
  <c r="P223" i="26"/>
  <c r="BI219" i="26"/>
  <c r="BH219" i="26"/>
  <c r="BG219" i="26"/>
  <c r="BF219" i="26"/>
  <c r="T219" i="26"/>
  <c r="R219" i="26"/>
  <c r="P219" i="26"/>
  <c r="BI214" i="26"/>
  <c r="BH214" i="26"/>
  <c r="BG214" i="26"/>
  <c r="BF214" i="26"/>
  <c r="T214" i="26"/>
  <c r="R214" i="26"/>
  <c r="P214" i="26"/>
  <c r="BI209" i="26"/>
  <c r="BH209" i="26"/>
  <c r="BG209" i="26"/>
  <c r="BF209" i="26"/>
  <c r="T209" i="26"/>
  <c r="R209" i="26"/>
  <c r="P209" i="26"/>
  <c r="BI206" i="26"/>
  <c r="BH206" i="26"/>
  <c r="BG206" i="26"/>
  <c r="BF206" i="26"/>
  <c r="T206" i="26"/>
  <c r="R206" i="26"/>
  <c r="P206" i="26"/>
  <c r="BI202" i="26"/>
  <c r="BH202" i="26"/>
  <c r="BG202" i="26"/>
  <c r="BF202" i="26"/>
  <c r="T202" i="26"/>
  <c r="R202" i="26"/>
  <c r="P202" i="26"/>
  <c r="BI198" i="26"/>
  <c r="BH198" i="26"/>
  <c r="BG198" i="26"/>
  <c r="BF198" i="26"/>
  <c r="T198" i="26"/>
  <c r="R198" i="26"/>
  <c r="P198" i="26"/>
  <c r="BI194" i="26"/>
  <c r="BH194" i="26"/>
  <c r="BG194" i="26"/>
  <c r="BF194" i="26"/>
  <c r="T194" i="26"/>
  <c r="R194" i="26"/>
  <c r="P194" i="26"/>
  <c r="BI191" i="26"/>
  <c r="BH191" i="26"/>
  <c r="BG191" i="26"/>
  <c r="BF191" i="26"/>
  <c r="T191" i="26"/>
  <c r="R191" i="26"/>
  <c r="P191" i="26"/>
  <c r="BI187" i="26"/>
  <c r="BH187" i="26"/>
  <c r="BG187" i="26"/>
  <c r="BF187" i="26"/>
  <c r="T187" i="26"/>
  <c r="R187" i="26"/>
  <c r="P187" i="26"/>
  <c r="BI183" i="26"/>
  <c r="BH183" i="26"/>
  <c r="BG183" i="26"/>
  <c r="BF183" i="26"/>
  <c r="T183" i="26"/>
  <c r="R183" i="26"/>
  <c r="P183" i="26"/>
  <c r="BI180" i="26"/>
  <c r="BH180" i="26"/>
  <c r="BG180" i="26"/>
  <c r="BF180" i="26"/>
  <c r="T180" i="26"/>
  <c r="R180" i="26"/>
  <c r="P180" i="26"/>
  <c r="BI177" i="26"/>
  <c r="BH177" i="26"/>
  <c r="BG177" i="26"/>
  <c r="BF177" i="26"/>
  <c r="T177" i="26"/>
  <c r="R177" i="26"/>
  <c r="P177" i="26"/>
  <c r="BI173" i="26"/>
  <c r="BH173" i="26"/>
  <c r="BG173" i="26"/>
  <c r="BF173" i="26"/>
  <c r="T173" i="26"/>
  <c r="R173" i="26"/>
  <c r="P173" i="26"/>
  <c r="BI171" i="26"/>
  <c r="BH171" i="26"/>
  <c r="BG171" i="26"/>
  <c r="BF171" i="26"/>
  <c r="T171" i="26"/>
  <c r="R171" i="26"/>
  <c r="P171" i="26"/>
  <c r="BI166" i="26"/>
  <c r="BH166" i="26"/>
  <c r="BG166" i="26"/>
  <c r="BF166" i="26"/>
  <c r="T166" i="26"/>
  <c r="R166" i="26"/>
  <c r="P166" i="26"/>
  <c r="BI163" i="26"/>
  <c r="BH163" i="26"/>
  <c r="BG163" i="26"/>
  <c r="BF163" i="26"/>
  <c r="T163" i="26"/>
  <c r="R163" i="26"/>
  <c r="P163" i="26"/>
  <c r="BI158" i="26"/>
  <c r="BH158" i="26"/>
  <c r="BG158" i="26"/>
  <c r="BF158" i="26"/>
  <c r="T158" i="26"/>
  <c r="R158" i="26"/>
  <c r="P158" i="26"/>
  <c r="BI153" i="26"/>
  <c r="BH153" i="26"/>
  <c r="BG153" i="26"/>
  <c r="BF153" i="26"/>
  <c r="T153" i="26"/>
  <c r="R153" i="26"/>
  <c r="P153" i="26"/>
  <c r="BI145" i="26"/>
  <c r="BH145" i="26"/>
  <c r="BG145" i="26"/>
  <c r="BF145" i="26"/>
  <c r="T145" i="26"/>
  <c r="R145" i="26"/>
  <c r="P145" i="26"/>
  <c r="BI142" i="26"/>
  <c r="BH142" i="26"/>
  <c r="BG142" i="26"/>
  <c r="BF142" i="26"/>
  <c r="T142" i="26"/>
  <c r="R142" i="26"/>
  <c r="P142" i="26"/>
  <c r="BI137" i="26"/>
  <c r="BH137" i="26"/>
  <c r="BG137" i="26"/>
  <c r="BF137" i="26"/>
  <c r="T137" i="26"/>
  <c r="R137" i="26"/>
  <c r="P137" i="26"/>
  <c r="BI134" i="26"/>
  <c r="BH134" i="26"/>
  <c r="BG134" i="26"/>
  <c r="BF134" i="26"/>
  <c r="T134" i="26"/>
  <c r="R134" i="26"/>
  <c r="P134" i="26"/>
  <c r="BI129" i="26"/>
  <c r="BH129" i="26"/>
  <c r="BG129" i="26"/>
  <c r="BF129" i="26"/>
  <c r="T129" i="26"/>
  <c r="T128" i="26" s="1"/>
  <c r="R129" i="26"/>
  <c r="R128" i="26" s="1"/>
  <c r="P129" i="26"/>
  <c r="P128" i="26" s="1"/>
  <c r="BI125" i="26"/>
  <c r="BH125" i="26"/>
  <c r="BG125" i="26"/>
  <c r="BF125" i="26"/>
  <c r="T125" i="26"/>
  <c r="R125" i="26"/>
  <c r="P125" i="26"/>
  <c r="BI122" i="26"/>
  <c r="BH122" i="26"/>
  <c r="BG122" i="26"/>
  <c r="BF122" i="26"/>
  <c r="T122" i="26"/>
  <c r="R122" i="26"/>
  <c r="P122" i="26"/>
  <c r="BI118" i="26"/>
  <c r="BH118" i="26"/>
  <c r="BG118" i="26"/>
  <c r="BF118" i="26"/>
  <c r="T118" i="26"/>
  <c r="R118" i="26"/>
  <c r="P118" i="26"/>
  <c r="BI115" i="26"/>
  <c r="BH115" i="26"/>
  <c r="BG115" i="26"/>
  <c r="BF115" i="26"/>
  <c r="T115" i="26"/>
  <c r="R115" i="26"/>
  <c r="P115" i="26"/>
  <c r="BI112" i="26"/>
  <c r="BH112" i="26"/>
  <c r="BG112" i="26"/>
  <c r="BF112" i="26"/>
  <c r="T112" i="26"/>
  <c r="R112" i="26"/>
  <c r="P112" i="26"/>
  <c r="BI109" i="26"/>
  <c r="BH109" i="26"/>
  <c r="BG109" i="26"/>
  <c r="BF109" i="26"/>
  <c r="T109" i="26"/>
  <c r="R109" i="26"/>
  <c r="P109" i="26"/>
  <c r="BI106" i="26"/>
  <c r="BH106" i="26"/>
  <c r="BG106" i="26"/>
  <c r="BF106" i="26"/>
  <c r="T106" i="26"/>
  <c r="R106" i="26"/>
  <c r="P106" i="26"/>
  <c r="BI102" i="26"/>
  <c r="BH102" i="26"/>
  <c r="BG102" i="26"/>
  <c r="BF102" i="26"/>
  <c r="T102" i="26"/>
  <c r="R102" i="26"/>
  <c r="P102" i="26"/>
  <c r="BI98" i="26"/>
  <c r="BH98" i="26"/>
  <c r="BG98" i="26"/>
  <c r="BF98" i="26"/>
  <c r="T98" i="26"/>
  <c r="R98" i="26"/>
  <c r="P98" i="26"/>
  <c r="BI94" i="26"/>
  <c r="BH94" i="26"/>
  <c r="BG94" i="26"/>
  <c r="BF94" i="26"/>
  <c r="T94" i="26"/>
  <c r="R94" i="26"/>
  <c r="P94" i="26"/>
  <c r="BI90" i="26"/>
  <c r="BH90" i="26"/>
  <c r="BG90" i="26"/>
  <c r="BF90" i="26"/>
  <c r="T90" i="26"/>
  <c r="R90" i="26"/>
  <c r="P90" i="26"/>
  <c r="J84" i="26"/>
  <c r="J83" i="26"/>
  <c r="F83" i="26"/>
  <c r="F81" i="26"/>
  <c r="E79" i="26"/>
  <c r="J55" i="26"/>
  <c r="J54" i="26"/>
  <c r="F54" i="26"/>
  <c r="F52" i="26"/>
  <c r="E50" i="26"/>
  <c r="J18" i="26"/>
  <c r="E18" i="26"/>
  <c r="F84" i="26" s="1"/>
  <c r="J17" i="26"/>
  <c r="J12" i="26"/>
  <c r="J52" i="26"/>
  <c r="E7" i="26"/>
  <c r="E77" i="26" s="1"/>
  <c r="J39" i="25"/>
  <c r="J38" i="25"/>
  <c r="AY86" i="1"/>
  <c r="J37" i="25"/>
  <c r="AX86" i="1"/>
  <c r="BI107" i="25"/>
  <c r="BH107" i="25"/>
  <c r="BG107" i="25"/>
  <c r="BF107" i="25"/>
  <c r="T107" i="25"/>
  <c r="R107" i="25"/>
  <c r="P107" i="25"/>
  <c r="BI104" i="25"/>
  <c r="BH104" i="25"/>
  <c r="BG104" i="25"/>
  <c r="BF104" i="25"/>
  <c r="T104" i="25"/>
  <c r="R104" i="25"/>
  <c r="P104" i="25"/>
  <c r="BI100" i="25"/>
  <c r="BH100" i="25"/>
  <c r="BG100" i="25"/>
  <c r="BF100" i="25"/>
  <c r="T100" i="25"/>
  <c r="R100" i="25"/>
  <c r="P100" i="25"/>
  <c r="BI96" i="25"/>
  <c r="BH96" i="25"/>
  <c r="BG96" i="25"/>
  <c r="BF96" i="25"/>
  <c r="T96" i="25"/>
  <c r="R96" i="25"/>
  <c r="P96" i="25"/>
  <c r="BI91" i="25"/>
  <c r="BH91" i="25"/>
  <c r="BG91" i="25"/>
  <c r="BF91" i="25"/>
  <c r="T91" i="25"/>
  <c r="R91" i="25"/>
  <c r="P91" i="25"/>
  <c r="J85" i="25"/>
  <c r="J84" i="25"/>
  <c r="F84" i="25"/>
  <c r="F82" i="25"/>
  <c r="E80" i="25"/>
  <c r="J59" i="25"/>
  <c r="J58" i="25"/>
  <c r="F58" i="25"/>
  <c r="F56" i="25"/>
  <c r="E54" i="25"/>
  <c r="J20" i="25"/>
  <c r="E20" i="25"/>
  <c r="F59" i="25"/>
  <c r="J19" i="25"/>
  <c r="J14" i="25"/>
  <c r="J82" i="25" s="1"/>
  <c r="E7" i="25"/>
  <c r="E76" i="25"/>
  <c r="J39" i="24"/>
  <c r="J38" i="24"/>
  <c r="AY85" i="1"/>
  <c r="J37" i="24"/>
  <c r="AX85" i="1"/>
  <c r="BI114" i="24"/>
  <c r="BH114" i="24"/>
  <c r="BG114" i="24"/>
  <c r="BF114" i="24"/>
  <c r="T114" i="24"/>
  <c r="T113" i="24" s="1"/>
  <c r="T112" i="24" s="1"/>
  <c r="R114" i="24"/>
  <c r="R113" i="24" s="1"/>
  <c r="R112" i="24" s="1"/>
  <c r="P114" i="24"/>
  <c r="P113" i="24"/>
  <c r="P112" i="24" s="1"/>
  <c r="BI110" i="24"/>
  <c r="BH110" i="24"/>
  <c r="BG110" i="24"/>
  <c r="BF110" i="24"/>
  <c r="T110" i="24"/>
  <c r="R110" i="24"/>
  <c r="P110" i="24"/>
  <c r="BI107" i="24"/>
  <c r="BH107" i="24"/>
  <c r="BG107" i="24"/>
  <c r="BF107" i="24"/>
  <c r="T107" i="24"/>
  <c r="R107" i="24"/>
  <c r="P107" i="24"/>
  <c r="BI105" i="24"/>
  <c r="BH105" i="24"/>
  <c r="BG105" i="24"/>
  <c r="BF105" i="24"/>
  <c r="T105" i="24"/>
  <c r="R105" i="24"/>
  <c r="P105" i="24"/>
  <c r="BI98" i="24"/>
  <c r="BH98" i="24"/>
  <c r="BG98" i="24"/>
  <c r="BF98" i="24"/>
  <c r="T98" i="24"/>
  <c r="T97" i="24"/>
  <c r="R98" i="24"/>
  <c r="R97" i="24" s="1"/>
  <c r="P98" i="24"/>
  <c r="P97" i="24" s="1"/>
  <c r="BI94" i="24"/>
  <c r="BH94" i="24"/>
  <c r="BG94" i="24"/>
  <c r="BF94" i="24"/>
  <c r="T94" i="24"/>
  <c r="T93" i="24"/>
  <c r="R94" i="24"/>
  <c r="R93" i="24"/>
  <c r="P94" i="24"/>
  <c r="P93" i="24" s="1"/>
  <c r="J88" i="24"/>
  <c r="J87" i="24"/>
  <c r="F87" i="24"/>
  <c r="F85" i="24"/>
  <c r="E83" i="24"/>
  <c r="J59" i="24"/>
  <c r="J58" i="24"/>
  <c r="F58" i="24"/>
  <c r="F56" i="24"/>
  <c r="E54" i="24"/>
  <c r="J20" i="24"/>
  <c r="E20" i="24"/>
  <c r="F88" i="24" s="1"/>
  <c r="J19" i="24"/>
  <c r="J14" i="24"/>
  <c r="J85" i="24" s="1"/>
  <c r="E7" i="24"/>
  <c r="E50" i="24"/>
  <c r="J39" i="22"/>
  <c r="J38" i="22"/>
  <c r="AY83" i="1"/>
  <c r="J37" i="22"/>
  <c r="AX83" i="1" s="1"/>
  <c r="BI430" i="22"/>
  <c r="BH430" i="22"/>
  <c r="BG430" i="22"/>
  <c r="BF430" i="22"/>
  <c r="T430" i="22"/>
  <c r="T429" i="22"/>
  <c r="R430" i="22"/>
  <c r="R429" i="22"/>
  <c r="P430" i="22"/>
  <c r="P429" i="22"/>
  <c r="BI428" i="22"/>
  <c r="BH428" i="22"/>
  <c r="BG428" i="22"/>
  <c r="BF428" i="22"/>
  <c r="T428" i="22"/>
  <c r="R428" i="22"/>
  <c r="P428" i="22"/>
  <c r="BI423" i="22"/>
  <c r="BH423" i="22"/>
  <c r="BG423" i="22"/>
  <c r="BF423" i="22"/>
  <c r="T423" i="22"/>
  <c r="R423" i="22"/>
  <c r="P423" i="22"/>
  <c r="BI419" i="22"/>
  <c r="BH419" i="22"/>
  <c r="BG419" i="22"/>
  <c r="BF419" i="22"/>
  <c r="T419" i="22"/>
  <c r="R419" i="22"/>
  <c r="P419" i="22"/>
  <c r="BI414" i="22"/>
  <c r="BH414" i="22"/>
  <c r="BG414" i="22"/>
  <c r="BF414" i="22"/>
  <c r="T414" i="22"/>
  <c r="R414" i="22"/>
  <c r="P414" i="22"/>
  <c r="BI410" i="22"/>
  <c r="BH410" i="22"/>
  <c r="BG410" i="22"/>
  <c r="BF410" i="22"/>
  <c r="T410" i="22"/>
  <c r="R410" i="22"/>
  <c r="P410" i="22"/>
  <c r="BI405" i="22"/>
  <c r="BH405" i="22"/>
  <c r="BG405" i="22"/>
  <c r="BF405" i="22"/>
  <c r="T405" i="22"/>
  <c r="R405" i="22"/>
  <c r="P405" i="22"/>
  <c r="BI401" i="22"/>
  <c r="BH401" i="22"/>
  <c r="BG401" i="22"/>
  <c r="BF401" i="22"/>
  <c r="T401" i="22"/>
  <c r="R401" i="22"/>
  <c r="P401" i="22"/>
  <c r="BI396" i="22"/>
  <c r="BH396" i="22"/>
  <c r="BG396" i="22"/>
  <c r="BF396" i="22"/>
  <c r="T396" i="22"/>
  <c r="R396" i="22"/>
  <c r="P396" i="22"/>
  <c r="BI390" i="22"/>
  <c r="BH390" i="22"/>
  <c r="BG390" i="22"/>
  <c r="BF390" i="22"/>
  <c r="T390" i="22"/>
  <c r="R390" i="22"/>
  <c r="P390" i="22"/>
  <c r="BI386" i="22"/>
  <c r="BH386" i="22"/>
  <c r="BG386" i="22"/>
  <c r="BF386" i="22"/>
  <c r="T386" i="22"/>
  <c r="R386" i="22"/>
  <c r="P386" i="22"/>
  <c r="BI381" i="22"/>
  <c r="BH381" i="22"/>
  <c r="BG381" i="22"/>
  <c r="BF381" i="22"/>
  <c r="T381" i="22"/>
  <c r="R381" i="22"/>
  <c r="P381" i="22"/>
  <c r="BI376" i="22"/>
  <c r="BH376" i="22"/>
  <c r="BG376" i="22"/>
  <c r="BF376" i="22"/>
  <c r="T376" i="22"/>
  <c r="R376" i="22"/>
  <c r="P376" i="22"/>
  <c r="BI372" i="22"/>
  <c r="BH372" i="22"/>
  <c r="BG372" i="22"/>
  <c r="BF372" i="22"/>
  <c r="T372" i="22"/>
  <c r="R372" i="22"/>
  <c r="P372" i="22"/>
  <c r="BI368" i="22"/>
  <c r="BH368" i="22"/>
  <c r="BG368" i="22"/>
  <c r="BF368" i="22"/>
  <c r="T368" i="22"/>
  <c r="R368" i="22"/>
  <c r="P368" i="22"/>
  <c r="BI362" i="22"/>
  <c r="BH362" i="22"/>
  <c r="BG362" i="22"/>
  <c r="BF362" i="22"/>
  <c r="T362" i="22"/>
  <c r="R362" i="22"/>
  <c r="P362" i="22"/>
  <c r="BI359" i="22"/>
  <c r="BH359" i="22"/>
  <c r="BG359" i="22"/>
  <c r="BF359" i="22"/>
  <c r="T359" i="22"/>
  <c r="R359" i="22"/>
  <c r="P359" i="22"/>
  <c r="BI354" i="22"/>
  <c r="BH354" i="22"/>
  <c r="BG354" i="22"/>
  <c r="BF354" i="22"/>
  <c r="T354" i="22"/>
  <c r="R354" i="22"/>
  <c r="P354" i="22"/>
  <c r="BI350" i="22"/>
  <c r="BH350" i="22"/>
  <c r="BG350" i="22"/>
  <c r="BF350" i="22"/>
  <c r="T350" i="22"/>
  <c r="R350" i="22"/>
  <c r="P350" i="22"/>
  <c r="BI345" i="22"/>
  <c r="BH345" i="22"/>
  <c r="BG345" i="22"/>
  <c r="BF345" i="22"/>
  <c r="T345" i="22"/>
  <c r="R345" i="22"/>
  <c r="P345" i="22"/>
  <c r="BI340" i="22"/>
  <c r="BH340" i="22"/>
  <c r="BG340" i="22"/>
  <c r="BF340" i="22"/>
  <c r="T340" i="22"/>
  <c r="R340" i="22"/>
  <c r="P340" i="22"/>
  <c r="BI335" i="22"/>
  <c r="BH335" i="22"/>
  <c r="BG335" i="22"/>
  <c r="BF335" i="22"/>
  <c r="T335" i="22"/>
  <c r="R335" i="22"/>
  <c r="P335" i="22"/>
  <c r="BI330" i="22"/>
  <c r="BH330" i="22"/>
  <c r="BG330" i="22"/>
  <c r="BF330" i="22"/>
  <c r="T330" i="22"/>
  <c r="R330" i="22"/>
  <c r="P330" i="22"/>
  <c r="BI325" i="22"/>
  <c r="BH325" i="22"/>
  <c r="BG325" i="22"/>
  <c r="BF325" i="22"/>
  <c r="T325" i="22"/>
  <c r="R325" i="22"/>
  <c r="P325" i="22"/>
  <c r="BI320" i="22"/>
  <c r="BH320" i="22"/>
  <c r="BG320" i="22"/>
  <c r="BF320" i="22"/>
  <c r="T320" i="22"/>
  <c r="R320" i="22"/>
  <c r="P320" i="22"/>
  <c r="BI315" i="22"/>
  <c r="BH315" i="22"/>
  <c r="BG315" i="22"/>
  <c r="BF315" i="22"/>
  <c r="T315" i="22"/>
  <c r="R315" i="22"/>
  <c r="P315" i="22"/>
  <c r="BI310" i="22"/>
  <c r="BH310" i="22"/>
  <c r="BG310" i="22"/>
  <c r="BF310" i="22"/>
  <c r="T310" i="22"/>
  <c r="R310" i="22"/>
  <c r="P310" i="22"/>
  <c r="BI305" i="22"/>
  <c r="BH305" i="22"/>
  <c r="BG305" i="22"/>
  <c r="BF305" i="22"/>
  <c r="T305" i="22"/>
  <c r="R305" i="22"/>
  <c r="P305" i="22"/>
  <c r="BI302" i="22"/>
  <c r="BH302" i="22"/>
  <c r="BG302" i="22"/>
  <c r="BF302" i="22"/>
  <c r="T302" i="22"/>
  <c r="R302" i="22"/>
  <c r="P302" i="22"/>
  <c r="BI298" i="22"/>
  <c r="BH298" i="22"/>
  <c r="BG298" i="22"/>
  <c r="BF298" i="22"/>
  <c r="T298" i="22"/>
  <c r="R298" i="22"/>
  <c r="P298" i="22"/>
  <c r="BI289" i="22"/>
  <c r="BH289" i="22"/>
  <c r="BG289" i="22"/>
  <c r="BF289" i="22"/>
  <c r="T289" i="22"/>
  <c r="R289" i="22"/>
  <c r="P289" i="22"/>
  <c r="BI287" i="22"/>
  <c r="BH287" i="22"/>
  <c r="BG287" i="22"/>
  <c r="BF287" i="22"/>
  <c r="T287" i="22"/>
  <c r="R287" i="22"/>
  <c r="P287" i="22"/>
  <c r="BI285" i="22"/>
  <c r="BH285" i="22"/>
  <c r="BG285" i="22"/>
  <c r="BF285" i="22"/>
  <c r="T285" i="22"/>
  <c r="R285" i="22"/>
  <c r="P285" i="22"/>
  <c r="BI282" i="22"/>
  <c r="BH282" i="22"/>
  <c r="BG282" i="22"/>
  <c r="BF282" i="22"/>
  <c r="T282" i="22"/>
  <c r="R282" i="22"/>
  <c r="P282" i="22"/>
  <c r="BI277" i="22"/>
  <c r="BH277" i="22"/>
  <c r="BG277" i="22"/>
  <c r="BF277" i="22"/>
  <c r="T277" i="22"/>
  <c r="R277" i="22"/>
  <c r="P277" i="22"/>
  <c r="BI272" i="22"/>
  <c r="BH272" i="22"/>
  <c r="BG272" i="22"/>
  <c r="BF272" i="22"/>
  <c r="T272" i="22"/>
  <c r="R272" i="22"/>
  <c r="P272" i="22"/>
  <c r="BI267" i="22"/>
  <c r="BH267" i="22"/>
  <c r="BG267" i="22"/>
  <c r="BF267" i="22"/>
  <c r="T267" i="22"/>
  <c r="R267" i="22"/>
  <c r="P267" i="22"/>
  <c r="BI263" i="22"/>
  <c r="BH263" i="22"/>
  <c r="BG263" i="22"/>
  <c r="BF263" i="22"/>
  <c r="T263" i="22"/>
  <c r="R263" i="22"/>
  <c r="P263" i="22"/>
  <c r="BI260" i="22"/>
  <c r="BH260" i="22"/>
  <c r="BG260" i="22"/>
  <c r="BF260" i="22"/>
  <c r="T260" i="22"/>
  <c r="R260" i="22"/>
  <c r="P260" i="22"/>
  <c r="BI254" i="22"/>
  <c r="BH254" i="22"/>
  <c r="BG254" i="22"/>
  <c r="BF254" i="22"/>
  <c r="T254" i="22"/>
  <c r="R254" i="22"/>
  <c r="P254" i="22"/>
  <c r="BI249" i="22"/>
  <c r="BH249" i="22"/>
  <c r="BG249" i="22"/>
  <c r="BF249" i="22"/>
  <c r="T249" i="22"/>
  <c r="R249" i="22"/>
  <c r="P249" i="22"/>
  <c r="BI246" i="22"/>
  <c r="BH246" i="22"/>
  <c r="BG246" i="22"/>
  <c r="BF246" i="22"/>
  <c r="T246" i="22"/>
  <c r="R246" i="22"/>
  <c r="P246" i="22"/>
  <c r="BI241" i="22"/>
  <c r="BH241" i="22"/>
  <c r="BG241" i="22"/>
  <c r="BF241" i="22"/>
  <c r="T241" i="22"/>
  <c r="R241" i="22"/>
  <c r="P241" i="22"/>
  <c r="BI238" i="22"/>
  <c r="BH238" i="22"/>
  <c r="BG238" i="22"/>
  <c r="BF238" i="22"/>
  <c r="T238" i="22"/>
  <c r="R238" i="22"/>
  <c r="P238" i="22"/>
  <c r="BI235" i="22"/>
  <c r="BH235" i="22"/>
  <c r="BG235" i="22"/>
  <c r="BF235" i="22"/>
  <c r="T235" i="22"/>
  <c r="R235" i="22"/>
  <c r="P235" i="22"/>
  <c r="BI230" i="22"/>
  <c r="BH230" i="22"/>
  <c r="BG230" i="22"/>
  <c r="BF230" i="22"/>
  <c r="T230" i="22"/>
  <c r="R230" i="22"/>
  <c r="P230" i="22"/>
  <c r="BI226" i="22"/>
  <c r="BH226" i="22"/>
  <c r="BG226" i="22"/>
  <c r="BF226" i="22"/>
  <c r="T226" i="22"/>
  <c r="R226" i="22"/>
  <c r="P226" i="22"/>
  <c r="BI222" i="22"/>
  <c r="BH222" i="22"/>
  <c r="BG222" i="22"/>
  <c r="BF222" i="22"/>
  <c r="T222" i="22"/>
  <c r="R222" i="22"/>
  <c r="P222" i="22"/>
  <c r="BI217" i="22"/>
  <c r="BH217" i="22"/>
  <c r="BG217" i="22"/>
  <c r="BF217" i="22"/>
  <c r="T217" i="22"/>
  <c r="R217" i="22"/>
  <c r="P217" i="22"/>
  <c r="BI212" i="22"/>
  <c r="BH212" i="22"/>
  <c r="BG212" i="22"/>
  <c r="BF212" i="22"/>
  <c r="T212" i="22"/>
  <c r="R212" i="22"/>
  <c r="P212" i="22"/>
  <c r="BI207" i="22"/>
  <c r="BH207" i="22"/>
  <c r="BG207" i="22"/>
  <c r="BF207" i="22"/>
  <c r="T207" i="22"/>
  <c r="R207" i="22"/>
  <c r="P207" i="22"/>
  <c r="BI202" i="22"/>
  <c r="BH202" i="22"/>
  <c r="BG202" i="22"/>
  <c r="BF202" i="22"/>
  <c r="T202" i="22"/>
  <c r="R202" i="22"/>
  <c r="P202" i="22"/>
  <c r="BI197" i="22"/>
  <c r="BH197" i="22"/>
  <c r="BG197" i="22"/>
  <c r="BF197" i="22"/>
  <c r="T197" i="22"/>
  <c r="R197" i="22"/>
  <c r="P197" i="22"/>
  <c r="BI192" i="22"/>
  <c r="BH192" i="22"/>
  <c r="BG192" i="22"/>
  <c r="BF192" i="22"/>
  <c r="T192" i="22"/>
  <c r="R192" i="22"/>
  <c r="P192" i="22"/>
  <c r="BI187" i="22"/>
  <c r="BH187" i="22"/>
  <c r="BG187" i="22"/>
  <c r="BF187" i="22"/>
  <c r="T187" i="22"/>
  <c r="R187" i="22"/>
  <c r="P187" i="22"/>
  <c r="BI182" i="22"/>
  <c r="BH182" i="22"/>
  <c r="BG182" i="22"/>
  <c r="BF182" i="22"/>
  <c r="T182" i="22"/>
  <c r="R182" i="22"/>
  <c r="P182" i="22"/>
  <c r="BI177" i="22"/>
  <c r="BH177" i="22"/>
  <c r="BG177" i="22"/>
  <c r="BF177" i="22"/>
  <c r="T177" i="22"/>
  <c r="R177" i="22"/>
  <c r="P177" i="22"/>
  <c r="BI172" i="22"/>
  <c r="BH172" i="22"/>
  <c r="BG172" i="22"/>
  <c r="BF172" i="22"/>
  <c r="T172" i="22"/>
  <c r="R172" i="22"/>
  <c r="P172" i="22"/>
  <c r="BI167" i="22"/>
  <c r="BH167" i="22"/>
  <c r="BG167" i="22"/>
  <c r="BF167" i="22"/>
  <c r="T167" i="22"/>
  <c r="R167" i="22"/>
  <c r="P167" i="22"/>
  <c r="BI162" i="22"/>
  <c r="BH162" i="22"/>
  <c r="BG162" i="22"/>
  <c r="BF162" i="22"/>
  <c r="T162" i="22"/>
  <c r="R162" i="22"/>
  <c r="P162" i="22"/>
  <c r="BI157" i="22"/>
  <c r="BH157" i="22"/>
  <c r="BG157" i="22"/>
  <c r="BF157" i="22"/>
  <c r="T157" i="22"/>
  <c r="R157" i="22"/>
  <c r="P157" i="22"/>
  <c r="BI152" i="22"/>
  <c r="BH152" i="22"/>
  <c r="BG152" i="22"/>
  <c r="BF152" i="22"/>
  <c r="T152" i="22"/>
  <c r="R152" i="22"/>
  <c r="P152" i="22"/>
  <c r="BI147" i="22"/>
  <c r="BH147" i="22"/>
  <c r="BG147" i="22"/>
  <c r="BF147" i="22"/>
  <c r="T147" i="22"/>
  <c r="R147" i="22"/>
  <c r="P147" i="22"/>
  <c r="BI142" i="22"/>
  <c r="BH142" i="22"/>
  <c r="BG142" i="22"/>
  <c r="BF142" i="22"/>
  <c r="T142" i="22"/>
  <c r="R142" i="22"/>
  <c r="P142" i="22"/>
  <c r="BI137" i="22"/>
  <c r="BH137" i="22"/>
  <c r="BG137" i="22"/>
  <c r="BF137" i="22"/>
  <c r="T137" i="22"/>
  <c r="R137" i="22"/>
  <c r="P137" i="22"/>
  <c r="BI132" i="22"/>
  <c r="BH132" i="22"/>
  <c r="BG132" i="22"/>
  <c r="BF132" i="22"/>
  <c r="T132" i="22"/>
  <c r="R132" i="22"/>
  <c r="P132" i="22"/>
  <c r="BI127" i="22"/>
  <c r="BH127" i="22"/>
  <c r="BG127" i="22"/>
  <c r="BF127" i="22"/>
  <c r="T127" i="22"/>
  <c r="R127" i="22"/>
  <c r="P127" i="22"/>
  <c r="BI122" i="22"/>
  <c r="BH122" i="22"/>
  <c r="BG122" i="22"/>
  <c r="BF122" i="22"/>
  <c r="T122" i="22"/>
  <c r="R122" i="22"/>
  <c r="P122" i="22"/>
  <c r="BI117" i="22"/>
  <c r="BH117" i="22"/>
  <c r="BG117" i="22"/>
  <c r="BF117" i="22"/>
  <c r="T117" i="22"/>
  <c r="R117" i="22"/>
  <c r="P117" i="22"/>
  <c r="BI112" i="22"/>
  <c r="BH112" i="22"/>
  <c r="BG112" i="22"/>
  <c r="BF112" i="22"/>
  <c r="T112" i="22"/>
  <c r="R112" i="22"/>
  <c r="P112" i="22"/>
  <c r="BI107" i="22"/>
  <c r="BH107" i="22"/>
  <c r="BG107" i="22"/>
  <c r="BF107" i="22"/>
  <c r="T107" i="22"/>
  <c r="R107" i="22"/>
  <c r="P107" i="22"/>
  <c r="BI102" i="22"/>
  <c r="BH102" i="22"/>
  <c r="BG102" i="22"/>
  <c r="BF102" i="22"/>
  <c r="T102" i="22"/>
  <c r="R102" i="22"/>
  <c r="P102" i="22"/>
  <c r="BI97" i="22"/>
  <c r="BH97" i="22"/>
  <c r="BG97" i="22"/>
  <c r="BF97" i="22"/>
  <c r="T97" i="22"/>
  <c r="R97" i="22"/>
  <c r="P97" i="22"/>
  <c r="BI93" i="22"/>
  <c r="BH93" i="22"/>
  <c r="BG93" i="22"/>
  <c r="BF93" i="22"/>
  <c r="T93" i="22"/>
  <c r="R93" i="22"/>
  <c r="P93" i="22"/>
  <c r="F84" i="22"/>
  <c r="E82" i="22"/>
  <c r="F56" i="22"/>
  <c r="E54" i="22"/>
  <c r="J26" i="22"/>
  <c r="E26" i="22"/>
  <c r="J87" i="22" s="1"/>
  <c r="J25" i="22"/>
  <c r="J23" i="22"/>
  <c r="E23" i="22"/>
  <c r="J58" i="22" s="1"/>
  <c r="J22" i="22"/>
  <c r="J20" i="22"/>
  <c r="E20" i="22"/>
  <c r="F59" i="22"/>
  <c r="J19" i="22"/>
  <c r="J17" i="22"/>
  <c r="E17" i="22"/>
  <c r="F86" i="22" s="1"/>
  <c r="J16" i="22"/>
  <c r="J14" i="22"/>
  <c r="J84" i="22"/>
  <c r="E7" i="22"/>
  <c r="E50" i="22"/>
  <c r="J39" i="21"/>
  <c r="J38" i="21"/>
  <c r="AY82" i="1"/>
  <c r="J37" i="21"/>
  <c r="AX82" i="1"/>
  <c r="BI230" i="21"/>
  <c r="BH230" i="21"/>
  <c r="BG230" i="21"/>
  <c r="BF230" i="21"/>
  <c r="T230" i="21"/>
  <c r="R230" i="21"/>
  <c r="P230" i="21"/>
  <c r="BI226" i="21"/>
  <c r="BH226" i="21"/>
  <c r="BG226" i="21"/>
  <c r="BF226" i="21"/>
  <c r="T226" i="21"/>
  <c r="R226" i="21"/>
  <c r="P226" i="21"/>
  <c r="BI222" i="21"/>
  <c r="BH222" i="21"/>
  <c r="BG222" i="21"/>
  <c r="BF222" i="21"/>
  <c r="T222" i="21"/>
  <c r="R222" i="21"/>
  <c r="P222" i="21"/>
  <c r="BI218" i="21"/>
  <c r="BH218" i="21"/>
  <c r="BG218" i="21"/>
  <c r="BF218" i="21"/>
  <c r="T218" i="21"/>
  <c r="R218" i="21"/>
  <c r="P218" i="21"/>
  <c r="BI214" i="21"/>
  <c r="BH214" i="21"/>
  <c r="BG214" i="21"/>
  <c r="BF214" i="21"/>
  <c r="T214" i="21"/>
  <c r="R214" i="21"/>
  <c r="P214" i="21"/>
  <c r="BI210" i="21"/>
  <c r="BH210" i="21"/>
  <c r="BG210" i="21"/>
  <c r="BF210" i="21"/>
  <c r="T210" i="21"/>
  <c r="R210" i="21"/>
  <c r="P210" i="21"/>
  <c r="BI206" i="21"/>
  <c r="BH206" i="21"/>
  <c r="BG206" i="21"/>
  <c r="BF206" i="21"/>
  <c r="T206" i="21"/>
  <c r="R206" i="21"/>
  <c r="P206" i="21"/>
  <c r="BI202" i="21"/>
  <c r="BH202" i="21"/>
  <c r="BG202" i="21"/>
  <c r="BF202" i="21"/>
  <c r="T202" i="21"/>
  <c r="R202" i="21"/>
  <c r="P202" i="21"/>
  <c r="BI199" i="21"/>
  <c r="BH199" i="21"/>
  <c r="BG199" i="21"/>
  <c r="BF199" i="21"/>
  <c r="T199" i="21"/>
  <c r="R199" i="21"/>
  <c r="P199" i="21"/>
  <c r="BI196" i="21"/>
  <c r="BH196" i="21"/>
  <c r="BG196" i="21"/>
  <c r="BF196" i="21"/>
  <c r="T196" i="21"/>
  <c r="R196" i="21"/>
  <c r="P196" i="21"/>
  <c r="BI193" i="21"/>
  <c r="BH193" i="21"/>
  <c r="BG193" i="21"/>
  <c r="BF193" i="21"/>
  <c r="T193" i="21"/>
  <c r="R193" i="21"/>
  <c r="P193" i="21"/>
  <c r="BI190" i="21"/>
  <c r="BH190" i="21"/>
  <c r="BG190" i="21"/>
  <c r="BF190" i="21"/>
  <c r="T190" i="21"/>
  <c r="R190" i="21"/>
  <c r="P190" i="21"/>
  <c r="BI187" i="21"/>
  <c r="BH187" i="21"/>
  <c r="BG187" i="21"/>
  <c r="BF187" i="21"/>
  <c r="T187" i="21"/>
  <c r="R187" i="21"/>
  <c r="P187" i="21"/>
  <c r="BI184" i="21"/>
  <c r="BH184" i="21"/>
  <c r="BG184" i="21"/>
  <c r="BF184" i="21"/>
  <c r="T184" i="21"/>
  <c r="R184" i="21"/>
  <c r="P184" i="21"/>
  <c r="BI181" i="21"/>
  <c r="BH181" i="21"/>
  <c r="BG181" i="21"/>
  <c r="BF181" i="21"/>
  <c r="T181" i="21"/>
  <c r="R181" i="21"/>
  <c r="P181" i="21"/>
  <c r="BI178" i="21"/>
  <c r="BH178" i="21"/>
  <c r="BG178" i="21"/>
  <c r="BF178" i="21"/>
  <c r="T178" i="21"/>
  <c r="R178" i="21"/>
  <c r="P178" i="21"/>
  <c r="BI175" i="21"/>
  <c r="BH175" i="21"/>
  <c r="BG175" i="21"/>
  <c r="BF175" i="21"/>
  <c r="T175" i="21"/>
  <c r="R175" i="21"/>
  <c r="P175" i="21"/>
  <c r="BI172" i="21"/>
  <c r="BH172" i="21"/>
  <c r="BG172" i="21"/>
  <c r="BF172" i="21"/>
  <c r="T172" i="21"/>
  <c r="R172" i="21"/>
  <c r="P172" i="21"/>
  <c r="BI169" i="21"/>
  <c r="BH169" i="21"/>
  <c r="BG169" i="21"/>
  <c r="BF169" i="21"/>
  <c r="T169" i="21"/>
  <c r="R169" i="21"/>
  <c r="P169" i="21"/>
  <c r="BI166" i="21"/>
  <c r="BH166" i="21"/>
  <c r="BG166" i="21"/>
  <c r="BF166" i="21"/>
  <c r="T166" i="21"/>
  <c r="R166" i="21"/>
  <c r="P166" i="21"/>
  <c r="BI163" i="21"/>
  <c r="BH163" i="21"/>
  <c r="BG163" i="21"/>
  <c r="BF163" i="21"/>
  <c r="T163" i="21"/>
  <c r="R163" i="21"/>
  <c r="P163" i="21"/>
  <c r="BI158" i="21"/>
  <c r="BH158" i="21"/>
  <c r="BG158" i="21"/>
  <c r="BF158" i="21"/>
  <c r="T158" i="21"/>
  <c r="R158" i="21"/>
  <c r="P158" i="21"/>
  <c r="BI147" i="21"/>
  <c r="BH147" i="21"/>
  <c r="BG147" i="21"/>
  <c r="BF147" i="21"/>
  <c r="T147" i="21"/>
  <c r="R147" i="21"/>
  <c r="P147" i="21"/>
  <c r="BI142" i="21"/>
  <c r="BH142" i="21"/>
  <c r="BG142" i="21"/>
  <c r="BF142" i="21"/>
  <c r="T142" i="21"/>
  <c r="R142" i="21"/>
  <c r="P142" i="21"/>
  <c r="BI140" i="21"/>
  <c r="BH140" i="21"/>
  <c r="BG140" i="21"/>
  <c r="BF140" i="21"/>
  <c r="T140" i="21"/>
  <c r="R140" i="21"/>
  <c r="P140" i="21"/>
  <c r="BI137" i="21"/>
  <c r="BH137" i="21"/>
  <c r="BG137" i="21"/>
  <c r="BF137" i="21"/>
  <c r="T137" i="21"/>
  <c r="R137" i="21"/>
  <c r="P137" i="21"/>
  <c r="BI134" i="21"/>
  <c r="BH134" i="21"/>
  <c r="BG134" i="21"/>
  <c r="BF134" i="21"/>
  <c r="T134" i="21"/>
  <c r="R134" i="21"/>
  <c r="P134" i="21"/>
  <c r="BI131" i="21"/>
  <c r="BH131" i="21"/>
  <c r="BG131" i="21"/>
  <c r="BF131" i="21"/>
  <c r="T131" i="21"/>
  <c r="R131" i="21"/>
  <c r="P131" i="21"/>
  <c r="BI127" i="21"/>
  <c r="BH127" i="21"/>
  <c r="BG127" i="21"/>
  <c r="BF127" i="21"/>
  <c r="T127" i="21"/>
  <c r="R127" i="21"/>
  <c r="P127" i="21"/>
  <c r="BI123" i="21"/>
  <c r="BH123" i="21"/>
  <c r="BG123" i="21"/>
  <c r="BF123" i="21"/>
  <c r="T123" i="21"/>
  <c r="R123" i="21"/>
  <c r="P123" i="21"/>
  <c r="BI119" i="21"/>
  <c r="BH119" i="21"/>
  <c r="BG119" i="21"/>
  <c r="BF119" i="21"/>
  <c r="T119" i="21"/>
  <c r="R119" i="21"/>
  <c r="P119" i="21"/>
  <c r="BI115" i="21"/>
  <c r="BH115" i="21"/>
  <c r="BG115" i="21"/>
  <c r="BF115" i="21"/>
  <c r="T115" i="21"/>
  <c r="R115" i="21"/>
  <c r="P115" i="21"/>
  <c r="BI111" i="21"/>
  <c r="BH111" i="21"/>
  <c r="BG111" i="21"/>
  <c r="BF111" i="21"/>
  <c r="T111" i="21"/>
  <c r="R111" i="21"/>
  <c r="P111" i="21"/>
  <c r="BI107" i="21"/>
  <c r="BH107" i="21"/>
  <c r="BG107" i="21"/>
  <c r="BF107" i="21"/>
  <c r="T107" i="21"/>
  <c r="R107" i="21"/>
  <c r="P107" i="21"/>
  <c r="BI103" i="21"/>
  <c r="BH103" i="21"/>
  <c r="BG103" i="21"/>
  <c r="BF103" i="21"/>
  <c r="T103" i="21"/>
  <c r="R103" i="21"/>
  <c r="P103" i="21"/>
  <c r="BI99" i="21"/>
  <c r="BH99" i="21"/>
  <c r="BG99" i="21"/>
  <c r="BF99" i="21"/>
  <c r="T99" i="21"/>
  <c r="R99" i="21"/>
  <c r="P99" i="21"/>
  <c r="BI95" i="21"/>
  <c r="BH95" i="21"/>
  <c r="BG95" i="21"/>
  <c r="BF95" i="21"/>
  <c r="T95" i="21"/>
  <c r="R95" i="21"/>
  <c r="P95" i="21"/>
  <c r="BI90" i="21"/>
  <c r="BH90" i="21"/>
  <c r="BG90" i="21"/>
  <c r="BF90" i="21"/>
  <c r="T90" i="21"/>
  <c r="R90" i="21"/>
  <c r="P90" i="21"/>
  <c r="J84" i="21"/>
  <c r="J83" i="21"/>
  <c r="F83" i="21"/>
  <c r="F81" i="21"/>
  <c r="E79" i="21"/>
  <c r="J59" i="21"/>
  <c r="J58" i="21"/>
  <c r="F58" i="21"/>
  <c r="F56" i="21"/>
  <c r="E54" i="21"/>
  <c r="J20" i="21"/>
  <c r="E20" i="21"/>
  <c r="F84" i="21"/>
  <c r="J19" i="21"/>
  <c r="J14" i="21"/>
  <c r="J81" i="21" s="1"/>
  <c r="E7" i="21"/>
  <c r="E50" i="21" s="1"/>
  <c r="J39" i="20"/>
  <c r="J38" i="20"/>
  <c r="AY80" i="1" s="1"/>
  <c r="J37" i="20"/>
  <c r="AX80" i="1" s="1"/>
  <c r="BI371" i="20"/>
  <c r="BH371" i="20"/>
  <c r="BG371" i="20"/>
  <c r="BF371" i="20"/>
  <c r="T371" i="20"/>
  <c r="R371" i="20"/>
  <c r="P371" i="20"/>
  <c r="BI369" i="20"/>
  <c r="BH369" i="20"/>
  <c r="BG369" i="20"/>
  <c r="BF369" i="20"/>
  <c r="T369" i="20"/>
  <c r="R369" i="20"/>
  <c r="P369" i="20"/>
  <c r="BI364" i="20"/>
  <c r="BH364" i="20"/>
  <c r="BG364" i="20"/>
  <c r="BF364" i="20"/>
  <c r="T364" i="20"/>
  <c r="R364" i="20"/>
  <c r="P364" i="20"/>
  <c r="BI357" i="20"/>
  <c r="BH357" i="20"/>
  <c r="BG357" i="20"/>
  <c r="BF357" i="20"/>
  <c r="T357" i="20"/>
  <c r="R357" i="20"/>
  <c r="P357" i="20"/>
  <c r="BI353" i="20"/>
  <c r="BH353" i="20"/>
  <c r="BG353" i="20"/>
  <c r="BF353" i="20"/>
  <c r="T353" i="20"/>
  <c r="R353" i="20"/>
  <c r="P353" i="20"/>
  <c r="BI346" i="20"/>
  <c r="BH346" i="20"/>
  <c r="BG346" i="20"/>
  <c r="BF346" i="20"/>
  <c r="T346" i="20"/>
  <c r="R346" i="20"/>
  <c r="P346" i="20"/>
  <c r="BI343" i="20"/>
  <c r="BH343" i="20"/>
  <c r="BG343" i="20"/>
  <c r="BF343" i="20"/>
  <c r="T343" i="20"/>
  <c r="R343" i="20"/>
  <c r="P343" i="20"/>
  <c r="BI336" i="20"/>
  <c r="BH336" i="20"/>
  <c r="BG336" i="20"/>
  <c r="BF336" i="20"/>
  <c r="T336" i="20"/>
  <c r="R336" i="20"/>
  <c r="P336" i="20"/>
  <c r="BI333" i="20"/>
  <c r="BH333" i="20"/>
  <c r="BG333" i="20"/>
  <c r="BF333" i="20"/>
  <c r="T333" i="20"/>
  <c r="R333" i="20"/>
  <c r="P333" i="20"/>
  <c r="BI327" i="20"/>
  <c r="BH327" i="20"/>
  <c r="BG327" i="20"/>
  <c r="BF327" i="20"/>
  <c r="T327" i="20"/>
  <c r="R327" i="20"/>
  <c r="P327" i="20"/>
  <c r="BI324" i="20"/>
  <c r="BH324" i="20"/>
  <c r="BG324" i="20"/>
  <c r="BF324" i="20"/>
  <c r="T324" i="20"/>
  <c r="R324" i="20"/>
  <c r="P324" i="20"/>
  <c r="BI319" i="20"/>
  <c r="BH319" i="20"/>
  <c r="BG319" i="20"/>
  <c r="BF319" i="20"/>
  <c r="T319" i="20"/>
  <c r="R319" i="20"/>
  <c r="P319" i="20"/>
  <c r="BI313" i="20"/>
  <c r="BH313" i="20"/>
  <c r="BG313" i="20"/>
  <c r="BF313" i="20"/>
  <c r="T313" i="20"/>
  <c r="R313" i="20"/>
  <c r="P313" i="20"/>
  <c r="BI309" i="20"/>
  <c r="BH309" i="20"/>
  <c r="BG309" i="20"/>
  <c r="BF309" i="20"/>
  <c r="T309" i="20"/>
  <c r="R309" i="20"/>
  <c r="P309" i="20"/>
  <c r="BI305" i="20"/>
  <c r="BH305" i="20"/>
  <c r="BG305" i="20"/>
  <c r="BF305" i="20"/>
  <c r="T305" i="20"/>
  <c r="R305" i="20"/>
  <c r="P305" i="20"/>
  <c r="BI296" i="20"/>
  <c r="BH296" i="20"/>
  <c r="BG296" i="20"/>
  <c r="BF296" i="20"/>
  <c r="T296" i="20"/>
  <c r="R296" i="20"/>
  <c r="P296" i="20"/>
  <c r="BI289" i="20"/>
  <c r="BH289" i="20"/>
  <c r="BG289" i="20"/>
  <c r="BF289" i="20"/>
  <c r="T289" i="20"/>
  <c r="R289" i="20"/>
  <c r="P289" i="20"/>
  <c r="BI283" i="20"/>
  <c r="BH283" i="20"/>
  <c r="BG283" i="20"/>
  <c r="BF283" i="20"/>
  <c r="T283" i="20"/>
  <c r="R283" i="20"/>
  <c r="P283" i="20"/>
  <c r="BI275" i="20"/>
  <c r="BH275" i="20"/>
  <c r="BG275" i="20"/>
  <c r="BF275" i="20"/>
  <c r="T275" i="20"/>
  <c r="R275" i="20"/>
  <c r="P275" i="20"/>
  <c r="BI267" i="20"/>
  <c r="BH267" i="20"/>
  <c r="BG267" i="20"/>
  <c r="BF267" i="20"/>
  <c r="T267" i="20"/>
  <c r="R267" i="20"/>
  <c r="P267" i="20"/>
  <c r="BI265" i="20"/>
  <c r="BH265" i="20"/>
  <c r="BG265" i="20"/>
  <c r="BF265" i="20"/>
  <c r="T265" i="20"/>
  <c r="R265" i="20"/>
  <c r="P265" i="20"/>
  <c r="BI257" i="20"/>
  <c r="BH257" i="20"/>
  <c r="BG257" i="20"/>
  <c r="BF257" i="20"/>
  <c r="T257" i="20"/>
  <c r="R257" i="20"/>
  <c r="P257" i="20"/>
  <c r="BI251" i="20"/>
  <c r="BH251" i="20"/>
  <c r="BG251" i="20"/>
  <c r="BF251" i="20"/>
  <c r="T251" i="20"/>
  <c r="T250" i="20"/>
  <c r="R251" i="20"/>
  <c r="R250" i="20"/>
  <c r="P251" i="20"/>
  <c r="P250" i="20" s="1"/>
  <c r="BI249" i="20"/>
  <c r="BH249" i="20"/>
  <c r="BG249" i="20"/>
  <c r="BF249" i="20"/>
  <c r="T249" i="20"/>
  <c r="R249" i="20"/>
  <c r="P249" i="20"/>
  <c r="BI242" i="20"/>
  <c r="BH242" i="20"/>
  <c r="BG242" i="20"/>
  <c r="BF242" i="20"/>
  <c r="T242" i="20"/>
  <c r="R242" i="20"/>
  <c r="P242" i="20"/>
  <c r="BI241" i="20"/>
  <c r="BH241" i="20"/>
  <c r="BG241" i="20"/>
  <c r="BF241" i="20"/>
  <c r="T241" i="20"/>
  <c r="R241" i="20"/>
  <c r="P241" i="20"/>
  <c r="BI236" i="20"/>
  <c r="BH236" i="20"/>
  <c r="BG236" i="20"/>
  <c r="BF236" i="20"/>
  <c r="T236" i="20"/>
  <c r="R236" i="20"/>
  <c r="P236" i="20"/>
  <c r="BI229" i="20"/>
  <c r="BH229" i="20"/>
  <c r="BG229" i="20"/>
  <c r="BF229" i="20"/>
  <c r="T229" i="20"/>
  <c r="R229" i="20"/>
  <c r="P229" i="20"/>
  <c r="BI223" i="20"/>
  <c r="BH223" i="20"/>
  <c r="BG223" i="20"/>
  <c r="BF223" i="20"/>
  <c r="T223" i="20"/>
  <c r="R223" i="20"/>
  <c r="P223" i="20"/>
  <c r="BI218" i="20"/>
  <c r="BH218" i="20"/>
  <c r="BG218" i="20"/>
  <c r="BF218" i="20"/>
  <c r="T218" i="20"/>
  <c r="R218" i="20"/>
  <c r="P218" i="20"/>
  <c r="BI213" i="20"/>
  <c r="BH213" i="20"/>
  <c r="BG213" i="20"/>
  <c r="BF213" i="20"/>
  <c r="T213" i="20"/>
  <c r="R213" i="20"/>
  <c r="P213" i="20"/>
  <c r="BI212" i="20"/>
  <c r="BH212" i="20"/>
  <c r="BG212" i="20"/>
  <c r="BF212" i="20"/>
  <c r="T212" i="20"/>
  <c r="R212" i="20"/>
  <c r="P212" i="20"/>
  <c r="BI208" i="20"/>
  <c r="BH208" i="20"/>
  <c r="BG208" i="20"/>
  <c r="BF208" i="20"/>
  <c r="T208" i="20"/>
  <c r="R208" i="20"/>
  <c r="P208" i="20"/>
  <c r="BI204" i="20"/>
  <c r="BH204" i="20"/>
  <c r="BG204" i="20"/>
  <c r="BF204" i="20"/>
  <c r="T204" i="20"/>
  <c r="R204" i="20"/>
  <c r="P204" i="20"/>
  <c r="BI198" i="20"/>
  <c r="BH198" i="20"/>
  <c r="BG198" i="20"/>
  <c r="BF198" i="20"/>
  <c r="T198" i="20"/>
  <c r="R198" i="20"/>
  <c r="P198" i="20"/>
  <c r="BI193" i="20"/>
  <c r="BH193" i="20"/>
  <c r="BG193" i="20"/>
  <c r="BF193" i="20"/>
  <c r="T193" i="20"/>
  <c r="R193" i="20"/>
  <c r="P193" i="20"/>
  <c r="BI187" i="20"/>
  <c r="BH187" i="20"/>
  <c r="BG187" i="20"/>
  <c r="BF187" i="20"/>
  <c r="T187" i="20"/>
  <c r="R187" i="20"/>
  <c r="P187" i="20"/>
  <c r="BI181" i="20"/>
  <c r="BH181" i="20"/>
  <c r="BG181" i="20"/>
  <c r="BF181" i="20"/>
  <c r="T181" i="20"/>
  <c r="R181" i="20"/>
  <c r="P181" i="20"/>
  <c r="BI175" i="20"/>
  <c r="BH175" i="20"/>
  <c r="BG175" i="20"/>
  <c r="BF175" i="20"/>
  <c r="T175" i="20"/>
  <c r="R175" i="20"/>
  <c r="P175" i="20"/>
  <c r="BI166" i="20"/>
  <c r="BH166" i="20"/>
  <c r="BG166" i="20"/>
  <c r="BF166" i="20"/>
  <c r="T166" i="20"/>
  <c r="R166" i="20"/>
  <c r="P166" i="20"/>
  <c r="BI164" i="20"/>
  <c r="BH164" i="20"/>
  <c r="BG164" i="20"/>
  <c r="BF164" i="20"/>
  <c r="T164" i="20"/>
  <c r="R164" i="20"/>
  <c r="P164" i="20"/>
  <c r="BI156" i="20"/>
  <c r="BH156" i="20"/>
  <c r="BG156" i="20"/>
  <c r="BF156" i="20"/>
  <c r="T156" i="20"/>
  <c r="R156" i="20"/>
  <c r="P156" i="20"/>
  <c r="BI149" i="20"/>
  <c r="BH149" i="20"/>
  <c r="BG149" i="20"/>
  <c r="BF149" i="20"/>
  <c r="T149" i="20"/>
  <c r="R149" i="20"/>
  <c r="P149" i="20"/>
  <c r="BI145" i="20"/>
  <c r="BH145" i="20"/>
  <c r="BG145" i="20"/>
  <c r="BF145" i="20"/>
  <c r="T145" i="20"/>
  <c r="R145" i="20"/>
  <c r="P145" i="20"/>
  <c r="BI140" i="20"/>
  <c r="BH140" i="20"/>
  <c r="BG140" i="20"/>
  <c r="BF140" i="20"/>
  <c r="T140" i="20"/>
  <c r="R140" i="20"/>
  <c r="P140" i="20"/>
  <c r="BI134" i="20"/>
  <c r="BH134" i="20"/>
  <c r="BG134" i="20"/>
  <c r="BF134" i="20"/>
  <c r="T134" i="20"/>
  <c r="R134" i="20"/>
  <c r="P134" i="20"/>
  <c r="BI130" i="20"/>
  <c r="BH130" i="20"/>
  <c r="BG130" i="20"/>
  <c r="BF130" i="20"/>
  <c r="T130" i="20"/>
  <c r="R130" i="20"/>
  <c r="P130" i="20"/>
  <c r="BI124" i="20"/>
  <c r="BH124" i="20"/>
  <c r="BG124" i="20"/>
  <c r="BF124" i="20"/>
  <c r="T124" i="20"/>
  <c r="R124" i="20"/>
  <c r="P124" i="20"/>
  <c r="BI120" i="20"/>
  <c r="BH120" i="20"/>
  <c r="BG120" i="20"/>
  <c r="BF120" i="20"/>
  <c r="T120" i="20"/>
  <c r="R120" i="20"/>
  <c r="P120" i="20"/>
  <c r="BI116" i="20"/>
  <c r="BH116" i="20"/>
  <c r="BG116" i="20"/>
  <c r="BF116" i="20"/>
  <c r="T116" i="20"/>
  <c r="R116" i="20"/>
  <c r="P116" i="20"/>
  <c r="BI109" i="20"/>
  <c r="BH109" i="20"/>
  <c r="BG109" i="20"/>
  <c r="BF109" i="20"/>
  <c r="T109" i="20"/>
  <c r="R109" i="20"/>
  <c r="P109" i="20"/>
  <c r="BI102" i="20"/>
  <c r="BH102" i="20"/>
  <c r="BG102" i="20"/>
  <c r="BF102" i="20"/>
  <c r="T102" i="20"/>
  <c r="R102" i="20"/>
  <c r="P102" i="20"/>
  <c r="BI94" i="20"/>
  <c r="BH94" i="20"/>
  <c r="BG94" i="20"/>
  <c r="BF94" i="20"/>
  <c r="T94" i="20"/>
  <c r="R94" i="20"/>
  <c r="P94" i="20"/>
  <c r="F86" i="20"/>
  <c r="E84" i="20"/>
  <c r="F56" i="20"/>
  <c r="E54" i="20"/>
  <c r="J26" i="20"/>
  <c r="E26" i="20"/>
  <c r="J89" i="20"/>
  <c r="J25" i="20"/>
  <c r="J23" i="20"/>
  <c r="E23" i="20"/>
  <c r="J88" i="20" s="1"/>
  <c r="J22" i="20"/>
  <c r="J20" i="20"/>
  <c r="E20" i="20"/>
  <c r="F89" i="20" s="1"/>
  <c r="J19" i="20"/>
  <c r="J17" i="20"/>
  <c r="E17" i="20"/>
  <c r="F88" i="20"/>
  <c r="J16" i="20"/>
  <c r="J14" i="20"/>
  <c r="J86" i="20" s="1"/>
  <c r="E7" i="20"/>
  <c r="E50" i="20"/>
  <c r="J39" i="19"/>
  <c r="J38" i="19"/>
  <c r="AY79" i="1" s="1"/>
  <c r="J37" i="19"/>
  <c r="AX79" i="1" s="1"/>
  <c r="BI166" i="19"/>
  <c r="BH166" i="19"/>
  <c r="BG166" i="19"/>
  <c r="BF166" i="19"/>
  <c r="T166" i="19"/>
  <c r="R166" i="19"/>
  <c r="P166" i="19"/>
  <c r="BI164" i="19"/>
  <c r="BH164" i="19"/>
  <c r="BG164" i="19"/>
  <c r="BF164" i="19"/>
  <c r="T164" i="19"/>
  <c r="R164" i="19"/>
  <c r="P164" i="19"/>
  <c r="BI161" i="19"/>
  <c r="BH161" i="19"/>
  <c r="BG161" i="19"/>
  <c r="BF161" i="19"/>
  <c r="T161" i="19"/>
  <c r="R161" i="19"/>
  <c r="P161" i="19"/>
  <c r="BI159" i="19"/>
  <c r="BH159" i="19"/>
  <c r="BG159" i="19"/>
  <c r="BF159" i="19"/>
  <c r="T159" i="19"/>
  <c r="R159" i="19"/>
  <c r="P159" i="19"/>
  <c r="BI151" i="19"/>
  <c r="BH151" i="19"/>
  <c r="BG151" i="19"/>
  <c r="BF151" i="19"/>
  <c r="T151" i="19"/>
  <c r="R151" i="19"/>
  <c r="P151" i="19"/>
  <c r="BI146" i="19"/>
  <c r="BH146" i="19"/>
  <c r="BG146" i="19"/>
  <c r="BF146" i="19"/>
  <c r="T146" i="19"/>
  <c r="R146" i="19"/>
  <c r="P146" i="19"/>
  <c r="BI138" i="19"/>
  <c r="BH138" i="19"/>
  <c r="BG138" i="19"/>
  <c r="BF138" i="19"/>
  <c r="T138" i="19"/>
  <c r="R138" i="19"/>
  <c r="P138" i="19"/>
  <c r="BI130" i="19"/>
  <c r="BH130" i="19"/>
  <c r="BG130" i="19"/>
  <c r="BF130" i="19"/>
  <c r="T130" i="19"/>
  <c r="R130" i="19"/>
  <c r="P130" i="19"/>
  <c r="BI118" i="19"/>
  <c r="BH118" i="19"/>
  <c r="BG118" i="19"/>
  <c r="BF118" i="19"/>
  <c r="T118" i="19"/>
  <c r="T111" i="19"/>
  <c r="R118" i="19"/>
  <c r="R111" i="19"/>
  <c r="P118" i="19"/>
  <c r="BI112" i="19"/>
  <c r="BH112" i="19"/>
  <c r="BG112" i="19"/>
  <c r="BF112" i="19"/>
  <c r="T112" i="19"/>
  <c r="R112" i="19"/>
  <c r="P112" i="19"/>
  <c r="P111" i="19" s="1"/>
  <c r="BI109" i="19"/>
  <c r="BH109" i="19"/>
  <c r="BG109" i="19"/>
  <c r="BF109" i="19"/>
  <c r="T109" i="19"/>
  <c r="R109" i="19"/>
  <c r="P109" i="19"/>
  <c r="BI104" i="19"/>
  <c r="BH104" i="19"/>
  <c r="BG104" i="19"/>
  <c r="BF104" i="19"/>
  <c r="T104" i="19"/>
  <c r="R104" i="19"/>
  <c r="P104" i="19"/>
  <c r="BI100" i="19"/>
  <c r="BH100" i="19"/>
  <c r="BG100" i="19"/>
  <c r="BF100" i="19"/>
  <c r="T100" i="19"/>
  <c r="R100" i="19"/>
  <c r="P100" i="19"/>
  <c r="BI95" i="19"/>
  <c r="BH95" i="19"/>
  <c r="BG95" i="19"/>
  <c r="BF95" i="19"/>
  <c r="T95" i="19"/>
  <c r="R95" i="19"/>
  <c r="P95" i="19"/>
  <c r="J89" i="19"/>
  <c r="J88" i="19"/>
  <c r="F88" i="19"/>
  <c r="F86" i="19"/>
  <c r="E84" i="19"/>
  <c r="J59" i="19"/>
  <c r="J58" i="19"/>
  <c r="F58" i="19"/>
  <c r="F56" i="19"/>
  <c r="E54" i="19"/>
  <c r="J20" i="19"/>
  <c r="E20" i="19"/>
  <c r="F59" i="19"/>
  <c r="J19" i="19"/>
  <c r="J14" i="19"/>
  <c r="J86" i="19" s="1"/>
  <c r="E7" i="19"/>
  <c r="E50" i="19" s="1"/>
  <c r="J39" i="18"/>
  <c r="J38" i="18"/>
  <c r="AY78" i="1"/>
  <c r="J37" i="18"/>
  <c r="AX78" i="1"/>
  <c r="BI118" i="18"/>
  <c r="BH118" i="18"/>
  <c r="BG118" i="18"/>
  <c r="BF118" i="18"/>
  <c r="T118" i="18"/>
  <c r="R118" i="18"/>
  <c r="P118" i="18"/>
  <c r="BI116" i="18"/>
  <c r="BH116" i="18"/>
  <c r="BG116" i="18"/>
  <c r="BF116" i="18"/>
  <c r="T116" i="18"/>
  <c r="R116" i="18"/>
  <c r="P116" i="18"/>
  <c r="BI109" i="18"/>
  <c r="BH109" i="18"/>
  <c r="BG109" i="18"/>
  <c r="BF109" i="18"/>
  <c r="T109" i="18"/>
  <c r="R109" i="18"/>
  <c r="P109" i="18"/>
  <c r="BI104" i="18"/>
  <c r="BH104" i="18"/>
  <c r="BG104" i="18"/>
  <c r="BF104" i="18"/>
  <c r="T104" i="18"/>
  <c r="R104" i="18"/>
  <c r="P104" i="18"/>
  <c r="BI100" i="18"/>
  <c r="BH100" i="18"/>
  <c r="BG100" i="18"/>
  <c r="BF100" i="18"/>
  <c r="T100" i="18"/>
  <c r="R100" i="18"/>
  <c r="P100" i="18"/>
  <c r="BI95" i="18"/>
  <c r="BH95" i="18"/>
  <c r="BG95" i="18"/>
  <c r="BF95" i="18"/>
  <c r="T95" i="18"/>
  <c r="R95" i="18"/>
  <c r="P95" i="18"/>
  <c r="BI91" i="18"/>
  <c r="BH91" i="18"/>
  <c r="BG91" i="18"/>
  <c r="BF91" i="18"/>
  <c r="T91" i="18"/>
  <c r="R91" i="18"/>
  <c r="P91" i="18"/>
  <c r="J85" i="18"/>
  <c r="J84" i="18"/>
  <c r="F84" i="18"/>
  <c r="F82" i="18"/>
  <c r="E80" i="18"/>
  <c r="J59" i="18"/>
  <c r="J58" i="18"/>
  <c r="F58" i="18"/>
  <c r="F56" i="18"/>
  <c r="E54" i="18"/>
  <c r="J20" i="18"/>
  <c r="E20" i="18"/>
  <c r="F85" i="18" s="1"/>
  <c r="J19" i="18"/>
  <c r="J14" i="18"/>
  <c r="J56" i="18"/>
  <c r="E7" i="18"/>
  <c r="E76" i="18" s="1"/>
  <c r="J41" i="17"/>
  <c r="J40" i="17"/>
  <c r="AY76" i="1"/>
  <c r="J39" i="17"/>
  <c r="AX76" i="1"/>
  <c r="BI316" i="17"/>
  <c r="BH316" i="17"/>
  <c r="BG316" i="17"/>
  <c r="BF316" i="17"/>
  <c r="T316" i="17"/>
  <c r="T315" i="17" s="1"/>
  <c r="R316" i="17"/>
  <c r="R315" i="17" s="1"/>
  <c r="P316" i="17"/>
  <c r="P315" i="17"/>
  <c r="BI313" i="17"/>
  <c r="BH313" i="17"/>
  <c r="BG313" i="17"/>
  <c r="BF313" i="17"/>
  <c r="T313" i="17"/>
  <c r="T312" i="17" s="1"/>
  <c r="R313" i="17"/>
  <c r="R312" i="17" s="1"/>
  <c r="P313" i="17"/>
  <c r="P312" i="17" s="1"/>
  <c r="BI309" i="17"/>
  <c r="BH309" i="17"/>
  <c r="BG309" i="17"/>
  <c r="BF309" i="17"/>
  <c r="T309" i="17"/>
  <c r="T308" i="17"/>
  <c r="R309" i="17"/>
  <c r="R308" i="17" s="1"/>
  <c r="P309" i="17"/>
  <c r="P308" i="17" s="1"/>
  <c r="BI307" i="17"/>
  <c r="BH307" i="17"/>
  <c r="BG307" i="17"/>
  <c r="BF307" i="17"/>
  <c r="T307" i="17"/>
  <c r="R307" i="17"/>
  <c r="P307" i="17"/>
  <c r="BI305" i="17"/>
  <c r="BH305" i="17"/>
  <c r="BG305" i="17"/>
  <c r="BF305" i="17"/>
  <c r="T305" i="17"/>
  <c r="R305" i="17"/>
  <c r="P305" i="17"/>
  <c r="BI301" i="17"/>
  <c r="BH301" i="17"/>
  <c r="BG301" i="17"/>
  <c r="BF301" i="17"/>
  <c r="T301" i="17"/>
  <c r="R301" i="17"/>
  <c r="P301" i="17"/>
  <c r="BI296" i="17"/>
  <c r="BH296" i="17"/>
  <c r="BG296" i="17"/>
  <c r="BF296" i="17"/>
  <c r="T296" i="17"/>
  <c r="R296" i="17"/>
  <c r="P296" i="17"/>
  <c r="BI293" i="17"/>
  <c r="BH293" i="17"/>
  <c r="BG293" i="17"/>
  <c r="BF293" i="17"/>
  <c r="T293" i="17"/>
  <c r="R293" i="17"/>
  <c r="P293" i="17"/>
  <c r="BI290" i="17"/>
  <c r="BH290" i="17"/>
  <c r="BG290" i="17"/>
  <c r="BF290" i="17"/>
  <c r="T290" i="17"/>
  <c r="R290" i="17"/>
  <c r="P290" i="17"/>
  <c r="BI287" i="17"/>
  <c r="BH287" i="17"/>
  <c r="BG287" i="17"/>
  <c r="BF287" i="17"/>
  <c r="T287" i="17"/>
  <c r="R287" i="17"/>
  <c r="P287" i="17"/>
  <c r="BI284" i="17"/>
  <c r="BH284" i="17"/>
  <c r="BG284" i="17"/>
  <c r="BF284" i="17"/>
  <c r="T284" i="17"/>
  <c r="R284" i="17"/>
  <c r="P284" i="17"/>
  <c r="BI282" i="17"/>
  <c r="BH282" i="17"/>
  <c r="BG282" i="17"/>
  <c r="BF282" i="17"/>
  <c r="T282" i="17"/>
  <c r="R282" i="17"/>
  <c r="P282" i="17"/>
  <c r="BI277" i="17"/>
  <c r="BH277" i="17"/>
  <c r="BG277" i="17"/>
  <c r="BF277" i="17"/>
  <c r="T277" i="17"/>
  <c r="R277" i="17"/>
  <c r="P277" i="17"/>
  <c r="BI276" i="17"/>
  <c r="BH276" i="17"/>
  <c r="BG276" i="17"/>
  <c r="BF276" i="17"/>
  <c r="T276" i="17"/>
  <c r="R276" i="17"/>
  <c r="P276" i="17"/>
  <c r="BI273" i="17"/>
  <c r="BH273" i="17"/>
  <c r="BG273" i="17"/>
  <c r="BF273" i="17"/>
  <c r="T273" i="17"/>
  <c r="R273" i="17"/>
  <c r="P273" i="17"/>
  <c r="BI269" i="17"/>
  <c r="BH269" i="17"/>
  <c r="BG269" i="17"/>
  <c r="BF269" i="17"/>
  <c r="T269" i="17"/>
  <c r="R269" i="17"/>
  <c r="P269" i="17"/>
  <c r="BI268" i="17"/>
  <c r="BH268" i="17"/>
  <c r="BG268" i="17"/>
  <c r="BF268" i="17"/>
  <c r="T268" i="17"/>
  <c r="R268" i="17"/>
  <c r="P268" i="17"/>
  <c r="BI265" i="17"/>
  <c r="BH265" i="17"/>
  <c r="BG265" i="17"/>
  <c r="BF265" i="17"/>
  <c r="T265" i="17"/>
  <c r="R265" i="17"/>
  <c r="P265" i="17"/>
  <c r="BI264" i="17"/>
  <c r="BH264" i="17"/>
  <c r="BG264" i="17"/>
  <c r="BF264" i="17"/>
  <c r="T264" i="17"/>
  <c r="R264" i="17"/>
  <c r="P264" i="17"/>
  <c r="BI260" i="17"/>
  <c r="BH260" i="17"/>
  <c r="BG260" i="17"/>
  <c r="BF260" i="17"/>
  <c r="T260" i="17"/>
  <c r="R260" i="17"/>
  <c r="P260" i="17"/>
  <c r="BI259" i="17"/>
  <c r="BH259" i="17"/>
  <c r="BG259" i="17"/>
  <c r="BF259" i="17"/>
  <c r="T259" i="17"/>
  <c r="R259" i="17"/>
  <c r="P259" i="17"/>
  <c r="BI258" i="17"/>
  <c r="BH258" i="17"/>
  <c r="BG258" i="17"/>
  <c r="BF258" i="17"/>
  <c r="T258" i="17"/>
  <c r="R258" i="17"/>
  <c r="P258" i="17"/>
  <c r="BI254" i="17"/>
  <c r="BH254" i="17"/>
  <c r="BG254" i="17"/>
  <c r="BF254" i="17"/>
  <c r="T254" i="17"/>
  <c r="R254" i="17"/>
  <c r="P254" i="17"/>
  <c r="BI252" i="17"/>
  <c r="BH252" i="17"/>
  <c r="BG252" i="17"/>
  <c r="BF252" i="17"/>
  <c r="T252" i="17"/>
  <c r="R252" i="17"/>
  <c r="P252" i="17"/>
  <c r="BI250" i="17"/>
  <c r="BH250" i="17"/>
  <c r="BG250" i="17"/>
  <c r="BF250" i="17"/>
  <c r="T250" i="17"/>
  <c r="R250" i="17"/>
  <c r="P250" i="17"/>
  <c r="BI242" i="17"/>
  <c r="BH242" i="17"/>
  <c r="BG242" i="17"/>
  <c r="BF242" i="17"/>
  <c r="T242" i="17"/>
  <c r="R242" i="17"/>
  <c r="P242" i="17"/>
  <c r="BI235" i="17"/>
  <c r="BH235" i="17"/>
  <c r="BG235" i="17"/>
  <c r="BF235" i="17"/>
  <c r="T235" i="17"/>
  <c r="R235" i="17"/>
  <c r="P235" i="17"/>
  <c r="BI225" i="17"/>
  <c r="BH225" i="17"/>
  <c r="BG225" i="17"/>
  <c r="BF225" i="17"/>
  <c r="T225" i="17"/>
  <c r="R225" i="17"/>
  <c r="P225" i="17"/>
  <c r="BI215" i="17"/>
  <c r="BH215" i="17"/>
  <c r="BG215" i="17"/>
  <c r="BF215" i="17"/>
  <c r="T215" i="17"/>
  <c r="R215" i="17"/>
  <c r="P215" i="17"/>
  <c r="BI213" i="17"/>
  <c r="BH213" i="17"/>
  <c r="BG213" i="17"/>
  <c r="BF213" i="17"/>
  <c r="T213" i="17"/>
  <c r="R213" i="17"/>
  <c r="P213" i="17"/>
  <c r="BI201" i="17"/>
  <c r="BH201" i="17"/>
  <c r="BG201" i="17"/>
  <c r="BF201" i="17"/>
  <c r="T201" i="17"/>
  <c r="R201" i="17"/>
  <c r="P201" i="17"/>
  <c r="BI196" i="17"/>
  <c r="BH196" i="17"/>
  <c r="BG196" i="17"/>
  <c r="BF196" i="17"/>
  <c r="T196" i="17"/>
  <c r="R196" i="17"/>
  <c r="P196" i="17"/>
  <c r="BI189" i="17"/>
  <c r="BH189" i="17"/>
  <c r="BG189" i="17"/>
  <c r="BF189" i="17"/>
  <c r="T189" i="17"/>
  <c r="R189" i="17"/>
  <c r="P189" i="17"/>
  <c r="BI187" i="17"/>
  <c r="BH187" i="17"/>
  <c r="BG187" i="17"/>
  <c r="BF187" i="17"/>
  <c r="T187" i="17"/>
  <c r="R187" i="17"/>
  <c r="P187" i="17"/>
  <c r="BI181" i="17"/>
  <c r="BH181" i="17"/>
  <c r="BG181" i="17"/>
  <c r="BF181" i="17"/>
  <c r="T181" i="17"/>
  <c r="R181" i="17"/>
  <c r="P181" i="17"/>
  <c r="BI177" i="17"/>
  <c r="BH177" i="17"/>
  <c r="BG177" i="17"/>
  <c r="BF177" i="17"/>
  <c r="T177" i="17"/>
  <c r="R177" i="17"/>
  <c r="P177" i="17"/>
  <c r="BI161" i="17"/>
  <c r="BH161" i="17"/>
  <c r="BG161" i="17"/>
  <c r="BF161" i="17"/>
  <c r="T161" i="17"/>
  <c r="R161" i="17"/>
  <c r="P161" i="17"/>
  <c r="BI157" i="17"/>
  <c r="BH157" i="17"/>
  <c r="BG157" i="17"/>
  <c r="BF157" i="17"/>
  <c r="T157" i="17"/>
  <c r="R157" i="17"/>
  <c r="P157" i="17"/>
  <c r="BI151" i="17"/>
  <c r="BH151" i="17"/>
  <c r="BG151" i="17"/>
  <c r="BF151" i="17"/>
  <c r="T151" i="17"/>
  <c r="R151" i="17"/>
  <c r="P151" i="17"/>
  <c r="BI145" i="17"/>
  <c r="BH145" i="17"/>
  <c r="BG145" i="17"/>
  <c r="BF145" i="17"/>
  <c r="T145" i="17"/>
  <c r="R145" i="17"/>
  <c r="P145" i="17"/>
  <c r="BI140" i="17"/>
  <c r="BH140" i="17"/>
  <c r="BG140" i="17"/>
  <c r="BF140" i="17"/>
  <c r="T140" i="17"/>
  <c r="R140" i="17"/>
  <c r="P140" i="17"/>
  <c r="BI135" i="17"/>
  <c r="BH135" i="17"/>
  <c r="BG135" i="17"/>
  <c r="BF135" i="17"/>
  <c r="T135" i="17"/>
  <c r="R135" i="17"/>
  <c r="P135" i="17"/>
  <c r="BI131" i="17"/>
  <c r="BH131" i="17"/>
  <c r="BG131" i="17"/>
  <c r="BF131" i="17"/>
  <c r="T131" i="17"/>
  <c r="R131" i="17"/>
  <c r="P131" i="17"/>
  <c r="BI120" i="17"/>
  <c r="BH120" i="17"/>
  <c r="BG120" i="17"/>
  <c r="BF120" i="17"/>
  <c r="T120" i="17"/>
  <c r="R120" i="17"/>
  <c r="P120" i="17"/>
  <c r="BI108" i="17"/>
  <c r="BH108" i="17"/>
  <c r="BG108" i="17"/>
  <c r="BF108" i="17"/>
  <c r="T108" i="17"/>
  <c r="R108" i="17"/>
  <c r="P108" i="17"/>
  <c r="BI104" i="17"/>
  <c r="BH104" i="17"/>
  <c r="BG104" i="17"/>
  <c r="BF104" i="17"/>
  <c r="T104" i="17"/>
  <c r="R104" i="17"/>
  <c r="P104" i="17"/>
  <c r="BI100" i="17"/>
  <c r="BH100" i="17"/>
  <c r="BG100" i="17"/>
  <c r="BF100" i="17"/>
  <c r="T100" i="17"/>
  <c r="R100" i="17"/>
  <c r="P100" i="17"/>
  <c r="F92" i="17"/>
  <c r="E90" i="17"/>
  <c r="F60" i="17"/>
  <c r="E58" i="17"/>
  <c r="J28" i="17"/>
  <c r="E28" i="17"/>
  <c r="J63" i="17" s="1"/>
  <c r="J27" i="17"/>
  <c r="J25" i="17"/>
  <c r="E25" i="17"/>
  <c r="J94" i="17" s="1"/>
  <c r="J24" i="17"/>
  <c r="J22" i="17"/>
  <c r="E22" i="17"/>
  <c r="F63" i="17" s="1"/>
  <c r="J21" i="17"/>
  <c r="J19" i="17"/>
  <c r="E19" i="17"/>
  <c r="F62" i="17" s="1"/>
  <c r="J18" i="17"/>
  <c r="J16" i="17"/>
  <c r="J92" i="17" s="1"/>
  <c r="E7" i="17"/>
  <c r="E52" i="17"/>
  <c r="J41" i="16"/>
  <c r="J40" i="16"/>
  <c r="AY74" i="1"/>
  <c r="J39" i="16"/>
  <c r="AX74" i="1"/>
  <c r="BI96" i="16"/>
  <c r="BH96" i="16"/>
  <c r="BG96" i="16"/>
  <c r="BF96" i="16"/>
  <c r="T96" i="16"/>
  <c r="T95" i="16" s="1"/>
  <c r="T94" i="16" s="1"/>
  <c r="T93" i="16" s="1"/>
  <c r="R96" i="16"/>
  <c r="R95" i="16"/>
  <c r="R94" i="16" s="1"/>
  <c r="R93" i="16" s="1"/>
  <c r="P96" i="16"/>
  <c r="P95" i="16" s="1"/>
  <c r="P94" i="16" s="1"/>
  <c r="P93" i="16" s="1"/>
  <c r="AU74" i="1" s="1"/>
  <c r="J90" i="16"/>
  <c r="J89" i="16"/>
  <c r="F89" i="16"/>
  <c r="F87" i="16"/>
  <c r="E85" i="16"/>
  <c r="J63" i="16"/>
  <c r="J62" i="16"/>
  <c r="F62" i="16"/>
  <c r="F60" i="16"/>
  <c r="E58" i="16"/>
  <c r="J22" i="16"/>
  <c r="E22" i="16"/>
  <c r="F90" i="16" s="1"/>
  <c r="J21" i="16"/>
  <c r="J16" i="16"/>
  <c r="J60" i="16" s="1"/>
  <c r="E7" i="16"/>
  <c r="E52" i="16" s="1"/>
  <c r="J41" i="15"/>
  <c r="J40" i="15"/>
  <c r="AY73" i="1" s="1"/>
  <c r="J39" i="15"/>
  <c r="AX73" i="1" s="1"/>
  <c r="BI96" i="15"/>
  <c r="BH96" i="15"/>
  <c r="BG96" i="15"/>
  <c r="BF96" i="15"/>
  <c r="T96" i="15"/>
  <c r="T95" i="15"/>
  <c r="T94" i="15" s="1"/>
  <c r="T93" i="15" s="1"/>
  <c r="R96" i="15"/>
  <c r="R95" i="15" s="1"/>
  <c r="R94" i="15" s="1"/>
  <c r="R93" i="15" s="1"/>
  <c r="P96" i="15"/>
  <c r="P95" i="15" s="1"/>
  <c r="P94" i="15" s="1"/>
  <c r="P93" i="15" s="1"/>
  <c r="AU73" i="1" s="1"/>
  <c r="J90" i="15"/>
  <c r="J89" i="15"/>
  <c r="F89" i="15"/>
  <c r="F87" i="15"/>
  <c r="E85" i="15"/>
  <c r="J63" i="15"/>
  <c r="J62" i="15"/>
  <c r="F62" i="15"/>
  <c r="F60" i="15"/>
  <c r="E58" i="15"/>
  <c r="J22" i="15"/>
  <c r="E22" i="15"/>
  <c r="F90" i="15"/>
  <c r="J21" i="15"/>
  <c r="J16" i="15"/>
  <c r="J87" i="15" s="1"/>
  <c r="E7" i="15"/>
  <c r="E79" i="15"/>
  <c r="J41" i="14"/>
  <c r="J40" i="14"/>
  <c r="AY72" i="1" s="1"/>
  <c r="J39" i="14"/>
  <c r="AX72" i="1"/>
  <c r="BI164" i="14"/>
  <c r="BH164" i="14"/>
  <c r="BG164" i="14"/>
  <c r="BF164" i="14"/>
  <c r="T164" i="14"/>
  <c r="T163" i="14"/>
  <c r="R164" i="14"/>
  <c r="R163" i="14" s="1"/>
  <c r="P164" i="14"/>
  <c r="P163" i="14" s="1"/>
  <c r="BI162" i="14"/>
  <c r="BH162" i="14"/>
  <c r="BG162" i="14"/>
  <c r="BF162" i="14"/>
  <c r="T162" i="14"/>
  <c r="R162" i="14"/>
  <c r="P162" i="14"/>
  <c r="BI161" i="14"/>
  <c r="BH161" i="14"/>
  <c r="BG161" i="14"/>
  <c r="BF161" i="14"/>
  <c r="T161" i="14"/>
  <c r="R161" i="14"/>
  <c r="P161" i="14"/>
  <c r="BI160" i="14"/>
  <c r="BH160" i="14"/>
  <c r="BG160" i="14"/>
  <c r="BF160" i="14"/>
  <c r="T160" i="14"/>
  <c r="R160" i="14"/>
  <c r="P160" i="14"/>
  <c r="BI159" i="14"/>
  <c r="BH159" i="14"/>
  <c r="BG159" i="14"/>
  <c r="BF159" i="14"/>
  <c r="T159" i="14"/>
  <c r="R159" i="14"/>
  <c r="P159" i="14"/>
  <c r="BI158" i="14"/>
  <c r="BH158" i="14"/>
  <c r="BG158" i="14"/>
  <c r="BF158" i="14"/>
  <c r="T158" i="14"/>
  <c r="R158" i="14"/>
  <c r="P158" i="14"/>
  <c r="BI156" i="14"/>
  <c r="BH156" i="14"/>
  <c r="BG156" i="14"/>
  <c r="BF156" i="14"/>
  <c r="T156" i="14"/>
  <c r="R156" i="14"/>
  <c r="P156" i="14"/>
  <c r="BI155" i="14"/>
  <c r="BH155" i="14"/>
  <c r="BG155" i="14"/>
  <c r="BF155" i="14"/>
  <c r="T155" i="14"/>
  <c r="R155" i="14"/>
  <c r="P155" i="14"/>
  <c r="BI154" i="14"/>
  <c r="BH154" i="14"/>
  <c r="BG154" i="14"/>
  <c r="BF154" i="14"/>
  <c r="T154" i="14"/>
  <c r="R154" i="14"/>
  <c r="P154" i="14"/>
  <c r="BI153" i="14"/>
  <c r="BH153" i="14"/>
  <c r="BG153" i="14"/>
  <c r="BF153" i="14"/>
  <c r="T153" i="14"/>
  <c r="R153" i="14"/>
  <c r="P153" i="14"/>
  <c r="BI151" i="14"/>
  <c r="BH151" i="14"/>
  <c r="BG151" i="14"/>
  <c r="BF151" i="14"/>
  <c r="T151" i="14"/>
  <c r="R151" i="14"/>
  <c r="P151" i="14"/>
  <c r="BI150" i="14"/>
  <c r="BH150" i="14"/>
  <c r="BG150" i="14"/>
  <c r="BF150" i="14"/>
  <c r="T150" i="14"/>
  <c r="R150" i="14"/>
  <c r="P150" i="14"/>
  <c r="BI149" i="14"/>
  <c r="BH149" i="14"/>
  <c r="BG149" i="14"/>
  <c r="BF149" i="14"/>
  <c r="T149" i="14"/>
  <c r="R149" i="14"/>
  <c r="P149" i="14"/>
  <c r="BI148" i="14"/>
  <c r="BH148" i="14"/>
  <c r="BG148" i="14"/>
  <c r="BF148" i="14"/>
  <c r="T148" i="14"/>
  <c r="R148" i="14"/>
  <c r="P148" i="14"/>
  <c r="BI147" i="14"/>
  <c r="BH147" i="14"/>
  <c r="BG147" i="14"/>
  <c r="BF147" i="14"/>
  <c r="T147" i="14"/>
  <c r="R147" i="14"/>
  <c r="P147" i="14"/>
  <c r="BI146" i="14"/>
  <c r="BH146" i="14"/>
  <c r="BG146" i="14"/>
  <c r="BF146" i="14"/>
  <c r="T146" i="14"/>
  <c r="R146" i="14"/>
  <c r="P146" i="14"/>
  <c r="BI145" i="14"/>
  <c r="BH145" i="14"/>
  <c r="BG145" i="14"/>
  <c r="BF145" i="14"/>
  <c r="T145" i="14"/>
  <c r="R145" i="14"/>
  <c r="P145" i="14"/>
  <c r="BI144" i="14"/>
  <c r="BH144" i="14"/>
  <c r="BG144" i="14"/>
  <c r="BF144" i="14"/>
  <c r="T144" i="14"/>
  <c r="R144" i="14"/>
  <c r="P144" i="14"/>
  <c r="BI143" i="14"/>
  <c r="BH143" i="14"/>
  <c r="BG143" i="14"/>
  <c r="BF143" i="14"/>
  <c r="T143" i="14"/>
  <c r="R143" i="14"/>
  <c r="P143" i="14"/>
  <c r="BI142" i="14"/>
  <c r="BH142" i="14"/>
  <c r="BG142" i="14"/>
  <c r="BF142" i="14"/>
  <c r="T142" i="14"/>
  <c r="R142" i="14"/>
  <c r="P142" i="14"/>
  <c r="BI141" i="14"/>
  <c r="BH141" i="14"/>
  <c r="BG141" i="14"/>
  <c r="BF141" i="14"/>
  <c r="T141" i="14"/>
  <c r="R141" i="14"/>
  <c r="P141" i="14"/>
  <c r="BI140" i="14"/>
  <c r="BH140" i="14"/>
  <c r="BG140" i="14"/>
  <c r="BF140" i="14"/>
  <c r="T140" i="14"/>
  <c r="R140" i="14"/>
  <c r="P140" i="14"/>
  <c r="BI138" i="14"/>
  <c r="BH138" i="14"/>
  <c r="BG138" i="14"/>
  <c r="BF138" i="14"/>
  <c r="T138" i="14"/>
  <c r="R138" i="14"/>
  <c r="P138" i="14"/>
  <c r="BI137" i="14"/>
  <c r="BH137" i="14"/>
  <c r="BG137" i="14"/>
  <c r="BF137" i="14"/>
  <c r="T137" i="14"/>
  <c r="R137" i="14"/>
  <c r="P137" i="14"/>
  <c r="BI136" i="14"/>
  <c r="BH136" i="14"/>
  <c r="BG136" i="14"/>
  <c r="BF136" i="14"/>
  <c r="T136" i="14"/>
  <c r="R136" i="14"/>
  <c r="P136" i="14"/>
  <c r="BI135" i="14"/>
  <c r="BH135" i="14"/>
  <c r="BG135" i="14"/>
  <c r="BF135" i="14"/>
  <c r="T135" i="14"/>
  <c r="R135" i="14"/>
  <c r="P135" i="14"/>
  <c r="BI133" i="14"/>
  <c r="BH133" i="14"/>
  <c r="BG133" i="14"/>
  <c r="BF133" i="14"/>
  <c r="T133" i="14"/>
  <c r="R133" i="14"/>
  <c r="P133" i="14"/>
  <c r="BI132" i="14"/>
  <c r="BH132" i="14"/>
  <c r="BG132" i="14"/>
  <c r="BF132" i="14"/>
  <c r="T132" i="14"/>
  <c r="R132" i="14"/>
  <c r="P132" i="14"/>
  <c r="BI131" i="14"/>
  <c r="BH131" i="14"/>
  <c r="BG131" i="14"/>
  <c r="BF131" i="14"/>
  <c r="T131" i="14"/>
  <c r="R131" i="14"/>
  <c r="P131" i="14"/>
  <c r="BI130" i="14"/>
  <c r="BH130" i="14"/>
  <c r="BG130" i="14"/>
  <c r="BF130" i="14"/>
  <c r="T130" i="14"/>
  <c r="R130" i="14"/>
  <c r="P130" i="14"/>
  <c r="BI129" i="14"/>
  <c r="BH129" i="14"/>
  <c r="BG129" i="14"/>
  <c r="BF129" i="14"/>
  <c r="T129" i="14"/>
  <c r="R129" i="14"/>
  <c r="P129" i="14"/>
  <c r="BI128" i="14"/>
  <c r="BH128" i="14"/>
  <c r="BG128" i="14"/>
  <c r="BF128" i="14"/>
  <c r="T128" i="14"/>
  <c r="R128" i="14"/>
  <c r="P128" i="14"/>
  <c r="BI127" i="14"/>
  <c r="BH127" i="14"/>
  <c r="BG127" i="14"/>
  <c r="BF127" i="14"/>
  <c r="T127" i="14"/>
  <c r="R127" i="14"/>
  <c r="P127" i="14"/>
  <c r="BI126" i="14"/>
  <c r="BH126" i="14"/>
  <c r="BG126" i="14"/>
  <c r="BF126" i="14"/>
  <c r="T126" i="14"/>
  <c r="R126" i="14"/>
  <c r="P126" i="14"/>
  <c r="BI125" i="14"/>
  <c r="BH125" i="14"/>
  <c r="BG125" i="14"/>
  <c r="BF125" i="14"/>
  <c r="T125" i="14"/>
  <c r="R125" i="14"/>
  <c r="P125" i="14"/>
  <c r="BI124" i="14"/>
  <c r="BH124" i="14"/>
  <c r="BG124" i="14"/>
  <c r="BF124" i="14"/>
  <c r="T124" i="14"/>
  <c r="R124" i="14"/>
  <c r="P124" i="14"/>
  <c r="BI123" i="14"/>
  <c r="BH123" i="14"/>
  <c r="BG123" i="14"/>
  <c r="BF123" i="14"/>
  <c r="T123" i="14"/>
  <c r="R123" i="14"/>
  <c r="P123" i="14"/>
  <c r="BI121" i="14"/>
  <c r="BH121" i="14"/>
  <c r="BG121" i="14"/>
  <c r="BF121" i="14"/>
  <c r="T121" i="14"/>
  <c r="R121" i="14"/>
  <c r="P121" i="14"/>
  <c r="BI120" i="14"/>
  <c r="BH120" i="14"/>
  <c r="BG120" i="14"/>
  <c r="BF120" i="14"/>
  <c r="T120" i="14"/>
  <c r="R120" i="14"/>
  <c r="P120" i="14"/>
  <c r="BI119" i="14"/>
  <c r="BH119" i="14"/>
  <c r="BG119" i="14"/>
  <c r="BF119" i="14"/>
  <c r="T119" i="14"/>
  <c r="R119" i="14"/>
  <c r="P119" i="14"/>
  <c r="BI118" i="14"/>
  <c r="BH118" i="14"/>
  <c r="BG118" i="14"/>
  <c r="BF118" i="14"/>
  <c r="T118" i="14"/>
  <c r="R118" i="14"/>
  <c r="P118" i="14"/>
  <c r="BI117" i="14"/>
  <c r="BH117" i="14"/>
  <c r="BG117" i="14"/>
  <c r="BF117" i="14"/>
  <c r="T117" i="14"/>
  <c r="R117" i="14"/>
  <c r="P117" i="14"/>
  <c r="BI116" i="14"/>
  <c r="BH116" i="14"/>
  <c r="BG116" i="14"/>
  <c r="BF116" i="14"/>
  <c r="T116" i="14"/>
  <c r="R116" i="14"/>
  <c r="P116" i="14"/>
  <c r="BI115" i="14"/>
  <c r="BH115" i="14"/>
  <c r="BG115" i="14"/>
  <c r="BF115" i="14"/>
  <c r="T115" i="14"/>
  <c r="R115" i="14"/>
  <c r="P115" i="14"/>
  <c r="BI114" i="14"/>
  <c r="BH114" i="14"/>
  <c r="BG114" i="14"/>
  <c r="BF114" i="14"/>
  <c r="T114" i="14"/>
  <c r="R114" i="14"/>
  <c r="P114" i="14"/>
  <c r="BI113" i="14"/>
  <c r="BH113" i="14"/>
  <c r="BG113" i="14"/>
  <c r="BF113" i="14"/>
  <c r="T113" i="14"/>
  <c r="R113" i="14"/>
  <c r="P113" i="14"/>
  <c r="BI112" i="14"/>
  <c r="BH112" i="14"/>
  <c r="BG112" i="14"/>
  <c r="BF112" i="14"/>
  <c r="T112" i="14"/>
  <c r="R112" i="14"/>
  <c r="P112" i="14"/>
  <c r="BI111" i="14"/>
  <c r="BH111" i="14"/>
  <c r="BG111" i="14"/>
  <c r="BF111" i="14"/>
  <c r="T111" i="14"/>
  <c r="R111" i="14"/>
  <c r="P111" i="14"/>
  <c r="BI108" i="14"/>
  <c r="BH108" i="14"/>
  <c r="BG108" i="14"/>
  <c r="BF108" i="14"/>
  <c r="T108" i="14"/>
  <c r="R108" i="14"/>
  <c r="P108" i="14"/>
  <c r="BI107" i="14"/>
  <c r="BH107" i="14"/>
  <c r="BG107" i="14"/>
  <c r="BF107" i="14"/>
  <c r="T107" i="14"/>
  <c r="R107" i="14"/>
  <c r="P107" i="14"/>
  <c r="BI106" i="14"/>
  <c r="BH106" i="14"/>
  <c r="BG106" i="14"/>
  <c r="BF106" i="14"/>
  <c r="T106" i="14"/>
  <c r="R106" i="14"/>
  <c r="P106" i="14"/>
  <c r="BI105" i="14"/>
  <c r="BH105" i="14"/>
  <c r="BG105" i="14"/>
  <c r="BF105" i="14"/>
  <c r="T105" i="14"/>
  <c r="R105" i="14"/>
  <c r="P105" i="14"/>
  <c r="BI104" i="14"/>
  <c r="BH104" i="14"/>
  <c r="BG104" i="14"/>
  <c r="BF104" i="14"/>
  <c r="T104" i="14"/>
  <c r="R104" i="14"/>
  <c r="P104" i="14"/>
  <c r="BI103" i="14"/>
  <c r="BH103" i="14"/>
  <c r="BG103" i="14"/>
  <c r="BF103" i="14"/>
  <c r="T103" i="14"/>
  <c r="R103" i="14"/>
  <c r="P103" i="14"/>
  <c r="J97" i="14"/>
  <c r="J96" i="14"/>
  <c r="F96" i="14"/>
  <c r="F94" i="14"/>
  <c r="E92" i="14"/>
  <c r="J63" i="14"/>
  <c r="J62" i="14"/>
  <c r="F62" i="14"/>
  <c r="F60" i="14"/>
  <c r="E58" i="14"/>
  <c r="J22" i="14"/>
  <c r="E22" i="14"/>
  <c r="F63" i="14" s="1"/>
  <c r="J21" i="14"/>
  <c r="J16" i="14"/>
  <c r="J94" i="14" s="1"/>
  <c r="E7" i="14"/>
  <c r="E52" i="14" s="1"/>
  <c r="J41" i="13"/>
  <c r="J40" i="13"/>
  <c r="AY71" i="1"/>
  <c r="J39" i="13"/>
  <c r="AX71" i="1" s="1"/>
  <c r="BI96" i="13"/>
  <c r="BH96" i="13"/>
  <c r="BG96" i="13"/>
  <c r="BF96" i="13"/>
  <c r="T96" i="13"/>
  <c r="T95" i="13"/>
  <c r="T94" i="13"/>
  <c r="T93" i="13"/>
  <c r="R96" i="13"/>
  <c r="R95" i="13"/>
  <c r="R94" i="13"/>
  <c r="R93" i="13" s="1"/>
  <c r="P96" i="13"/>
  <c r="P95" i="13" s="1"/>
  <c r="P94" i="13" s="1"/>
  <c r="P93" i="13" s="1"/>
  <c r="AU71" i="1" s="1"/>
  <c r="J90" i="13"/>
  <c r="J89" i="13"/>
  <c r="F89" i="13"/>
  <c r="F87" i="13"/>
  <c r="E85" i="13"/>
  <c r="J63" i="13"/>
  <c r="J62" i="13"/>
  <c r="F62" i="13"/>
  <c r="F60" i="13"/>
  <c r="E58" i="13"/>
  <c r="J22" i="13"/>
  <c r="E22" i="13"/>
  <c r="F90" i="13" s="1"/>
  <c r="J21" i="13"/>
  <c r="J16" i="13"/>
  <c r="J87" i="13" s="1"/>
  <c r="E7" i="13"/>
  <c r="E79" i="13"/>
  <c r="J41" i="12"/>
  <c r="J40" i="12"/>
  <c r="AY69" i="1" s="1"/>
  <c r="J39" i="12"/>
  <c r="AX69" i="1"/>
  <c r="BI234" i="12"/>
  <c r="BH234" i="12"/>
  <c r="BG234" i="12"/>
  <c r="BF234" i="12"/>
  <c r="T234" i="12"/>
  <c r="R234" i="12"/>
  <c r="P234" i="12"/>
  <c r="BI233" i="12"/>
  <c r="BH233" i="12"/>
  <c r="BG233" i="12"/>
  <c r="BF233" i="12"/>
  <c r="T233" i="12"/>
  <c r="R233" i="12"/>
  <c r="P233" i="12"/>
  <c r="BI230" i="12"/>
  <c r="BH230" i="12"/>
  <c r="BG230" i="12"/>
  <c r="BF230" i="12"/>
  <c r="T230" i="12"/>
  <c r="R230" i="12"/>
  <c r="P230" i="12"/>
  <c r="BI226" i="12"/>
  <c r="BH226" i="12"/>
  <c r="BG226" i="12"/>
  <c r="BF226" i="12"/>
  <c r="T226" i="12"/>
  <c r="R226" i="12"/>
  <c r="P226" i="12"/>
  <c r="BI223" i="12"/>
  <c r="BH223" i="12"/>
  <c r="BG223" i="12"/>
  <c r="BF223" i="12"/>
  <c r="T223" i="12"/>
  <c r="R223" i="12"/>
  <c r="P223" i="12"/>
  <c r="BI221" i="12"/>
  <c r="BH221" i="12"/>
  <c r="BG221" i="12"/>
  <c r="BF221" i="12"/>
  <c r="T221" i="12"/>
  <c r="R221" i="12"/>
  <c r="P221" i="12"/>
  <c r="BI219" i="12"/>
  <c r="BH219" i="12"/>
  <c r="BG219" i="12"/>
  <c r="BF219" i="12"/>
  <c r="T219" i="12"/>
  <c r="R219" i="12"/>
  <c r="P219" i="12"/>
  <c r="BI217" i="12"/>
  <c r="BH217" i="12"/>
  <c r="BG217" i="12"/>
  <c r="BF217" i="12"/>
  <c r="T217" i="12"/>
  <c r="R217" i="12"/>
  <c r="P217" i="12"/>
  <c r="BI215" i="12"/>
  <c r="BH215" i="12"/>
  <c r="BG215" i="12"/>
  <c r="BF215" i="12"/>
  <c r="T215" i="12"/>
  <c r="R215" i="12"/>
  <c r="P215" i="12"/>
  <c r="BI213" i="12"/>
  <c r="BH213" i="12"/>
  <c r="BG213" i="12"/>
  <c r="BF213" i="12"/>
  <c r="T213" i="12"/>
  <c r="R213" i="12"/>
  <c r="P213" i="12"/>
  <c r="BI211" i="12"/>
  <c r="BH211" i="12"/>
  <c r="BG211" i="12"/>
  <c r="BF211" i="12"/>
  <c r="T211" i="12"/>
  <c r="R211" i="12"/>
  <c r="P211" i="12"/>
  <c r="BI209" i="12"/>
  <c r="BH209" i="12"/>
  <c r="BG209" i="12"/>
  <c r="BF209" i="12"/>
  <c r="T209" i="12"/>
  <c r="R209" i="12"/>
  <c r="P209" i="12"/>
  <c r="BI207" i="12"/>
  <c r="BH207" i="12"/>
  <c r="BG207" i="12"/>
  <c r="BF207" i="12"/>
  <c r="T207" i="12"/>
  <c r="R207" i="12"/>
  <c r="P207" i="12"/>
  <c r="BI205" i="12"/>
  <c r="BH205" i="12"/>
  <c r="BG205" i="12"/>
  <c r="BF205" i="12"/>
  <c r="T205" i="12"/>
  <c r="R205" i="12"/>
  <c r="P205" i="12"/>
  <c r="BI203" i="12"/>
  <c r="BH203" i="12"/>
  <c r="BG203" i="12"/>
  <c r="BF203" i="12"/>
  <c r="T203" i="12"/>
  <c r="R203" i="12"/>
  <c r="P203" i="12"/>
  <c r="BI201" i="12"/>
  <c r="BH201" i="12"/>
  <c r="BG201" i="12"/>
  <c r="BF201" i="12"/>
  <c r="T201" i="12"/>
  <c r="R201" i="12"/>
  <c r="P201" i="12"/>
  <c r="BI199" i="12"/>
  <c r="BH199" i="12"/>
  <c r="BG199" i="12"/>
  <c r="BF199" i="12"/>
  <c r="T199" i="12"/>
  <c r="R199" i="12"/>
  <c r="P199" i="12"/>
  <c r="BI197" i="12"/>
  <c r="BH197" i="12"/>
  <c r="BG197" i="12"/>
  <c r="BF197" i="12"/>
  <c r="T197" i="12"/>
  <c r="R197" i="12"/>
  <c r="P197" i="12"/>
  <c r="BI195" i="12"/>
  <c r="BH195" i="12"/>
  <c r="BG195" i="12"/>
  <c r="BF195" i="12"/>
  <c r="T195" i="12"/>
  <c r="R195" i="12"/>
  <c r="P195" i="12"/>
  <c r="BI193" i="12"/>
  <c r="BH193" i="12"/>
  <c r="BG193" i="12"/>
  <c r="BF193" i="12"/>
  <c r="T193" i="12"/>
  <c r="R193" i="12"/>
  <c r="P193" i="12"/>
  <c r="BI192" i="12"/>
  <c r="BH192" i="12"/>
  <c r="BG192" i="12"/>
  <c r="BF192" i="12"/>
  <c r="T192" i="12"/>
  <c r="R192" i="12"/>
  <c r="P192" i="12"/>
  <c r="BI191" i="12"/>
  <c r="BH191" i="12"/>
  <c r="BG191" i="12"/>
  <c r="BF191" i="12"/>
  <c r="T191" i="12"/>
  <c r="R191" i="12"/>
  <c r="P191" i="12"/>
  <c r="BI190" i="12"/>
  <c r="BH190" i="12"/>
  <c r="BG190" i="12"/>
  <c r="BF190" i="12"/>
  <c r="T190" i="12"/>
  <c r="R190" i="12"/>
  <c r="P190" i="12"/>
  <c r="BI187" i="12"/>
  <c r="BH187" i="12"/>
  <c r="BG187" i="12"/>
  <c r="BF187" i="12"/>
  <c r="T187" i="12"/>
  <c r="R187" i="12"/>
  <c r="P187" i="12"/>
  <c r="BI181" i="12"/>
  <c r="BH181" i="12"/>
  <c r="BG181" i="12"/>
  <c r="BF181" i="12"/>
  <c r="T181" i="12"/>
  <c r="R181" i="12"/>
  <c r="P181" i="12"/>
  <c r="BI179" i="12"/>
  <c r="BH179" i="12"/>
  <c r="BG179" i="12"/>
  <c r="BF179" i="12"/>
  <c r="T179" i="12"/>
  <c r="R179" i="12"/>
  <c r="P179" i="12"/>
  <c r="BI178" i="12"/>
  <c r="BH178" i="12"/>
  <c r="BG178" i="12"/>
  <c r="BF178" i="12"/>
  <c r="T178" i="12"/>
  <c r="R178" i="12"/>
  <c r="P178" i="12"/>
  <c r="BI176" i="12"/>
  <c r="BH176" i="12"/>
  <c r="BG176" i="12"/>
  <c r="BF176" i="12"/>
  <c r="T176" i="12"/>
  <c r="R176" i="12"/>
  <c r="P176" i="12"/>
  <c r="BI175" i="12"/>
  <c r="BH175" i="12"/>
  <c r="BG175" i="12"/>
  <c r="BF175" i="12"/>
  <c r="T175" i="12"/>
  <c r="R175" i="12"/>
  <c r="P175" i="12"/>
  <c r="BI173" i="12"/>
  <c r="BH173" i="12"/>
  <c r="BG173" i="12"/>
  <c r="BF173" i="12"/>
  <c r="T173" i="12"/>
  <c r="R173" i="12"/>
  <c r="P173" i="12"/>
  <c r="BI170" i="12"/>
  <c r="BH170" i="12"/>
  <c r="BG170" i="12"/>
  <c r="BF170" i="12"/>
  <c r="T170" i="12"/>
  <c r="R170" i="12"/>
  <c r="P170" i="12"/>
  <c r="BI169" i="12"/>
  <c r="BH169" i="12"/>
  <c r="BG169" i="12"/>
  <c r="BF169" i="12"/>
  <c r="T169" i="12"/>
  <c r="R169" i="12"/>
  <c r="P169" i="12"/>
  <c r="BI168" i="12"/>
  <c r="BH168" i="12"/>
  <c r="BG168" i="12"/>
  <c r="BF168" i="12"/>
  <c r="T168" i="12"/>
  <c r="R168" i="12"/>
  <c r="P168" i="12"/>
  <c r="BI166" i="12"/>
  <c r="BH166" i="12"/>
  <c r="BG166" i="12"/>
  <c r="BF166" i="12"/>
  <c r="T166" i="12"/>
  <c r="R166" i="12"/>
  <c r="P166" i="12"/>
  <c r="BI163" i="12"/>
  <c r="BH163" i="12"/>
  <c r="BG163" i="12"/>
  <c r="BF163" i="12"/>
  <c r="T163" i="12"/>
  <c r="R163" i="12"/>
  <c r="P163" i="12"/>
  <c r="BI161" i="12"/>
  <c r="BH161" i="12"/>
  <c r="BG161" i="12"/>
  <c r="BF161" i="12"/>
  <c r="T161" i="12"/>
  <c r="R161" i="12"/>
  <c r="P161" i="12"/>
  <c r="BI158" i="12"/>
  <c r="BH158" i="12"/>
  <c r="BG158" i="12"/>
  <c r="BF158" i="12"/>
  <c r="T158" i="12"/>
  <c r="R158" i="12"/>
  <c r="P158" i="12"/>
  <c r="BI156" i="12"/>
  <c r="BH156" i="12"/>
  <c r="BG156" i="12"/>
  <c r="BF156" i="12"/>
  <c r="T156" i="12"/>
  <c r="R156" i="12"/>
  <c r="P156" i="12"/>
  <c r="BI153" i="12"/>
  <c r="BH153" i="12"/>
  <c r="BG153" i="12"/>
  <c r="BF153" i="12"/>
  <c r="T153" i="12"/>
  <c r="R153" i="12"/>
  <c r="P153" i="12"/>
  <c r="BI151" i="12"/>
  <c r="BH151" i="12"/>
  <c r="BG151" i="12"/>
  <c r="BF151" i="12"/>
  <c r="T151" i="12"/>
  <c r="R151" i="12"/>
  <c r="P151" i="12"/>
  <c r="BI149" i="12"/>
  <c r="BH149" i="12"/>
  <c r="BG149" i="12"/>
  <c r="BF149" i="12"/>
  <c r="T149" i="12"/>
  <c r="R149" i="12"/>
  <c r="P149" i="12"/>
  <c r="BI144" i="12"/>
  <c r="BH144" i="12"/>
  <c r="BG144" i="12"/>
  <c r="BF144" i="12"/>
  <c r="T144" i="12"/>
  <c r="R144" i="12"/>
  <c r="P144" i="12"/>
  <c r="BI143" i="12"/>
  <c r="BH143" i="12"/>
  <c r="BG143" i="12"/>
  <c r="BF143" i="12"/>
  <c r="T143" i="12"/>
  <c r="R143" i="12"/>
  <c r="P143" i="12"/>
  <c r="BI138" i="12"/>
  <c r="BH138" i="12"/>
  <c r="BG138" i="12"/>
  <c r="BF138" i="12"/>
  <c r="T138" i="12"/>
  <c r="R138" i="12"/>
  <c r="P138" i="12"/>
  <c r="BI136" i="12"/>
  <c r="BH136" i="12"/>
  <c r="BG136" i="12"/>
  <c r="BF136" i="12"/>
  <c r="T136" i="12"/>
  <c r="R136" i="12"/>
  <c r="P136" i="12"/>
  <c r="BI134" i="12"/>
  <c r="BH134" i="12"/>
  <c r="BG134" i="12"/>
  <c r="BF134" i="12"/>
  <c r="T134" i="12"/>
  <c r="R134" i="12"/>
  <c r="P134" i="12"/>
  <c r="BI132" i="12"/>
  <c r="BH132" i="12"/>
  <c r="BG132" i="12"/>
  <c r="BF132" i="12"/>
  <c r="T132" i="12"/>
  <c r="R132" i="12"/>
  <c r="P132" i="12"/>
  <c r="BI130" i="12"/>
  <c r="BH130" i="12"/>
  <c r="BG130" i="12"/>
  <c r="BF130" i="12"/>
  <c r="T130" i="12"/>
  <c r="R130" i="12"/>
  <c r="P130" i="12"/>
  <c r="BI123" i="12"/>
  <c r="BH123" i="12"/>
  <c r="BG123" i="12"/>
  <c r="BF123" i="12"/>
  <c r="T123" i="12"/>
  <c r="R123" i="12"/>
  <c r="P123" i="12"/>
  <c r="BI121" i="12"/>
  <c r="BH121" i="12"/>
  <c r="BG121" i="12"/>
  <c r="BF121" i="12"/>
  <c r="T121" i="12"/>
  <c r="R121" i="12"/>
  <c r="P121" i="12"/>
  <c r="BI119" i="12"/>
  <c r="BH119" i="12"/>
  <c r="BG119" i="12"/>
  <c r="BF119" i="12"/>
  <c r="T119" i="12"/>
  <c r="R119" i="12"/>
  <c r="P119" i="12"/>
  <c r="BI117" i="12"/>
  <c r="BH117" i="12"/>
  <c r="BG117" i="12"/>
  <c r="BF117" i="12"/>
  <c r="T117" i="12"/>
  <c r="R117" i="12"/>
  <c r="P117" i="12"/>
  <c r="BI115" i="12"/>
  <c r="BH115" i="12"/>
  <c r="BG115" i="12"/>
  <c r="BF115" i="12"/>
  <c r="T115" i="12"/>
  <c r="R115" i="12"/>
  <c r="P115" i="12"/>
  <c r="BI113" i="12"/>
  <c r="BH113" i="12"/>
  <c r="BG113" i="12"/>
  <c r="BF113" i="12"/>
  <c r="T113" i="12"/>
  <c r="R113" i="12"/>
  <c r="P113" i="12"/>
  <c r="BI111" i="12"/>
  <c r="BH111" i="12"/>
  <c r="BG111" i="12"/>
  <c r="BF111" i="12"/>
  <c r="T111" i="12"/>
  <c r="R111" i="12"/>
  <c r="P111" i="12"/>
  <c r="BI107" i="12"/>
  <c r="BH107" i="12"/>
  <c r="BG107" i="12"/>
  <c r="BF107" i="12"/>
  <c r="T107" i="12"/>
  <c r="R107" i="12"/>
  <c r="P107" i="12"/>
  <c r="BI105" i="12"/>
  <c r="BH105" i="12"/>
  <c r="BG105" i="12"/>
  <c r="BF105" i="12"/>
  <c r="T105" i="12"/>
  <c r="R105" i="12"/>
  <c r="P105" i="12"/>
  <c r="J99" i="12"/>
  <c r="J98" i="12"/>
  <c r="F98" i="12"/>
  <c r="F96" i="12"/>
  <c r="E94" i="12"/>
  <c r="J63" i="12"/>
  <c r="J62" i="12"/>
  <c r="F62" i="12"/>
  <c r="F60" i="12"/>
  <c r="E58" i="12"/>
  <c r="J22" i="12"/>
  <c r="E22" i="12"/>
  <c r="F99" i="12" s="1"/>
  <c r="J21" i="12"/>
  <c r="J16" i="12"/>
  <c r="J96" i="12" s="1"/>
  <c r="E7" i="12"/>
  <c r="E88" i="12"/>
  <c r="J99" i="11"/>
  <c r="J41" i="11"/>
  <c r="J40" i="11"/>
  <c r="AY68" i="1" s="1"/>
  <c r="J39" i="11"/>
  <c r="AX68" i="1"/>
  <c r="BI112" i="11"/>
  <c r="BH112" i="11"/>
  <c r="BG112" i="11"/>
  <c r="BF112" i="11"/>
  <c r="T112" i="11"/>
  <c r="T111" i="11"/>
  <c r="T110" i="11" s="1"/>
  <c r="R112" i="11"/>
  <c r="R111" i="11"/>
  <c r="R110" i="11" s="1"/>
  <c r="P112" i="11"/>
  <c r="P111" i="11"/>
  <c r="P110" i="11"/>
  <c r="BI108" i="11"/>
  <c r="BH108" i="11"/>
  <c r="BG108" i="11"/>
  <c r="BF108" i="11"/>
  <c r="T108" i="11"/>
  <c r="R108" i="11"/>
  <c r="P108" i="11"/>
  <c r="BI106" i="11"/>
  <c r="BH106" i="11"/>
  <c r="BG106" i="11"/>
  <c r="BF106" i="11"/>
  <c r="T106" i="11"/>
  <c r="R106" i="11"/>
  <c r="P106" i="11"/>
  <c r="BI101" i="11"/>
  <c r="BH101" i="11"/>
  <c r="BG101" i="11"/>
  <c r="BF101" i="11"/>
  <c r="T101" i="11"/>
  <c r="T100" i="11"/>
  <c r="R101" i="11"/>
  <c r="R100" i="11" s="1"/>
  <c r="P101" i="11"/>
  <c r="P100" i="11"/>
  <c r="J69" i="11"/>
  <c r="J94" i="11"/>
  <c r="J93" i="11"/>
  <c r="F93" i="11"/>
  <c r="F91" i="11"/>
  <c r="E89" i="11"/>
  <c r="J63" i="11"/>
  <c r="J62" i="11"/>
  <c r="F62" i="11"/>
  <c r="F60" i="11"/>
  <c r="E58" i="11"/>
  <c r="J22" i="11"/>
  <c r="E22" i="11"/>
  <c r="F63" i="11" s="1"/>
  <c r="J21" i="11"/>
  <c r="J16" i="11"/>
  <c r="J91" i="11"/>
  <c r="E7" i="11"/>
  <c r="E83" i="11" s="1"/>
  <c r="J41" i="10"/>
  <c r="J40" i="10"/>
  <c r="AY67" i="1"/>
  <c r="J39" i="10"/>
  <c r="AX67" i="1"/>
  <c r="BI426" i="10"/>
  <c r="BH426" i="10"/>
  <c r="BG426" i="10"/>
  <c r="BF426" i="10"/>
  <c r="T426" i="10"/>
  <c r="R426" i="10"/>
  <c r="P426" i="10"/>
  <c r="BI421" i="10"/>
  <c r="BH421" i="10"/>
  <c r="BG421" i="10"/>
  <c r="BF421" i="10"/>
  <c r="T421" i="10"/>
  <c r="R421" i="10"/>
  <c r="P421" i="10"/>
  <c r="BI418" i="10"/>
  <c r="BH418" i="10"/>
  <c r="BG418" i="10"/>
  <c r="BF418" i="10"/>
  <c r="T418" i="10"/>
  <c r="R418" i="10"/>
  <c r="P418" i="10"/>
  <c r="BI412" i="10"/>
  <c r="BH412" i="10"/>
  <c r="BG412" i="10"/>
  <c r="BF412" i="10"/>
  <c r="T412" i="10"/>
  <c r="R412" i="10"/>
  <c r="P412" i="10"/>
  <c r="BI411" i="10"/>
  <c r="BH411" i="10"/>
  <c r="BG411" i="10"/>
  <c r="BF411" i="10"/>
  <c r="T411" i="10"/>
  <c r="R411" i="10"/>
  <c r="P411" i="10"/>
  <c r="BI406" i="10"/>
  <c r="BH406" i="10"/>
  <c r="BG406" i="10"/>
  <c r="BF406" i="10"/>
  <c r="T406" i="10"/>
  <c r="R406" i="10"/>
  <c r="P406" i="10"/>
  <c r="BI400" i="10"/>
  <c r="BH400" i="10"/>
  <c r="BG400" i="10"/>
  <c r="BF400" i="10"/>
  <c r="T400" i="10"/>
  <c r="R400" i="10"/>
  <c r="P400" i="10"/>
  <c r="BI393" i="10"/>
  <c r="BH393" i="10"/>
  <c r="BG393" i="10"/>
  <c r="BF393" i="10"/>
  <c r="T393" i="10"/>
  <c r="R393" i="10"/>
  <c r="P393" i="10"/>
  <c r="BI390" i="10"/>
  <c r="BH390" i="10"/>
  <c r="BG390" i="10"/>
  <c r="BF390" i="10"/>
  <c r="T390" i="10"/>
  <c r="R390" i="10"/>
  <c r="P390" i="10"/>
  <c r="BI388" i="10"/>
  <c r="BH388" i="10"/>
  <c r="BG388" i="10"/>
  <c r="BF388" i="10"/>
  <c r="T388" i="10"/>
  <c r="R388" i="10"/>
  <c r="P388" i="10"/>
  <c r="BI381" i="10"/>
  <c r="BH381" i="10"/>
  <c r="BG381" i="10"/>
  <c r="BF381" i="10"/>
  <c r="T381" i="10"/>
  <c r="R381" i="10"/>
  <c r="P381" i="10"/>
  <c r="BI380" i="10"/>
  <c r="BH380" i="10"/>
  <c r="BG380" i="10"/>
  <c r="BF380" i="10"/>
  <c r="T380" i="10"/>
  <c r="R380" i="10"/>
  <c r="P380" i="10"/>
  <c r="BI376" i="10"/>
  <c r="BH376" i="10"/>
  <c r="BG376" i="10"/>
  <c r="BF376" i="10"/>
  <c r="T376" i="10"/>
  <c r="R376" i="10"/>
  <c r="P376" i="10"/>
  <c r="BI375" i="10"/>
  <c r="BH375" i="10"/>
  <c r="BG375" i="10"/>
  <c r="BF375" i="10"/>
  <c r="T375" i="10"/>
  <c r="R375" i="10"/>
  <c r="P375" i="10"/>
  <c r="BI372" i="10"/>
  <c r="BH372" i="10"/>
  <c r="BG372" i="10"/>
  <c r="BF372" i="10"/>
  <c r="T372" i="10"/>
  <c r="R372" i="10"/>
  <c r="P372" i="10"/>
  <c r="BI369" i="10"/>
  <c r="BH369" i="10"/>
  <c r="BG369" i="10"/>
  <c r="BF369" i="10"/>
  <c r="T369" i="10"/>
  <c r="R369" i="10"/>
  <c r="P369" i="10"/>
  <c r="BI366" i="10"/>
  <c r="BH366" i="10"/>
  <c r="BG366" i="10"/>
  <c r="BF366" i="10"/>
  <c r="T366" i="10"/>
  <c r="R366" i="10"/>
  <c r="P366" i="10"/>
  <c r="BI364" i="10"/>
  <c r="BH364" i="10"/>
  <c r="BG364" i="10"/>
  <c r="BF364" i="10"/>
  <c r="T364" i="10"/>
  <c r="R364" i="10"/>
  <c r="P364" i="10"/>
  <c r="BI358" i="10"/>
  <c r="BH358" i="10"/>
  <c r="BG358" i="10"/>
  <c r="BF358" i="10"/>
  <c r="T358" i="10"/>
  <c r="R358" i="10"/>
  <c r="P358" i="10"/>
  <c r="BI353" i="10"/>
  <c r="BH353" i="10"/>
  <c r="BG353" i="10"/>
  <c r="BF353" i="10"/>
  <c r="T353" i="10"/>
  <c r="R353" i="10"/>
  <c r="P353" i="10"/>
  <c r="BI348" i="10"/>
  <c r="BH348" i="10"/>
  <c r="BG348" i="10"/>
  <c r="BF348" i="10"/>
  <c r="T348" i="10"/>
  <c r="R348" i="10"/>
  <c r="P348" i="10"/>
  <c r="BI344" i="10"/>
  <c r="BH344" i="10"/>
  <c r="BG344" i="10"/>
  <c r="BF344" i="10"/>
  <c r="T344" i="10"/>
  <c r="R344" i="10"/>
  <c r="P344" i="10"/>
  <c r="BI339" i="10"/>
  <c r="BH339" i="10"/>
  <c r="BG339" i="10"/>
  <c r="BF339" i="10"/>
  <c r="T339" i="10"/>
  <c r="R339" i="10"/>
  <c r="P339" i="10"/>
  <c r="BI336" i="10"/>
  <c r="BH336" i="10"/>
  <c r="BG336" i="10"/>
  <c r="BF336" i="10"/>
  <c r="T336" i="10"/>
  <c r="R336" i="10"/>
  <c r="P336" i="10"/>
  <c r="BI330" i="10"/>
  <c r="BH330" i="10"/>
  <c r="BG330" i="10"/>
  <c r="BF330" i="10"/>
  <c r="T330" i="10"/>
  <c r="R330" i="10"/>
  <c r="P330" i="10"/>
  <c r="BI329" i="10"/>
  <c r="BH329" i="10"/>
  <c r="BG329" i="10"/>
  <c r="BF329" i="10"/>
  <c r="T329" i="10"/>
  <c r="R329" i="10"/>
  <c r="P329" i="10"/>
  <c r="BI327" i="10"/>
  <c r="BH327" i="10"/>
  <c r="BG327" i="10"/>
  <c r="BF327" i="10"/>
  <c r="T327" i="10"/>
  <c r="R327" i="10"/>
  <c r="P327" i="10"/>
  <c r="BI322" i="10"/>
  <c r="BH322" i="10"/>
  <c r="BG322" i="10"/>
  <c r="BF322" i="10"/>
  <c r="T322" i="10"/>
  <c r="R322" i="10"/>
  <c r="P322" i="10"/>
  <c r="BI319" i="10"/>
  <c r="BH319" i="10"/>
  <c r="BG319" i="10"/>
  <c r="BF319" i="10"/>
  <c r="T319" i="10"/>
  <c r="R319" i="10"/>
  <c r="P319" i="10"/>
  <c r="BI317" i="10"/>
  <c r="BH317" i="10"/>
  <c r="BG317" i="10"/>
  <c r="BF317" i="10"/>
  <c r="T317" i="10"/>
  <c r="R317" i="10"/>
  <c r="P317" i="10"/>
  <c r="BI316" i="10"/>
  <c r="BH316" i="10"/>
  <c r="BG316" i="10"/>
  <c r="BF316" i="10"/>
  <c r="T316" i="10"/>
  <c r="R316" i="10"/>
  <c r="P316" i="10"/>
  <c r="BI313" i="10"/>
  <c r="BH313" i="10"/>
  <c r="BG313" i="10"/>
  <c r="BF313" i="10"/>
  <c r="T313" i="10"/>
  <c r="R313" i="10"/>
  <c r="P313" i="10"/>
  <c r="BI312" i="10"/>
  <c r="BH312" i="10"/>
  <c r="BG312" i="10"/>
  <c r="BF312" i="10"/>
  <c r="T312" i="10"/>
  <c r="R312" i="10"/>
  <c r="P312" i="10"/>
  <c r="BI308" i="10"/>
  <c r="BH308" i="10"/>
  <c r="BG308" i="10"/>
  <c r="BF308" i="10"/>
  <c r="T308" i="10"/>
  <c r="R308" i="10"/>
  <c r="P308" i="10"/>
  <c r="BI306" i="10"/>
  <c r="BH306" i="10"/>
  <c r="BG306" i="10"/>
  <c r="BF306" i="10"/>
  <c r="T306" i="10"/>
  <c r="R306" i="10"/>
  <c r="P306" i="10"/>
  <c r="BI302" i="10"/>
  <c r="BH302" i="10"/>
  <c r="BG302" i="10"/>
  <c r="BF302" i="10"/>
  <c r="T302" i="10"/>
  <c r="R302" i="10"/>
  <c r="P302" i="10"/>
  <c r="BI301" i="10"/>
  <c r="BH301" i="10"/>
  <c r="BG301" i="10"/>
  <c r="BF301" i="10"/>
  <c r="T301" i="10"/>
  <c r="R301" i="10"/>
  <c r="P301" i="10"/>
  <c r="BI297" i="10"/>
  <c r="BH297" i="10"/>
  <c r="BG297" i="10"/>
  <c r="BF297" i="10"/>
  <c r="T297" i="10"/>
  <c r="R297" i="10"/>
  <c r="P297" i="10"/>
  <c r="BI295" i="10"/>
  <c r="BH295" i="10"/>
  <c r="BG295" i="10"/>
  <c r="BF295" i="10"/>
  <c r="T295" i="10"/>
  <c r="R295" i="10"/>
  <c r="P295" i="10"/>
  <c r="BI293" i="10"/>
  <c r="BH293" i="10"/>
  <c r="BG293" i="10"/>
  <c r="BF293" i="10"/>
  <c r="T293" i="10"/>
  <c r="R293" i="10"/>
  <c r="P293" i="10"/>
  <c r="BI291" i="10"/>
  <c r="BH291" i="10"/>
  <c r="BG291" i="10"/>
  <c r="BF291" i="10"/>
  <c r="T291" i="10"/>
  <c r="R291" i="10"/>
  <c r="P291" i="10"/>
  <c r="BI287" i="10"/>
  <c r="BH287" i="10"/>
  <c r="BG287" i="10"/>
  <c r="BF287" i="10"/>
  <c r="T287" i="10"/>
  <c r="R287" i="10"/>
  <c r="P287" i="10"/>
  <c r="BI280" i="10"/>
  <c r="BH280" i="10"/>
  <c r="BG280" i="10"/>
  <c r="BF280" i="10"/>
  <c r="T280" i="10"/>
  <c r="R280" i="10"/>
  <c r="P280" i="10"/>
  <c r="BI273" i="10"/>
  <c r="BH273" i="10"/>
  <c r="BG273" i="10"/>
  <c r="BF273" i="10"/>
  <c r="T273" i="10"/>
  <c r="R273" i="10"/>
  <c r="P273" i="10"/>
  <c r="BI267" i="10"/>
  <c r="BH267" i="10"/>
  <c r="BG267" i="10"/>
  <c r="BF267" i="10"/>
  <c r="T267" i="10"/>
  <c r="R267" i="10"/>
  <c r="P267" i="10"/>
  <c r="BI261" i="10"/>
  <c r="BH261" i="10"/>
  <c r="BG261" i="10"/>
  <c r="BF261" i="10"/>
  <c r="T261" i="10"/>
  <c r="R261" i="10"/>
  <c r="P261" i="10"/>
  <c r="BI257" i="10"/>
  <c r="BH257" i="10"/>
  <c r="BG257" i="10"/>
  <c r="BF257" i="10"/>
  <c r="T257" i="10"/>
  <c r="R257" i="10"/>
  <c r="P257" i="10"/>
  <c r="BI249" i="10"/>
  <c r="BH249" i="10"/>
  <c r="BG249" i="10"/>
  <c r="BF249" i="10"/>
  <c r="T249" i="10"/>
  <c r="R249" i="10"/>
  <c r="P249" i="10"/>
  <c r="BI245" i="10"/>
  <c r="BH245" i="10"/>
  <c r="BG245" i="10"/>
  <c r="BF245" i="10"/>
  <c r="T245" i="10"/>
  <c r="R245" i="10"/>
  <c r="P245" i="10"/>
  <c r="BI229" i="10"/>
  <c r="BH229" i="10"/>
  <c r="BG229" i="10"/>
  <c r="BF229" i="10"/>
  <c r="T229" i="10"/>
  <c r="R229" i="10"/>
  <c r="P229" i="10"/>
  <c r="BI214" i="10"/>
  <c r="BH214" i="10"/>
  <c r="BG214" i="10"/>
  <c r="BF214" i="10"/>
  <c r="T214" i="10"/>
  <c r="R214" i="10"/>
  <c r="P214" i="10"/>
  <c r="BI213" i="10"/>
  <c r="BH213" i="10"/>
  <c r="BG213" i="10"/>
  <c r="BF213" i="10"/>
  <c r="T213" i="10"/>
  <c r="R213" i="10"/>
  <c r="P213" i="10"/>
  <c r="BI208" i="10"/>
  <c r="BH208" i="10"/>
  <c r="BG208" i="10"/>
  <c r="BF208" i="10"/>
  <c r="T208" i="10"/>
  <c r="R208" i="10"/>
  <c r="P208" i="10"/>
  <c r="BI206" i="10"/>
  <c r="BH206" i="10"/>
  <c r="BG206" i="10"/>
  <c r="BF206" i="10"/>
  <c r="T206" i="10"/>
  <c r="R206" i="10"/>
  <c r="P206" i="10"/>
  <c r="BI202" i="10"/>
  <c r="BH202" i="10"/>
  <c r="BG202" i="10"/>
  <c r="BF202" i="10"/>
  <c r="T202" i="10"/>
  <c r="R202" i="10"/>
  <c r="P202" i="10"/>
  <c r="BI200" i="10"/>
  <c r="BH200" i="10"/>
  <c r="BG200" i="10"/>
  <c r="BF200" i="10"/>
  <c r="T200" i="10"/>
  <c r="R200" i="10"/>
  <c r="P200" i="10"/>
  <c r="BI196" i="10"/>
  <c r="BH196" i="10"/>
  <c r="BG196" i="10"/>
  <c r="BF196" i="10"/>
  <c r="T196" i="10"/>
  <c r="R196" i="10"/>
  <c r="P196" i="10"/>
  <c r="BI178" i="10"/>
  <c r="BH178" i="10"/>
  <c r="BG178" i="10"/>
  <c r="BF178" i="10"/>
  <c r="T178" i="10"/>
  <c r="R178" i="10"/>
  <c r="P178" i="10"/>
  <c r="BI174" i="10"/>
  <c r="BH174" i="10"/>
  <c r="BG174" i="10"/>
  <c r="BF174" i="10"/>
  <c r="T174" i="10"/>
  <c r="R174" i="10"/>
  <c r="P174" i="10"/>
  <c r="BI168" i="10"/>
  <c r="BH168" i="10"/>
  <c r="BG168" i="10"/>
  <c r="BF168" i="10"/>
  <c r="T168" i="10"/>
  <c r="R168" i="10"/>
  <c r="P168" i="10"/>
  <c r="BI162" i="10"/>
  <c r="BH162" i="10"/>
  <c r="BG162" i="10"/>
  <c r="BF162" i="10"/>
  <c r="T162" i="10"/>
  <c r="R162" i="10"/>
  <c r="P162" i="10"/>
  <c r="BI157" i="10"/>
  <c r="BH157" i="10"/>
  <c r="BG157" i="10"/>
  <c r="BF157" i="10"/>
  <c r="T157" i="10"/>
  <c r="R157" i="10"/>
  <c r="P157" i="10"/>
  <c r="BI152" i="10"/>
  <c r="BH152" i="10"/>
  <c r="BG152" i="10"/>
  <c r="BF152" i="10"/>
  <c r="T152" i="10"/>
  <c r="R152" i="10"/>
  <c r="P152" i="10"/>
  <c r="BI147" i="10"/>
  <c r="BH147" i="10"/>
  <c r="BG147" i="10"/>
  <c r="BF147" i="10"/>
  <c r="T147" i="10"/>
  <c r="R147" i="10"/>
  <c r="P147" i="10"/>
  <c r="BI143" i="10"/>
  <c r="BH143" i="10"/>
  <c r="BG143" i="10"/>
  <c r="BF143" i="10"/>
  <c r="T143" i="10"/>
  <c r="R143" i="10"/>
  <c r="P143" i="10"/>
  <c r="BI137" i="10"/>
  <c r="BH137" i="10"/>
  <c r="BG137" i="10"/>
  <c r="BF137" i="10"/>
  <c r="T137" i="10"/>
  <c r="R137" i="10"/>
  <c r="P137" i="10"/>
  <c r="BI132" i="10"/>
  <c r="BH132" i="10"/>
  <c r="BG132" i="10"/>
  <c r="BF132" i="10"/>
  <c r="T132" i="10"/>
  <c r="R132" i="10"/>
  <c r="P132" i="10"/>
  <c r="BI130" i="10"/>
  <c r="BH130" i="10"/>
  <c r="BG130" i="10"/>
  <c r="BF130" i="10"/>
  <c r="T130" i="10"/>
  <c r="R130" i="10"/>
  <c r="P130" i="10"/>
  <c r="BI128" i="10"/>
  <c r="BH128" i="10"/>
  <c r="BG128" i="10"/>
  <c r="BF128" i="10"/>
  <c r="T128" i="10"/>
  <c r="R128" i="10"/>
  <c r="P128" i="10"/>
  <c r="BI117" i="10"/>
  <c r="BH117" i="10"/>
  <c r="BG117" i="10"/>
  <c r="BF117" i="10"/>
  <c r="T117" i="10"/>
  <c r="R117" i="10"/>
  <c r="P117" i="10"/>
  <c r="BI112" i="10"/>
  <c r="BH112" i="10"/>
  <c r="BG112" i="10"/>
  <c r="BF112" i="10"/>
  <c r="T112" i="10"/>
  <c r="R112" i="10"/>
  <c r="P112" i="10"/>
  <c r="BI107" i="10"/>
  <c r="BH107" i="10"/>
  <c r="BG107" i="10"/>
  <c r="BF107" i="10"/>
  <c r="T107" i="10"/>
  <c r="R107" i="10"/>
  <c r="P107" i="10"/>
  <c r="BI103" i="10"/>
  <c r="BH103" i="10"/>
  <c r="BG103" i="10"/>
  <c r="BF103" i="10"/>
  <c r="T103" i="10"/>
  <c r="R103" i="10"/>
  <c r="P103" i="10"/>
  <c r="J97" i="10"/>
  <c r="J96" i="10"/>
  <c r="F96" i="10"/>
  <c r="F94" i="10"/>
  <c r="E92" i="10"/>
  <c r="J63" i="10"/>
  <c r="J62" i="10"/>
  <c r="F62" i="10"/>
  <c r="F60" i="10"/>
  <c r="E58" i="10"/>
  <c r="J22" i="10"/>
  <c r="E22" i="10"/>
  <c r="F97" i="10" s="1"/>
  <c r="J21" i="10"/>
  <c r="J16" i="10"/>
  <c r="J60" i="10" s="1"/>
  <c r="E7" i="10"/>
  <c r="E86" i="10" s="1"/>
  <c r="J41" i="9"/>
  <c r="J40" i="9"/>
  <c r="AY65" i="1" s="1"/>
  <c r="J39" i="9"/>
  <c r="AX65" i="1" s="1"/>
  <c r="BI469" i="9"/>
  <c r="BH469" i="9"/>
  <c r="BG469" i="9"/>
  <c r="BF469" i="9"/>
  <c r="T469" i="9"/>
  <c r="R469" i="9"/>
  <c r="P469" i="9"/>
  <c r="BI467" i="9"/>
  <c r="BH467" i="9"/>
  <c r="BG467" i="9"/>
  <c r="BF467" i="9"/>
  <c r="T467" i="9"/>
  <c r="R467" i="9"/>
  <c r="P467" i="9"/>
  <c r="BI461" i="9"/>
  <c r="BH461" i="9"/>
  <c r="BG461" i="9"/>
  <c r="BF461" i="9"/>
  <c r="T461" i="9"/>
  <c r="R461" i="9"/>
  <c r="P461" i="9"/>
  <c r="BI456" i="9"/>
  <c r="BH456" i="9"/>
  <c r="BG456" i="9"/>
  <c r="BF456" i="9"/>
  <c r="T456" i="9"/>
  <c r="R456" i="9"/>
  <c r="P456" i="9"/>
  <c r="BI451" i="9"/>
  <c r="BH451" i="9"/>
  <c r="BG451" i="9"/>
  <c r="BF451" i="9"/>
  <c r="T451" i="9"/>
  <c r="R451" i="9"/>
  <c r="P451" i="9"/>
  <c r="BI444" i="9"/>
  <c r="BH444" i="9"/>
  <c r="BG444" i="9"/>
  <c r="BF444" i="9"/>
  <c r="T444" i="9"/>
  <c r="R444" i="9"/>
  <c r="P444" i="9"/>
  <c r="BI439" i="9"/>
  <c r="BH439" i="9"/>
  <c r="BG439" i="9"/>
  <c r="BF439" i="9"/>
  <c r="T439" i="9"/>
  <c r="R439" i="9"/>
  <c r="P439" i="9"/>
  <c r="BI434" i="9"/>
  <c r="BH434" i="9"/>
  <c r="BG434" i="9"/>
  <c r="BF434" i="9"/>
  <c r="T434" i="9"/>
  <c r="R434" i="9"/>
  <c r="P434" i="9"/>
  <c r="BI429" i="9"/>
  <c r="BH429" i="9"/>
  <c r="BG429" i="9"/>
  <c r="BF429" i="9"/>
  <c r="T429" i="9"/>
  <c r="R429" i="9"/>
  <c r="P429" i="9"/>
  <c r="BI426" i="9"/>
  <c r="BH426" i="9"/>
  <c r="BG426" i="9"/>
  <c r="BF426" i="9"/>
  <c r="T426" i="9"/>
  <c r="R426" i="9"/>
  <c r="P426" i="9"/>
  <c r="BI421" i="9"/>
  <c r="BH421" i="9"/>
  <c r="BG421" i="9"/>
  <c r="BF421" i="9"/>
  <c r="T421" i="9"/>
  <c r="R421" i="9"/>
  <c r="P421" i="9"/>
  <c r="BI420" i="9"/>
  <c r="BH420" i="9"/>
  <c r="BG420" i="9"/>
  <c r="BF420" i="9"/>
  <c r="T420" i="9"/>
  <c r="R420" i="9"/>
  <c r="P420" i="9"/>
  <c r="BI418" i="9"/>
  <c r="BH418" i="9"/>
  <c r="BG418" i="9"/>
  <c r="BF418" i="9"/>
  <c r="T418" i="9"/>
  <c r="R418" i="9"/>
  <c r="P418" i="9"/>
  <c r="BI417" i="9"/>
  <c r="BH417" i="9"/>
  <c r="BG417" i="9"/>
  <c r="BF417" i="9"/>
  <c r="T417" i="9"/>
  <c r="R417" i="9"/>
  <c r="P417" i="9"/>
  <c r="BI416" i="9"/>
  <c r="BH416" i="9"/>
  <c r="BG416" i="9"/>
  <c r="BF416" i="9"/>
  <c r="T416" i="9"/>
  <c r="R416" i="9"/>
  <c r="P416" i="9"/>
  <c r="BI415" i="9"/>
  <c r="BH415" i="9"/>
  <c r="BG415" i="9"/>
  <c r="BF415" i="9"/>
  <c r="T415" i="9"/>
  <c r="R415" i="9"/>
  <c r="P415" i="9"/>
  <c r="BI414" i="9"/>
  <c r="BH414" i="9"/>
  <c r="BG414" i="9"/>
  <c r="BF414" i="9"/>
  <c r="T414" i="9"/>
  <c r="R414" i="9"/>
  <c r="P414" i="9"/>
  <c r="BI413" i="9"/>
  <c r="BH413" i="9"/>
  <c r="BG413" i="9"/>
  <c r="BF413" i="9"/>
  <c r="T413" i="9"/>
  <c r="R413" i="9"/>
  <c r="P413" i="9"/>
  <c r="BI412" i="9"/>
  <c r="BH412" i="9"/>
  <c r="BG412" i="9"/>
  <c r="BF412" i="9"/>
  <c r="T412" i="9"/>
  <c r="R412" i="9"/>
  <c r="P412" i="9"/>
  <c r="BI411" i="9"/>
  <c r="BH411" i="9"/>
  <c r="BG411" i="9"/>
  <c r="BF411" i="9"/>
  <c r="T411" i="9"/>
  <c r="R411" i="9"/>
  <c r="P411" i="9"/>
  <c r="BI409" i="9"/>
  <c r="BH409" i="9"/>
  <c r="BG409" i="9"/>
  <c r="BF409" i="9"/>
  <c r="T409" i="9"/>
  <c r="R409" i="9"/>
  <c r="P409" i="9"/>
  <c r="BI405" i="9"/>
  <c r="BH405" i="9"/>
  <c r="BG405" i="9"/>
  <c r="BF405" i="9"/>
  <c r="T405" i="9"/>
  <c r="R405" i="9"/>
  <c r="P405" i="9"/>
  <c r="BI404" i="9"/>
  <c r="BH404" i="9"/>
  <c r="BG404" i="9"/>
  <c r="BF404" i="9"/>
  <c r="T404" i="9"/>
  <c r="R404" i="9"/>
  <c r="P404" i="9"/>
  <c r="BI401" i="9"/>
  <c r="BH401" i="9"/>
  <c r="BG401" i="9"/>
  <c r="BF401" i="9"/>
  <c r="T401" i="9"/>
  <c r="R401" i="9"/>
  <c r="P401" i="9"/>
  <c r="BI397" i="9"/>
  <c r="BH397" i="9"/>
  <c r="BG397" i="9"/>
  <c r="BF397" i="9"/>
  <c r="T397" i="9"/>
  <c r="R397" i="9"/>
  <c r="P397" i="9"/>
  <c r="BI396" i="9"/>
  <c r="BH396" i="9"/>
  <c r="BG396" i="9"/>
  <c r="BF396" i="9"/>
  <c r="T396" i="9"/>
  <c r="R396" i="9"/>
  <c r="P396" i="9"/>
  <c r="BI392" i="9"/>
  <c r="BH392" i="9"/>
  <c r="BG392" i="9"/>
  <c r="BF392" i="9"/>
  <c r="T392" i="9"/>
  <c r="R392" i="9"/>
  <c r="P392" i="9"/>
  <c r="BI386" i="9"/>
  <c r="BH386" i="9"/>
  <c r="BG386" i="9"/>
  <c r="BF386" i="9"/>
  <c r="T386" i="9"/>
  <c r="R386" i="9"/>
  <c r="P386" i="9"/>
  <c r="BI379" i="9"/>
  <c r="BH379" i="9"/>
  <c r="BG379" i="9"/>
  <c r="BF379" i="9"/>
  <c r="T379" i="9"/>
  <c r="R379" i="9"/>
  <c r="P379" i="9"/>
  <c r="BI373" i="9"/>
  <c r="BH373" i="9"/>
  <c r="BG373" i="9"/>
  <c r="BF373" i="9"/>
  <c r="T373" i="9"/>
  <c r="R373" i="9"/>
  <c r="P373" i="9"/>
  <c r="BI367" i="9"/>
  <c r="BH367" i="9"/>
  <c r="BG367" i="9"/>
  <c r="BF367" i="9"/>
  <c r="T367" i="9"/>
  <c r="R367" i="9"/>
  <c r="P367" i="9"/>
  <c r="BI361" i="9"/>
  <c r="BH361" i="9"/>
  <c r="BG361" i="9"/>
  <c r="BF361" i="9"/>
  <c r="T361" i="9"/>
  <c r="R361" i="9"/>
  <c r="P361" i="9"/>
  <c r="BI355" i="9"/>
  <c r="BH355" i="9"/>
  <c r="BG355" i="9"/>
  <c r="BF355" i="9"/>
  <c r="T355" i="9"/>
  <c r="R355" i="9"/>
  <c r="P355" i="9"/>
  <c r="BI349" i="9"/>
  <c r="BH349" i="9"/>
  <c r="BG349" i="9"/>
  <c r="BF349" i="9"/>
  <c r="T349" i="9"/>
  <c r="R349" i="9"/>
  <c r="P349" i="9"/>
  <c r="BI343" i="9"/>
  <c r="BH343" i="9"/>
  <c r="BG343" i="9"/>
  <c r="BF343" i="9"/>
  <c r="T343" i="9"/>
  <c r="R343" i="9"/>
  <c r="P343" i="9"/>
  <c r="BI339" i="9"/>
  <c r="BH339" i="9"/>
  <c r="BG339" i="9"/>
  <c r="BF339" i="9"/>
  <c r="T339" i="9"/>
  <c r="R339" i="9"/>
  <c r="P339" i="9"/>
  <c r="BI332" i="9"/>
  <c r="BH332" i="9"/>
  <c r="BG332" i="9"/>
  <c r="BF332" i="9"/>
  <c r="T332" i="9"/>
  <c r="R332" i="9"/>
  <c r="P332" i="9"/>
  <c r="BI326" i="9"/>
  <c r="BH326" i="9"/>
  <c r="BG326" i="9"/>
  <c r="BF326" i="9"/>
  <c r="T326" i="9"/>
  <c r="R326" i="9"/>
  <c r="P326" i="9"/>
  <c r="BI320" i="9"/>
  <c r="BH320" i="9"/>
  <c r="BG320" i="9"/>
  <c r="BF320" i="9"/>
  <c r="T320" i="9"/>
  <c r="R320" i="9"/>
  <c r="P320" i="9"/>
  <c r="BI314" i="9"/>
  <c r="BH314" i="9"/>
  <c r="BG314" i="9"/>
  <c r="BF314" i="9"/>
  <c r="T314" i="9"/>
  <c r="R314" i="9"/>
  <c r="P314" i="9"/>
  <c r="BI307" i="9"/>
  <c r="BH307" i="9"/>
  <c r="BG307" i="9"/>
  <c r="BF307" i="9"/>
  <c r="T307" i="9"/>
  <c r="R307" i="9"/>
  <c r="P307" i="9"/>
  <c r="BI299" i="9"/>
  <c r="BH299" i="9"/>
  <c r="BG299" i="9"/>
  <c r="BF299" i="9"/>
  <c r="T299" i="9"/>
  <c r="R299" i="9"/>
  <c r="P299" i="9"/>
  <c r="BI297" i="9"/>
  <c r="BH297" i="9"/>
  <c r="BG297" i="9"/>
  <c r="BF297" i="9"/>
  <c r="T297" i="9"/>
  <c r="R297" i="9"/>
  <c r="P297" i="9"/>
  <c r="BI294" i="9"/>
  <c r="BH294" i="9"/>
  <c r="BG294" i="9"/>
  <c r="BF294" i="9"/>
  <c r="T294" i="9"/>
  <c r="R294" i="9"/>
  <c r="P294" i="9"/>
  <c r="BI288" i="9"/>
  <c r="BH288" i="9"/>
  <c r="BG288" i="9"/>
  <c r="BF288" i="9"/>
  <c r="T288" i="9"/>
  <c r="R288" i="9"/>
  <c r="P288" i="9"/>
  <c r="BI270" i="9"/>
  <c r="BH270" i="9"/>
  <c r="BG270" i="9"/>
  <c r="BF270" i="9"/>
  <c r="T270" i="9"/>
  <c r="R270" i="9"/>
  <c r="P270" i="9"/>
  <c r="BI245" i="9"/>
  <c r="BH245" i="9"/>
  <c r="BG245" i="9"/>
  <c r="BF245" i="9"/>
  <c r="T245" i="9"/>
  <c r="R245" i="9"/>
  <c r="P245" i="9"/>
  <c r="BI241" i="9"/>
  <c r="BH241" i="9"/>
  <c r="BG241" i="9"/>
  <c r="BF241" i="9"/>
  <c r="T241" i="9"/>
  <c r="R241" i="9"/>
  <c r="P241" i="9"/>
  <c r="BI235" i="9"/>
  <c r="BH235" i="9"/>
  <c r="BG235" i="9"/>
  <c r="BF235" i="9"/>
  <c r="T235" i="9"/>
  <c r="R235" i="9"/>
  <c r="P235" i="9"/>
  <c r="BI229" i="9"/>
  <c r="BH229" i="9"/>
  <c r="BG229" i="9"/>
  <c r="BF229" i="9"/>
  <c r="T229" i="9"/>
  <c r="R229" i="9"/>
  <c r="P229" i="9"/>
  <c r="BI224" i="9"/>
  <c r="BH224" i="9"/>
  <c r="BG224" i="9"/>
  <c r="BF224" i="9"/>
  <c r="T224" i="9"/>
  <c r="R224" i="9"/>
  <c r="P224" i="9"/>
  <c r="BI199" i="9"/>
  <c r="BH199" i="9"/>
  <c r="BG199" i="9"/>
  <c r="BF199" i="9"/>
  <c r="T199" i="9"/>
  <c r="R199" i="9"/>
  <c r="P199" i="9"/>
  <c r="BI192" i="9"/>
  <c r="BH192" i="9"/>
  <c r="BG192" i="9"/>
  <c r="BF192" i="9"/>
  <c r="T192" i="9"/>
  <c r="R192" i="9"/>
  <c r="P192" i="9"/>
  <c r="BI184" i="9"/>
  <c r="BH184" i="9"/>
  <c r="BG184" i="9"/>
  <c r="BF184" i="9"/>
  <c r="T184" i="9"/>
  <c r="R184" i="9"/>
  <c r="P184" i="9"/>
  <c r="BI178" i="9"/>
  <c r="BH178" i="9"/>
  <c r="BG178" i="9"/>
  <c r="BF178" i="9"/>
  <c r="T178" i="9"/>
  <c r="R178" i="9"/>
  <c r="P178" i="9"/>
  <c r="BI173" i="9"/>
  <c r="BH173" i="9"/>
  <c r="BG173" i="9"/>
  <c r="BF173" i="9"/>
  <c r="T173" i="9"/>
  <c r="R173" i="9"/>
  <c r="P173" i="9"/>
  <c r="BI169" i="9"/>
  <c r="BH169" i="9"/>
  <c r="BG169" i="9"/>
  <c r="BF169" i="9"/>
  <c r="T169" i="9"/>
  <c r="R169" i="9"/>
  <c r="P169" i="9"/>
  <c r="BI164" i="9"/>
  <c r="BH164" i="9"/>
  <c r="BG164" i="9"/>
  <c r="BF164" i="9"/>
  <c r="T164" i="9"/>
  <c r="R164" i="9"/>
  <c r="P164" i="9"/>
  <c r="BI160" i="9"/>
  <c r="BH160" i="9"/>
  <c r="BG160" i="9"/>
  <c r="BF160" i="9"/>
  <c r="T160" i="9"/>
  <c r="R160" i="9"/>
  <c r="P160" i="9"/>
  <c r="BI153" i="9"/>
  <c r="BH153" i="9"/>
  <c r="BG153" i="9"/>
  <c r="BF153" i="9"/>
  <c r="T153" i="9"/>
  <c r="R153" i="9"/>
  <c r="P153" i="9"/>
  <c r="BI150" i="9"/>
  <c r="BH150" i="9"/>
  <c r="BG150" i="9"/>
  <c r="BF150" i="9"/>
  <c r="T150" i="9"/>
  <c r="R150" i="9"/>
  <c r="P150" i="9"/>
  <c r="BI146" i="9"/>
  <c r="BH146" i="9"/>
  <c r="BG146" i="9"/>
  <c r="BF146" i="9"/>
  <c r="T146" i="9"/>
  <c r="R146" i="9"/>
  <c r="P146" i="9"/>
  <c r="BI141" i="9"/>
  <c r="BH141" i="9"/>
  <c r="BG141" i="9"/>
  <c r="BF141" i="9"/>
  <c r="T141" i="9"/>
  <c r="R141" i="9"/>
  <c r="P141" i="9"/>
  <c r="BI132" i="9"/>
  <c r="BH132" i="9"/>
  <c r="BG132" i="9"/>
  <c r="BF132" i="9"/>
  <c r="T132" i="9"/>
  <c r="R132" i="9"/>
  <c r="P132" i="9"/>
  <c r="BI121" i="9"/>
  <c r="BH121" i="9"/>
  <c r="BG121" i="9"/>
  <c r="BF121" i="9"/>
  <c r="T121" i="9"/>
  <c r="R121" i="9"/>
  <c r="P121" i="9"/>
  <c r="BI108" i="9"/>
  <c r="BH108" i="9"/>
  <c r="BG108" i="9"/>
  <c r="BF108" i="9"/>
  <c r="T108" i="9"/>
  <c r="R108" i="9"/>
  <c r="P108" i="9"/>
  <c r="BI102" i="9"/>
  <c r="BH102" i="9"/>
  <c r="BG102" i="9"/>
  <c r="BF102" i="9"/>
  <c r="T102" i="9"/>
  <c r="R102" i="9"/>
  <c r="P102" i="9"/>
  <c r="J96" i="9"/>
  <c r="J95" i="9"/>
  <c r="F95" i="9"/>
  <c r="F93" i="9"/>
  <c r="E91" i="9"/>
  <c r="J63" i="9"/>
  <c r="J62" i="9"/>
  <c r="F62" i="9"/>
  <c r="F60" i="9"/>
  <c r="E58" i="9"/>
  <c r="J22" i="9"/>
  <c r="E22" i="9"/>
  <c r="F96" i="9" s="1"/>
  <c r="J21" i="9"/>
  <c r="J16" i="9"/>
  <c r="J93" i="9" s="1"/>
  <c r="E7" i="9"/>
  <c r="E85" i="9" s="1"/>
  <c r="J41" i="8"/>
  <c r="J40" i="8"/>
  <c r="AY64" i="1" s="1"/>
  <c r="J39" i="8"/>
  <c r="AX64" i="1" s="1"/>
  <c r="BI245" i="8"/>
  <c r="BH245" i="8"/>
  <c r="BG245" i="8"/>
  <c r="BF245" i="8"/>
  <c r="T245" i="8"/>
  <c r="R245" i="8"/>
  <c r="P245" i="8"/>
  <c r="BI243" i="8"/>
  <c r="BH243" i="8"/>
  <c r="BG243" i="8"/>
  <c r="BF243" i="8"/>
  <c r="T243" i="8"/>
  <c r="R243" i="8"/>
  <c r="P243" i="8"/>
  <c r="BI238" i="8"/>
  <c r="BH238" i="8"/>
  <c r="BG238" i="8"/>
  <c r="BF238" i="8"/>
  <c r="T238" i="8"/>
  <c r="R238" i="8"/>
  <c r="P238" i="8"/>
  <c r="BI234" i="8"/>
  <c r="BH234" i="8"/>
  <c r="BG234" i="8"/>
  <c r="BF234" i="8"/>
  <c r="T234" i="8"/>
  <c r="R234" i="8"/>
  <c r="P234" i="8"/>
  <c r="BI231" i="8"/>
  <c r="BH231" i="8"/>
  <c r="BG231" i="8"/>
  <c r="BF231" i="8"/>
  <c r="T231" i="8"/>
  <c r="R231" i="8"/>
  <c r="P231" i="8"/>
  <c r="BI227" i="8"/>
  <c r="BH227" i="8"/>
  <c r="BG227" i="8"/>
  <c r="BF227" i="8"/>
  <c r="T227" i="8"/>
  <c r="R227" i="8"/>
  <c r="P227" i="8"/>
  <c r="BI225" i="8"/>
  <c r="BH225" i="8"/>
  <c r="BG225" i="8"/>
  <c r="BF225" i="8"/>
  <c r="T225" i="8"/>
  <c r="R225" i="8"/>
  <c r="P225" i="8"/>
  <c r="BI222" i="8"/>
  <c r="BH222" i="8"/>
  <c r="BG222" i="8"/>
  <c r="BF222" i="8"/>
  <c r="T222" i="8"/>
  <c r="R222" i="8"/>
  <c r="P222" i="8"/>
  <c r="BI217" i="8"/>
  <c r="BH217" i="8"/>
  <c r="BG217" i="8"/>
  <c r="BF217" i="8"/>
  <c r="T217" i="8"/>
  <c r="R217" i="8"/>
  <c r="P217" i="8"/>
  <c r="BI212" i="8"/>
  <c r="BH212" i="8"/>
  <c r="BG212" i="8"/>
  <c r="BF212" i="8"/>
  <c r="T212" i="8"/>
  <c r="R212" i="8"/>
  <c r="P212" i="8"/>
  <c r="BI209" i="8"/>
  <c r="BH209" i="8"/>
  <c r="BG209" i="8"/>
  <c r="BF209" i="8"/>
  <c r="T209" i="8"/>
  <c r="R209" i="8"/>
  <c r="P209" i="8"/>
  <c r="BI205" i="8"/>
  <c r="BH205" i="8"/>
  <c r="BG205" i="8"/>
  <c r="BF205" i="8"/>
  <c r="T205" i="8"/>
  <c r="R205" i="8"/>
  <c r="P205" i="8"/>
  <c r="BI201" i="8"/>
  <c r="BH201" i="8"/>
  <c r="BG201" i="8"/>
  <c r="BF201" i="8"/>
  <c r="T201" i="8"/>
  <c r="R201" i="8"/>
  <c r="P201" i="8"/>
  <c r="BI193" i="8"/>
  <c r="BH193" i="8"/>
  <c r="BG193" i="8"/>
  <c r="BF193" i="8"/>
  <c r="T193" i="8"/>
  <c r="R193" i="8"/>
  <c r="P193" i="8"/>
  <c r="BI189" i="8"/>
  <c r="BH189" i="8"/>
  <c r="BG189" i="8"/>
  <c r="BF189" i="8"/>
  <c r="T189" i="8"/>
  <c r="R189" i="8"/>
  <c r="P189" i="8"/>
  <c r="BI185" i="8"/>
  <c r="BH185" i="8"/>
  <c r="BG185" i="8"/>
  <c r="BF185" i="8"/>
  <c r="T185" i="8"/>
  <c r="R185" i="8"/>
  <c r="P185" i="8"/>
  <c r="BI180" i="8"/>
  <c r="BH180" i="8"/>
  <c r="BG180" i="8"/>
  <c r="BF180" i="8"/>
  <c r="T180" i="8"/>
  <c r="R180" i="8"/>
  <c r="P180" i="8"/>
  <c r="BI175" i="8"/>
  <c r="BH175" i="8"/>
  <c r="BG175" i="8"/>
  <c r="BF175" i="8"/>
  <c r="T175" i="8"/>
  <c r="R175" i="8"/>
  <c r="P175" i="8"/>
  <c r="BI169" i="8"/>
  <c r="BH169" i="8"/>
  <c r="BG169" i="8"/>
  <c r="BF169" i="8"/>
  <c r="T169" i="8"/>
  <c r="R169" i="8"/>
  <c r="P169" i="8"/>
  <c r="BI158" i="8"/>
  <c r="BH158" i="8"/>
  <c r="BG158" i="8"/>
  <c r="BF158" i="8"/>
  <c r="T158" i="8"/>
  <c r="R158" i="8"/>
  <c r="P158" i="8"/>
  <c r="BI150" i="8"/>
  <c r="BH150" i="8"/>
  <c r="BG150" i="8"/>
  <c r="BF150" i="8"/>
  <c r="T150" i="8"/>
  <c r="R150" i="8"/>
  <c r="P150" i="8"/>
  <c r="BI146" i="8"/>
  <c r="BH146" i="8"/>
  <c r="BG146" i="8"/>
  <c r="BF146" i="8"/>
  <c r="T146" i="8"/>
  <c r="R146" i="8"/>
  <c r="P146" i="8"/>
  <c r="BI140" i="8"/>
  <c r="BH140" i="8"/>
  <c r="BG140" i="8"/>
  <c r="BF140" i="8"/>
  <c r="T140" i="8"/>
  <c r="R140" i="8"/>
  <c r="P140" i="8"/>
  <c r="BI134" i="8"/>
  <c r="BH134" i="8"/>
  <c r="BG134" i="8"/>
  <c r="BF134" i="8"/>
  <c r="T134" i="8"/>
  <c r="R134" i="8"/>
  <c r="P134" i="8"/>
  <c r="BI129" i="8"/>
  <c r="BH129" i="8"/>
  <c r="BG129" i="8"/>
  <c r="BF129" i="8"/>
  <c r="T129" i="8"/>
  <c r="R129" i="8"/>
  <c r="P129" i="8"/>
  <c r="BI124" i="8"/>
  <c r="BH124" i="8"/>
  <c r="BG124" i="8"/>
  <c r="BF124" i="8"/>
  <c r="T124" i="8"/>
  <c r="R124" i="8"/>
  <c r="P124" i="8"/>
  <c r="BI113" i="8"/>
  <c r="BH113" i="8"/>
  <c r="BG113" i="8"/>
  <c r="BF113" i="8"/>
  <c r="T113" i="8"/>
  <c r="R113" i="8"/>
  <c r="P113" i="8"/>
  <c r="BI109" i="8"/>
  <c r="BH109" i="8"/>
  <c r="BG109" i="8"/>
  <c r="BF109" i="8"/>
  <c r="T109" i="8"/>
  <c r="R109" i="8"/>
  <c r="P109" i="8"/>
  <c r="BI105" i="8"/>
  <c r="BH105" i="8"/>
  <c r="BG105" i="8"/>
  <c r="BF105" i="8"/>
  <c r="T105" i="8"/>
  <c r="R105" i="8"/>
  <c r="P105" i="8"/>
  <c r="BI101" i="8"/>
  <c r="BH101" i="8"/>
  <c r="BG101" i="8"/>
  <c r="BF101" i="8"/>
  <c r="T101" i="8"/>
  <c r="R101" i="8"/>
  <c r="P101" i="8"/>
  <c r="J95" i="8"/>
  <c r="J94" i="8"/>
  <c r="F94" i="8"/>
  <c r="F92" i="8"/>
  <c r="E90" i="8"/>
  <c r="J63" i="8"/>
  <c r="J62" i="8"/>
  <c r="F62" i="8"/>
  <c r="F60" i="8"/>
  <c r="E58" i="8"/>
  <c r="J22" i="8"/>
  <c r="E22" i="8"/>
  <c r="F63" i="8" s="1"/>
  <c r="J21" i="8"/>
  <c r="J16" i="8"/>
  <c r="J60" i="8" s="1"/>
  <c r="E7" i="8"/>
  <c r="E84" i="8" s="1"/>
  <c r="J41" i="7"/>
  <c r="J40" i="7"/>
  <c r="AY63" i="1" s="1"/>
  <c r="J39" i="7"/>
  <c r="AX63" i="1"/>
  <c r="BI285" i="7"/>
  <c r="BH285" i="7"/>
  <c r="BG285" i="7"/>
  <c r="BF285" i="7"/>
  <c r="T285" i="7"/>
  <c r="R285" i="7"/>
  <c r="P285" i="7"/>
  <c r="BI283" i="7"/>
  <c r="BH283" i="7"/>
  <c r="BG283" i="7"/>
  <c r="BF283" i="7"/>
  <c r="T283" i="7"/>
  <c r="R283" i="7"/>
  <c r="P283" i="7"/>
  <c r="BI277" i="7"/>
  <c r="BH277" i="7"/>
  <c r="BG277" i="7"/>
  <c r="BF277" i="7"/>
  <c r="T277" i="7"/>
  <c r="R277" i="7"/>
  <c r="P277" i="7"/>
  <c r="BI270" i="7"/>
  <c r="BH270" i="7"/>
  <c r="BG270" i="7"/>
  <c r="BF270" i="7"/>
  <c r="T270" i="7"/>
  <c r="R270" i="7"/>
  <c r="P270" i="7"/>
  <c r="BI268" i="7"/>
  <c r="BH268" i="7"/>
  <c r="BG268" i="7"/>
  <c r="BF268" i="7"/>
  <c r="T268" i="7"/>
  <c r="T267" i="7" s="1"/>
  <c r="R268" i="7"/>
  <c r="R267" i="7" s="1"/>
  <c r="P268" i="7"/>
  <c r="P267" i="7" s="1"/>
  <c r="BI265" i="7"/>
  <c r="BH265" i="7"/>
  <c r="BG265" i="7"/>
  <c r="BF265" i="7"/>
  <c r="T265" i="7"/>
  <c r="R265" i="7"/>
  <c r="P265" i="7"/>
  <c r="BI262" i="7"/>
  <c r="BH262" i="7"/>
  <c r="BG262" i="7"/>
  <c r="BF262" i="7"/>
  <c r="T262" i="7"/>
  <c r="R262" i="7"/>
  <c r="P262" i="7"/>
  <c r="BI258" i="7"/>
  <c r="BH258" i="7"/>
  <c r="BG258" i="7"/>
  <c r="BF258" i="7"/>
  <c r="T258" i="7"/>
  <c r="T257" i="7" s="1"/>
  <c r="R258" i="7"/>
  <c r="R257" i="7"/>
  <c r="P258" i="7"/>
  <c r="P257" i="7" s="1"/>
  <c r="BI255" i="7"/>
  <c r="BH255" i="7"/>
  <c r="BG255" i="7"/>
  <c r="BF255" i="7"/>
  <c r="T255" i="7"/>
  <c r="R255" i="7"/>
  <c r="P255" i="7"/>
  <c r="BI251" i="7"/>
  <c r="BH251" i="7"/>
  <c r="BG251" i="7"/>
  <c r="BF251" i="7"/>
  <c r="T251" i="7"/>
  <c r="R251" i="7"/>
  <c r="P251" i="7"/>
  <c r="BI245" i="7"/>
  <c r="BH245" i="7"/>
  <c r="BG245" i="7"/>
  <c r="BF245" i="7"/>
  <c r="T245" i="7"/>
  <c r="R245" i="7"/>
  <c r="P245" i="7"/>
  <c r="BI239" i="7"/>
  <c r="BH239" i="7"/>
  <c r="BG239" i="7"/>
  <c r="BF239" i="7"/>
  <c r="T239" i="7"/>
  <c r="R239" i="7"/>
  <c r="P239" i="7"/>
  <c r="BI233" i="7"/>
  <c r="BH233" i="7"/>
  <c r="BG233" i="7"/>
  <c r="BF233" i="7"/>
  <c r="T233" i="7"/>
  <c r="R233" i="7"/>
  <c r="P233" i="7"/>
  <c r="BI228" i="7"/>
  <c r="BH228" i="7"/>
  <c r="BG228" i="7"/>
  <c r="BF228" i="7"/>
  <c r="T228" i="7"/>
  <c r="R228" i="7"/>
  <c r="P228" i="7"/>
  <c r="BI222" i="7"/>
  <c r="BH222" i="7"/>
  <c r="BG222" i="7"/>
  <c r="BF222" i="7"/>
  <c r="T222" i="7"/>
  <c r="R222" i="7"/>
  <c r="P222" i="7"/>
  <c r="BI217" i="7"/>
  <c r="BH217" i="7"/>
  <c r="BG217" i="7"/>
  <c r="BF217" i="7"/>
  <c r="T217" i="7"/>
  <c r="R217" i="7"/>
  <c r="P217" i="7"/>
  <c r="BI211" i="7"/>
  <c r="BH211" i="7"/>
  <c r="BG211" i="7"/>
  <c r="BF211" i="7"/>
  <c r="T211" i="7"/>
  <c r="R211" i="7"/>
  <c r="P211" i="7"/>
  <c r="BI209" i="7"/>
  <c r="BH209" i="7"/>
  <c r="BG209" i="7"/>
  <c r="BF209" i="7"/>
  <c r="T209" i="7"/>
  <c r="R209" i="7"/>
  <c r="P209" i="7"/>
  <c r="BI208" i="7"/>
  <c r="BH208" i="7"/>
  <c r="BG208" i="7"/>
  <c r="BF208" i="7"/>
  <c r="T208" i="7"/>
  <c r="R208" i="7"/>
  <c r="P208" i="7"/>
  <c r="BI206" i="7"/>
  <c r="BH206" i="7"/>
  <c r="BG206" i="7"/>
  <c r="BF206" i="7"/>
  <c r="T206" i="7"/>
  <c r="R206" i="7"/>
  <c r="P206" i="7"/>
  <c r="BI202" i="7"/>
  <c r="BH202" i="7"/>
  <c r="BG202" i="7"/>
  <c r="BF202" i="7"/>
  <c r="T202" i="7"/>
  <c r="R202" i="7"/>
  <c r="P202" i="7"/>
  <c r="BI197" i="7"/>
  <c r="BH197" i="7"/>
  <c r="BG197" i="7"/>
  <c r="BF197" i="7"/>
  <c r="T197" i="7"/>
  <c r="R197" i="7"/>
  <c r="P197" i="7"/>
  <c r="BI190" i="7"/>
  <c r="BH190" i="7"/>
  <c r="BG190" i="7"/>
  <c r="BF190" i="7"/>
  <c r="T190" i="7"/>
  <c r="R190" i="7"/>
  <c r="P190" i="7"/>
  <c r="BI185" i="7"/>
  <c r="BH185" i="7"/>
  <c r="BG185" i="7"/>
  <c r="BF185" i="7"/>
  <c r="T185" i="7"/>
  <c r="R185" i="7"/>
  <c r="P185" i="7"/>
  <c r="BI179" i="7"/>
  <c r="BH179" i="7"/>
  <c r="BG179" i="7"/>
  <c r="BF179" i="7"/>
  <c r="T179" i="7"/>
  <c r="R179" i="7"/>
  <c r="P179" i="7"/>
  <c r="BI173" i="7"/>
  <c r="BH173" i="7"/>
  <c r="BG173" i="7"/>
  <c r="BF173" i="7"/>
  <c r="T173" i="7"/>
  <c r="R173" i="7"/>
  <c r="R162" i="7"/>
  <c r="P173" i="7"/>
  <c r="BI168" i="7"/>
  <c r="BH168" i="7"/>
  <c r="BG168" i="7"/>
  <c r="BF168" i="7"/>
  <c r="T168" i="7"/>
  <c r="R168" i="7"/>
  <c r="P168" i="7"/>
  <c r="P162" i="7" s="1"/>
  <c r="BI163" i="7"/>
  <c r="BH163" i="7"/>
  <c r="BG163" i="7"/>
  <c r="BF163" i="7"/>
  <c r="T163" i="7"/>
  <c r="T162" i="7" s="1"/>
  <c r="R163" i="7"/>
  <c r="P163" i="7"/>
  <c r="BI153" i="7"/>
  <c r="BH153" i="7"/>
  <c r="BG153" i="7"/>
  <c r="BF153" i="7"/>
  <c r="T153" i="7"/>
  <c r="R153" i="7"/>
  <c r="P153" i="7"/>
  <c r="BI150" i="7"/>
  <c r="BH150" i="7"/>
  <c r="BG150" i="7"/>
  <c r="BF150" i="7"/>
  <c r="T150" i="7"/>
  <c r="R150" i="7"/>
  <c r="P150" i="7"/>
  <c r="BI142" i="7"/>
  <c r="BH142" i="7"/>
  <c r="BG142" i="7"/>
  <c r="BF142" i="7"/>
  <c r="T142" i="7"/>
  <c r="R142" i="7"/>
  <c r="P142" i="7"/>
  <c r="BI138" i="7"/>
  <c r="BH138" i="7"/>
  <c r="BG138" i="7"/>
  <c r="BF138" i="7"/>
  <c r="T138" i="7"/>
  <c r="R138" i="7"/>
  <c r="P138" i="7"/>
  <c r="BI133" i="7"/>
  <c r="BH133" i="7"/>
  <c r="BG133" i="7"/>
  <c r="BF133" i="7"/>
  <c r="T133" i="7"/>
  <c r="R133" i="7"/>
  <c r="P133" i="7"/>
  <c r="BI129" i="7"/>
  <c r="BH129" i="7"/>
  <c r="BG129" i="7"/>
  <c r="BF129" i="7"/>
  <c r="T129" i="7"/>
  <c r="R129" i="7"/>
  <c r="P129" i="7"/>
  <c r="BI124" i="7"/>
  <c r="BH124" i="7"/>
  <c r="BG124" i="7"/>
  <c r="BF124" i="7"/>
  <c r="T124" i="7"/>
  <c r="R124" i="7"/>
  <c r="P124" i="7"/>
  <c r="BI119" i="7"/>
  <c r="BH119" i="7"/>
  <c r="BG119" i="7"/>
  <c r="BF119" i="7"/>
  <c r="T119" i="7"/>
  <c r="R119" i="7"/>
  <c r="P119" i="7"/>
  <c r="BI112" i="7"/>
  <c r="BH112" i="7"/>
  <c r="BG112" i="7"/>
  <c r="BF112" i="7"/>
  <c r="T112" i="7"/>
  <c r="R112" i="7"/>
  <c r="P112" i="7"/>
  <c r="BI106" i="7"/>
  <c r="BH106" i="7"/>
  <c r="BG106" i="7"/>
  <c r="BF106" i="7"/>
  <c r="T106" i="7"/>
  <c r="R106" i="7"/>
  <c r="P106" i="7"/>
  <c r="BI104" i="7"/>
  <c r="BH104" i="7"/>
  <c r="BG104" i="7"/>
  <c r="BF104" i="7"/>
  <c r="T104" i="7"/>
  <c r="R104" i="7"/>
  <c r="P104" i="7"/>
  <c r="J98" i="7"/>
  <c r="J97" i="7"/>
  <c r="F97" i="7"/>
  <c r="F95" i="7"/>
  <c r="E93" i="7"/>
  <c r="J63" i="7"/>
  <c r="J62" i="7"/>
  <c r="F62" i="7"/>
  <c r="F60" i="7"/>
  <c r="E58" i="7"/>
  <c r="J22" i="7"/>
  <c r="E22" i="7"/>
  <c r="F98" i="7" s="1"/>
  <c r="J21" i="7"/>
  <c r="J16" i="7"/>
  <c r="J95" i="7" s="1"/>
  <c r="E7" i="7"/>
  <c r="E87" i="7" s="1"/>
  <c r="J39" i="6"/>
  <c r="J38" i="6"/>
  <c r="AY60" i="1" s="1"/>
  <c r="J37" i="6"/>
  <c r="AX60" i="1" s="1"/>
  <c r="BI548" i="6"/>
  <c r="BH548" i="6"/>
  <c r="BG548" i="6"/>
  <c r="BF548" i="6"/>
  <c r="T548" i="6"/>
  <c r="R548" i="6"/>
  <c r="P548" i="6"/>
  <c r="BI546" i="6"/>
  <c r="BH546" i="6"/>
  <c r="BG546" i="6"/>
  <c r="BF546" i="6"/>
  <c r="T546" i="6"/>
  <c r="R546" i="6"/>
  <c r="P546" i="6"/>
  <c r="BI543" i="6"/>
  <c r="BH543" i="6"/>
  <c r="BG543" i="6"/>
  <c r="BF543" i="6"/>
  <c r="T543" i="6"/>
  <c r="R543" i="6"/>
  <c r="P543" i="6"/>
  <c r="BI536" i="6"/>
  <c r="BH536" i="6"/>
  <c r="BG536" i="6"/>
  <c r="BF536" i="6"/>
  <c r="T536" i="6"/>
  <c r="R536" i="6"/>
  <c r="P536" i="6"/>
  <c r="BI534" i="6"/>
  <c r="BH534" i="6"/>
  <c r="BG534" i="6"/>
  <c r="BF534" i="6"/>
  <c r="T534" i="6"/>
  <c r="R534" i="6"/>
  <c r="P534" i="6"/>
  <c r="BI529" i="6"/>
  <c r="BH529" i="6"/>
  <c r="BG529" i="6"/>
  <c r="BF529" i="6"/>
  <c r="T529" i="6"/>
  <c r="R529" i="6"/>
  <c r="P529" i="6"/>
  <c r="BI527" i="6"/>
  <c r="BH527" i="6"/>
  <c r="BG527" i="6"/>
  <c r="BF527" i="6"/>
  <c r="T527" i="6"/>
  <c r="R527" i="6"/>
  <c r="P527" i="6"/>
  <c r="BI523" i="6"/>
  <c r="BH523" i="6"/>
  <c r="BG523" i="6"/>
  <c r="BF523" i="6"/>
  <c r="T523" i="6"/>
  <c r="R523" i="6"/>
  <c r="P523" i="6"/>
  <c r="BI521" i="6"/>
  <c r="BH521" i="6"/>
  <c r="BG521" i="6"/>
  <c r="BF521" i="6"/>
  <c r="T521" i="6"/>
  <c r="R521" i="6"/>
  <c r="P521" i="6"/>
  <c r="BI516" i="6"/>
  <c r="BH516" i="6"/>
  <c r="BG516" i="6"/>
  <c r="BF516" i="6"/>
  <c r="T516" i="6"/>
  <c r="R516" i="6"/>
  <c r="P516" i="6"/>
  <c r="BI514" i="6"/>
  <c r="BH514" i="6"/>
  <c r="BG514" i="6"/>
  <c r="BF514" i="6"/>
  <c r="T514" i="6"/>
  <c r="R514" i="6"/>
  <c r="P514" i="6"/>
  <c r="BI510" i="6"/>
  <c r="BH510" i="6"/>
  <c r="BG510" i="6"/>
  <c r="BF510" i="6"/>
  <c r="T510" i="6"/>
  <c r="R510" i="6"/>
  <c r="P510" i="6"/>
  <c r="BI508" i="6"/>
  <c r="BH508" i="6"/>
  <c r="BG508" i="6"/>
  <c r="BF508" i="6"/>
  <c r="T508" i="6"/>
  <c r="R508" i="6"/>
  <c r="P508" i="6"/>
  <c r="BI504" i="6"/>
  <c r="BH504" i="6"/>
  <c r="BG504" i="6"/>
  <c r="BF504" i="6"/>
  <c r="T504" i="6"/>
  <c r="R504" i="6"/>
  <c r="P504" i="6"/>
  <c r="BI500" i="6"/>
  <c r="BH500" i="6"/>
  <c r="BG500" i="6"/>
  <c r="BF500" i="6"/>
  <c r="T500" i="6"/>
  <c r="R500" i="6"/>
  <c r="P500" i="6"/>
  <c r="BI498" i="6"/>
  <c r="BH498" i="6"/>
  <c r="BG498" i="6"/>
  <c r="BF498" i="6"/>
  <c r="T498" i="6"/>
  <c r="R498" i="6"/>
  <c r="P498" i="6"/>
  <c r="BI494" i="6"/>
  <c r="BH494" i="6"/>
  <c r="BG494" i="6"/>
  <c r="BF494" i="6"/>
  <c r="T494" i="6"/>
  <c r="R494" i="6"/>
  <c r="P494" i="6"/>
  <c r="BI489" i="6"/>
  <c r="BH489" i="6"/>
  <c r="BG489" i="6"/>
  <c r="BF489" i="6"/>
  <c r="T489" i="6"/>
  <c r="R489" i="6"/>
  <c r="P489" i="6"/>
  <c r="BI487" i="6"/>
  <c r="BH487" i="6"/>
  <c r="BG487" i="6"/>
  <c r="BF487" i="6"/>
  <c r="T487" i="6"/>
  <c r="R487" i="6"/>
  <c r="P487" i="6"/>
  <c r="BI486" i="6"/>
  <c r="BH486" i="6"/>
  <c r="BG486" i="6"/>
  <c r="BF486" i="6"/>
  <c r="T486" i="6"/>
  <c r="R486" i="6"/>
  <c r="P486" i="6"/>
  <c r="BI481" i="6"/>
  <c r="BH481" i="6"/>
  <c r="BG481" i="6"/>
  <c r="BF481" i="6"/>
  <c r="T481" i="6"/>
  <c r="R481" i="6"/>
  <c r="P481" i="6"/>
  <c r="BI477" i="6"/>
  <c r="BH477" i="6"/>
  <c r="BG477" i="6"/>
  <c r="BF477" i="6"/>
  <c r="T477" i="6"/>
  <c r="R477" i="6"/>
  <c r="P477" i="6"/>
  <c r="BI472" i="6"/>
  <c r="BH472" i="6"/>
  <c r="BG472" i="6"/>
  <c r="BF472" i="6"/>
  <c r="T472" i="6"/>
  <c r="R472" i="6"/>
  <c r="P472" i="6"/>
  <c r="BI468" i="6"/>
  <c r="BH468" i="6"/>
  <c r="BG468" i="6"/>
  <c r="BF468" i="6"/>
  <c r="T468" i="6"/>
  <c r="R468" i="6"/>
  <c r="P468" i="6"/>
  <c r="BI463" i="6"/>
  <c r="BH463" i="6"/>
  <c r="BG463" i="6"/>
  <c r="BF463" i="6"/>
  <c r="T463" i="6"/>
  <c r="R463" i="6"/>
  <c r="P463" i="6"/>
  <c r="BI459" i="6"/>
  <c r="BH459" i="6"/>
  <c r="BG459" i="6"/>
  <c r="BF459" i="6"/>
  <c r="T459" i="6"/>
  <c r="R459" i="6"/>
  <c r="P459" i="6"/>
  <c r="BI456" i="6"/>
  <c r="BH456" i="6"/>
  <c r="BG456" i="6"/>
  <c r="BF456" i="6"/>
  <c r="T456" i="6"/>
  <c r="R456" i="6"/>
  <c r="P456" i="6"/>
  <c r="BI454" i="6"/>
  <c r="BH454" i="6"/>
  <c r="BG454" i="6"/>
  <c r="BF454" i="6"/>
  <c r="T454" i="6"/>
  <c r="R454" i="6"/>
  <c r="P454" i="6"/>
  <c r="BI448" i="6"/>
  <c r="BH448" i="6"/>
  <c r="BG448" i="6"/>
  <c r="BF448" i="6"/>
  <c r="T448" i="6"/>
  <c r="R448" i="6"/>
  <c r="P448" i="6"/>
  <c r="BI446" i="6"/>
  <c r="BH446" i="6"/>
  <c r="BG446" i="6"/>
  <c r="BF446" i="6"/>
  <c r="T446" i="6"/>
  <c r="R446" i="6"/>
  <c r="P446" i="6"/>
  <c r="BI443" i="6"/>
  <c r="BH443" i="6"/>
  <c r="BG443" i="6"/>
  <c r="BF443" i="6"/>
  <c r="T443" i="6"/>
  <c r="R443" i="6"/>
  <c r="P443" i="6"/>
  <c r="BI440" i="6"/>
  <c r="BH440" i="6"/>
  <c r="BG440" i="6"/>
  <c r="BF440" i="6"/>
  <c r="T440" i="6"/>
  <c r="R440" i="6"/>
  <c r="P440" i="6"/>
  <c r="BI439" i="6"/>
  <c r="BH439" i="6"/>
  <c r="BG439" i="6"/>
  <c r="BF439" i="6"/>
  <c r="T439" i="6"/>
  <c r="R439" i="6"/>
  <c r="P439" i="6"/>
  <c r="BI435" i="6"/>
  <c r="BH435" i="6"/>
  <c r="BG435" i="6"/>
  <c r="BF435" i="6"/>
  <c r="T435" i="6"/>
  <c r="R435" i="6"/>
  <c r="P435" i="6"/>
  <c r="BI432" i="6"/>
  <c r="BH432" i="6"/>
  <c r="BG432" i="6"/>
  <c r="BF432" i="6"/>
  <c r="T432" i="6"/>
  <c r="R432" i="6"/>
  <c r="P432" i="6"/>
  <c r="BI428" i="6"/>
  <c r="BH428" i="6"/>
  <c r="BG428" i="6"/>
  <c r="BF428" i="6"/>
  <c r="T428" i="6"/>
  <c r="R428" i="6"/>
  <c r="P428" i="6"/>
  <c r="BI423" i="6"/>
  <c r="BH423" i="6"/>
  <c r="BG423" i="6"/>
  <c r="BF423" i="6"/>
  <c r="T423" i="6"/>
  <c r="T422" i="6"/>
  <c r="R423" i="6"/>
  <c r="R422" i="6"/>
  <c r="P423" i="6"/>
  <c r="P422" i="6" s="1"/>
  <c r="BI418" i="6"/>
  <c r="BH418" i="6"/>
  <c r="BG418" i="6"/>
  <c r="BF418" i="6"/>
  <c r="T418" i="6"/>
  <c r="R418" i="6"/>
  <c r="P418" i="6"/>
  <c r="BI414" i="6"/>
  <c r="BH414" i="6"/>
  <c r="BG414" i="6"/>
  <c r="BF414" i="6"/>
  <c r="T414" i="6"/>
  <c r="R414" i="6"/>
  <c r="P414" i="6"/>
  <c r="BI410" i="6"/>
  <c r="BH410" i="6"/>
  <c r="BG410" i="6"/>
  <c r="BF410" i="6"/>
  <c r="T410" i="6"/>
  <c r="R410" i="6"/>
  <c r="P410" i="6"/>
  <c r="BI405" i="6"/>
  <c r="BH405" i="6"/>
  <c r="BG405" i="6"/>
  <c r="BF405" i="6"/>
  <c r="T405" i="6"/>
  <c r="R405" i="6"/>
  <c r="P405" i="6"/>
  <c r="BI400" i="6"/>
  <c r="BH400" i="6"/>
  <c r="BG400" i="6"/>
  <c r="BF400" i="6"/>
  <c r="T400" i="6"/>
  <c r="R400" i="6"/>
  <c r="P400" i="6"/>
  <c r="BI393" i="6"/>
  <c r="BH393" i="6"/>
  <c r="BG393" i="6"/>
  <c r="BF393" i="6"/>
  <c r="T393" i="6"/>
  <c r="R393" i="6"/>
  <c r="P393" i="6"/>
  <c r="BI387" i="6"/>
  <c r="BH387" i="6"/>
  <c r="BG387" i="6"/>
  <c r="BF387" i="6"/>
  <c r="T387" i="6"/>
  <c r="R387" i="6"/>
  <c r="P387" i="6"/>
  <c r="BI383" i="6"/>
  <c r="BH383" i="6"/>
  <c r="BG383" i="6"/>
  <c r="BF383" i="6"/>
  <c r="T383" i="6"/>
  <c r="R383" i="6"/>
  <c r="P383" i="6"/>
  <c r="BI379" i="6"/>
  <c r="BH379" i="6"/>
  <c r="BG379" i="6"/>
  <c r="BF379" i="6"/>
  <c r="T379" i="6"/>
  <c r="R379" i="6"/>
  <c r="P379" i="6"/>
  <c r="BI373" i="6"/>
  <c r="BH373" i="6"/>
  <c r="BG373" i="6"/>
  <c r="BF373" i="6"/>
  <c r="T373" i="6"/>
  <c r="R373" i="6"/>
  <c r="P373" i="6"/>
  <c r="BI370" i="6"/>
  <c r="BH370" i="6"/>
  <c r="BG370" i="6"/>
  <c r="BF370" i="6"/>
  <c r="T370" i="6"/>
  <c r="R370" i="6"/>
  <c r="P370" i="6"/>
  <c r="BI364" i="6"/>
  <c r="BH364" i="6"/>
  <c r="BG364" i="6"/>
  <c r="BF364" i="6"/>
  <c r="T364" i="6"/>
  <c r="R364" i="6"/>
  <c r="P364" i="6"/>
  <c r="BI359" i="6"/>
  <c r="BH359" i="6"/>
  <c r="BG359" i="6"/>
  <c r="BF359" i="6"/>
  <c r="T359" i="6"/>
  <c r="R359" i="6"/>
  <c r="P359" i="6"/>
  <c r="BI354" i="6"/>
  <c r="BH354" i="6"/>
  <c r="BG354" i="6"/>
  <c r="BF354" i="6"/>
  <c r="T354" i="6"/>
  <c r="R354" i="6"/>
  <c r="P354" i="6"/>
  <c r="BI349" i="6"/>
  <c r="BH349" i="6"/>
  <c r="BG349" i="6"/>
  <c r="BF349" i="6"/>
  <c r="T349" i="6"/>
  <c r="R349" i="6"/>
  <c r="P349" i="6"/>
  <c r="BI346" i="6"/>
  <c r="BH346" i="6"/>
  <c r="BG346" i="6"/>
  <c r="BF346" i="6"/>
  <c r="T346" i="6"/>
  <c r="R346" i="6"/>
  <c r="P346" i="6"/>
  <c r="BI343" i="6"/>
  <c r="BH343" i="6"/>
  <c r="BG343" i="6"/>
  <c r="BF343" i="6"/>
  <c r="T343" i="6"/>
  <c r="R343" i="6"/>
  <c r="P343" i="6"/>
  <c r="BI338" i="6"/>
  <c r="BH338" i="6"/>
  <c r="BG338" i="6"/>
  <c r="BF338" i="6"/>
  <c r="T338" i="6"/>
  <c r="R338" i="6"/>
  <c r="P338" i="6"/>
  <c r="BI334" i="6"/>
  <c r="BH334" i="6"/>
  <c r="BG334" i="6"/>
  <c r="BF334" i="6"/>
  <c r="T334" i="6"/>
  <c r="R334" i="6"/>
  <c r="P334" i="6"/>
  <c r="BI330" i="6"/>
  <c r="BH330" i="6"/>
  <c r="BG330" i="6"/>
  <c r="BF330" i="6"/>
  <c r="T330" i="6"/>
  <c r="R330" i="6"/>
  <c r="P330" i="6"/>
  <c r="BI325" i="6"/>
  <c r="BH325" i="6"/>
  <c r="BG325" i="6"/>
  <c r="BF325" i="6"/>
  <c r="T325" i="6"/>
  <c r="R325" i="6"/>
  <c r="P325" i="6"/>
  <c r="BI319" i="6"/>
  <c r="BH319" i="6"/>
  <c r="BG319" i="6"/>
  <c r="BF319" i="6"/>
  <c r="T319" i="6"/>
  <c r="R319" i="6"/>
  <c r="P319" i="6"/>
  <c r="BI314" i="6"/>
  <c r="BH314" i="6"/>
  <c r="BG314" i="6"/>
  <c r="BF314" i="6"/>
  <c r="T314" i="6"/>
  <c r="R314" i="6"/>
  <c r="P314" i="6"/>
  <c r="BI308" i="6"/>
  <c r="BH308" i="6"/>
  <c r="BG308" i="6"/>
  <c r="BF308" i="6"/>
  <c r="T308" i="6"/>
  <c r="R308" i="6"/>
  <c r="P308" i="6"/>
  <c r="BI305" i="6"/>
  <c r="BH305" i="6"/>
  <c r="BG305" i="6"/>
  <c r="BF305" i="6"/>
  <c r="T305" i="6"/>
  <c r="R305" i="6"/>
  <c r="P305" i="6"/>
  <c r="BI300" i="6"/>
  <c r="BH300" i="6"/>
  <c r="BG300" i="6"/>
  <c r="BF300" i="6"/>
  <c r="T300" i="6"/>
  <c r="R300" i="6"/>
  <c r="P300" i="6"/>
  <c r="BI295" i="6"/>
  <c r="BH295" i="6"/>
  <c r="BG295" i="6"/>
  <c r="BF295" i="6"/>
  <c r="T295" i="6"/>
  <c r="R295" i="6"/>
  <c r="P295" i="6"/>
  <c r="BI290" i="6"/>
  <c r="BH290" i="6"/>
  <c r="BG290" i="6"/>
  <c r="BF290" i="6"/>
  <c r="T290" i="6"/>
  <c r="R290" i="6"/>
  <c r="P290" i="6"/>
  <c r="BI286" i="6"/>
  <c r="BH286" i="6"/>
  <c r="BG286" i="6"/>
  <c r="BF286" i="6"/>
  <c r="T286" i="6"/>
  <c r="R286" i="6"/>
  <c r="P286" i="6"/>
  <c r="BI283" i="6"/>
  <c r="BH283" i="6"/>
  <c r="BG283" i="6"/>
  <c r="BF283" i="6"/>
  <c r="T283" i="6"/>
  <c r="R283" i="6"/>
  <c r="P283" i="6"/>
  <c r="BI277" i="6"/>
  <c r="BH277" i="6"/>
  <c r="BG277" i="6"/>
  <c r="BF277" i="6"/>
  <c r="T277" i="6"/>
  <c r="R277" i="6"/>
  <c r="P277" i="6"/>
  <c r="BI272" i="6"/>
  <c r="BH272" i="6"/>
  <c r="BG272" i="6"/>
  <c r="BF272" i="6"/>
  <c r="T272" i="6"/>
  <c r="R272" i="6"/>
  <c r="P272" i="6"/>
  <c r="BI267" i="6"/>
  <c r="BH267" i="6"/>
  <c r="BG267" i="6"/>
  <c r="BF267" i="6"/>
  <c r="T267" i="6"/>
  <c r="R267" i="6"/>
  <c r="P267" i="6"/>
  <c r="BI263" i="6"/>
  <c r="BH263" i="6"/>
  <c r="BG263" i="6"/>
  <c r="BF263" i="6"/>
  <c r="T263" i="6"/>
  <c r="R263" i="6"/>
  <c r="P263" i="6"/>
  <c r="BI259" i="6"/>
  <c r="BH259" i="6"/>
  <c r="BG259" i="6"/>
  <c r="BF259" i="6"/>
  <c r="T259" i="6"/>
  <c r="R259" i="6"/>
  <c r="P259" i="6"/>
  <c r="BI255" i="6"/>
  <c r="BH255" i="6"/>
  <c r="BG255" i="6"/>
  <c r="BF255" i="6"/>
  <c r="T255" i="6"/>
  <c r="R255" i="6"/>
  <c r="P255" i="6"/>
  <c r="BI253" i="6"/>
  <c r="BH253" i="6"/>
  <c r="BG253" i="6"/>
  <c r="BF253" i="6"/>
  <c r="T253" i="6"/>
  <c r="R253" i="6"/>
  <c r="P253" i="6"/>
  <c r="BI251" i="6"/>
  <c r="BH251" i="6"/>
  <c r="BG251" i="6"/>
  <c r="BF251" i="6"/>
  <c r="T251" i="6"/>
  <c r="R251" i="6"/>
  <c r="P251" i="6"/>
  <c r="BI247" i="6"/>
  <c r="BH247" i="6"/>
  <c r="BG247" i="6"/>
  <c r="BF247" i="6"/>
  <c r="T247" i="6"/>
  <c r="R247" i="6"/>
  <c r="P247" i="6"/>
  <c r="BI245" i="6"/>
  <c r="BH245" i="6"/>
  <c r="BG245" i="6"/>
  <c r="BF245" i="6"/>
  <c r="T245" i="6"/>
  <c r="R245" i="6"/>
  <c r="P245" i="6"/>
  <c r="BI241" i="6"/>
  <c r="BH241" i="6"/>
  <c r="BG241" i="6"/>
  <c r="BF241" i="6"/>
  <c r="T241" i="6"/>
  <c r="R241" i="6"/>
  <c r="P241" i="6"/>
  <c r="BI237" i="6"/>
  <c r="BH237" i="6"/>
  <c r="BG237" i="6"/>
  <c r="BF237" i="6"/>
  <c r="T237" i="6"/>
  <c r="R237" i="6"/>
  <c r="P237" i="6"/>
  <c r="BI234" i="6"/>
  <c r="BH234" i="6"/>
  <c r="BG234" i="6"/>
  <c r="BF234" i="6"/>
  <c r="T234" i="6"/>
  <c r="R234" i="6"/>
  <c r="P234" i="6"/>
  <c r="BI231" i="6"/>
  <c r="BH231" i="6"/>
  <c r="BG231" i="6"/>
  <c r="BF231" i="6"/>
  <c r="T231" i="6"/>
  <c r="R231" i="6"/>
  <c r="P231" i="6"/>
  <c r="BI227" i="6"/>
  <c r="BH227" i="6"/>
  <c r="BG227" i="6"/>
  <c r="BF227" i="6"/>
  <c r="T227" i="6"/>
  <c r="R227" i="6"/>
  <c r="P227" i="6"/>
  <c r="BI222" i="6"/>
  <c r="BH222" i="6"/>
  <c r="BG222" i="6"/>
  <c r="BF222" i="6"/>
  <c r="T222" i="6"/>
  <c r="R222" i="6"/>
  <c r="P222" i="6"/>
  <c r="BI217" i="6"/>
  <c r="BH217" i="6"/>
  <c r="BG217" i="6"/>
  <c r="BF217" i="6"/>
  <c r="T217" i="6"/>
  <c r="R217" i="6"/>
  <c r="P217" i="6"/>
  <c r="BI213" i="6"/>
  <c r="BH213" i="6"/>
  <c r="BG213" i="6"/>
  <c r="BF213" i="6"/>
  <c r="T213" i="6"/>
  <c r="R213" i="6"/>
  <c r="P213" i="6"/>
  <c r="BI210" i="6"/>
  <c r="BH210" i="6"/>
  <c r="BG210" i="6"/>
  <c r="BF210" i="6"/>
  <c r="T210" i="6"/>
  <c r="R210" i="6"/>
  <c r="P210" i="6"/>
  <c r="BI207" i="6"/>
  <c r="BH207" i="6"/>
  <c r="BG207" i="6"/>
  <c r="BF207" i="6"/>
  <c r="T207" i="6"/>
  <c r="R207" i="6"/>
  <c r="P207" i="6"/>
  <c r="BI201" i="6"/>
  <c r="BH201" i="6"/>
  <c r="BG201" i="6"/>
  <c r="BF201" i="6"/>
  <c r="T201" i="6"/>
  <c r="R201" i="6"/>
  <c r="P201" i="6"/>
  <c r="BI194" i="6"/>
  <c r="BH194" i="6"/>
  <c r="BG194" i="6"/>
  <c r="BF194" i="6"/>
  <c r="T194" i="6"/>
  <c r="R194" i="6"/>
  <c r="P194" i="6"/>
  <c r="BI189" i="6"/>
  <c r="BH189" i="6"/>
  <c r="BG189" i="6"/>
  <c r="BF189" i="6"/>
  <c r="T189" i="6"/>
  <c r="R189" i="6"/>
  <c r="P189" i="6"/>
  <c r="BI185" i="6"/>
  <c r="BH185" i="6"/>
  <c r="BG185" i="6"/>
  <c r="BF185" i="6"/>
  <c r="T185" i="6"/>
  <c r="R185" i="6"/>
  <c r="P185" i="6"/>
  <c r="BI180" i="6"/>
  <c r="BH180" i="6"/>
  <c r="BG180" i="6"/>
  <c r="BF180" i="6"/>
  <c r="T180" i="6"/>
  <c r="R180" i="6"/>
  <c r="P180" i="6"/>
  <c r="BI176" i="6"/>
  <c r="BH176" i="6"/>
  <c r="BG176" i="6"/>
  <c r="BF176" i="6"/>
  <c r="T176" i="6"/>
  <c r="R176" i="6"/>
  <c r="P176" i="6"/>
  <c r="BI172" i="6"/>
  <c r="BH172" i="6"/>
  <c r="BG172" i="6"/>
  <c r="BF172" i="6"/>
  <c r="T172" i="6"/>
  <c r="R172" i="6"/>
  <c r="P172" i="6"/>
  <c r="BI169" i="6"/>
  <c r="BH169" i="6"/>
  <c r="BG169" i="6"/>
  <c r="BF169" i="6"/>
  <c r="T169" i="6"/>
  <c r="R169" i="6"/>
  <c r="P169" i="6"/>
  <c r="BI156" i="6"/>
  <c r="BH156" i="6"/>
  <c r="BG156" i="6"/>
  <c r="BF156" i="6"/>
  <c r="T156" i="6"/>
  <c r="R156" i="6"/>
  <c r="P156" i="6"/>
  <c r="BI152" i="6"/>
  <c r="BH152" i="6"/>
  <c r="BG152" i="6"/>
  <c r="BF152" i="6"/>
  <c r="T152" i="6"/>
  <c r="R152" i="6"/>
  <c r="P152" i="6"/>
  <c r="BI148" i="6"/>
  <c r="BH148" i="6"/>
  <c r="BG148" i="6"/>
  <c r="BF148" i="6"/>
  <c r="T148" i="6"/>
  <c r="R148" i="6"/>
  <c r="P148" i="6"/>
  <c r="BI143" i="6"/>
  <c r="BH143" i="6"/>
  <c r="BG143" i="6"/>
  <c r="BF143" i="6"/>
  <c r="T143" i="6"/>
  <c r="R143" i="6"/>
  <c r="P143" i="6"/>
  <c r="BI138" i="6"/>
  <c r="BH138" i="6"/>
  <c r="BG138" i="6"/>
  <c r="BF138" i="6"/>
  <c r="T138" i="6"/>
  <c r="R138" i="6"/>
  <c r="P138" i="6"/>
  <c r="BI134" i="6"/>
  <c r="BH134" i="6"/>
  <c r="BG134" i="6"/>
  <c r="BF134" i="6"/>
  <c r="T134" i="6"/>
  <c r="R134" i="6"/>
  <c r="P134" i="6"/>
  <c r="BI129" i="6"/>
  <c r="BH129" i="6"/>
  <c r="BG129" i="6"/>
  <c r="BF129" i="6"/>
  <c r="T129" i="6"/>
  <c r="R129" i="6"/>
  <c r="P129" i="6"/>
  <c r="BI125" i="6"/>
  <c r="BH125" i="6"/>
  <c r="BG125" i="6"/>
  <c r="BF125" i="6"/>
  <c r="T125" i="6"/>
  <c r="R125" i="6"/>
  <c r="P125" i="6"/>
  <c r="BI121" i="6"/>
  <c r="BH121" i="6"/>
  <c r="BG121" i="6"/>
  <c r="BF121" i="6"/>
  <c r="T121" i="6"/>
  <c r="R121" i="6"/>
  <c r="P121" i="6"/>
  <c r="BI118" i="6"/>
  <c r="BH118" i="6"/>
  <c r="BG118" i="6"/>
  <c r="BF118" i="6"/>
  <c r="T118" i="6"/>
  <c r="R118" i="6"/>
  <c r="P118" i="6"/>
  <c r="BI114" i="6"/>
  <c r="BH114" i="6"/>
  <c r="BG114" i="6"/>
  <c r="BF114" i="6"/>
  <c r="T114" i="6"/>
  <c r="R114" i="6"/>
  <c r="P114" i="6"/>
  <c r="BI112" i="6"/>
  <c r="BH112" i="6"/>
  <c r="BG112" i="6"/>
  <c r="BF112" i="6"/>
  <c r="T112" i="6"/>
  <c r="R112" i="6"/>
  <c r="P112" i="6"/>
  <c r="BI107" i="6"/>
  <c r="BH107" i="6"/>
  <c r="BG107" i="6"/>
  <c r="BF107" i="6"/>
  <c r="T107" i="6"/>
  <c r="R107" i="6"/>
  <c r="P107" i="6"/>
  <c r="BI104" i="6"/>
  <c r="BH104" i="6"/>
  <c r="BG104" i="6"/>
  <c r="BF104" i="6"/>
  <c r="T104" i="6"/>
  <c r="R104" i="6"/>
  <c r="P104" i="6"/>
  <c r="BI100" i="6"/>
  <c r="BH100" i="6"/>
  <c r="BG100" i="6"/>
  <c r="BF100" i="6"/>
  <c r="T100" i="6"/>
  <c r="R100" i="6"/>
  <c r="P100" i="6"/>
  <c r="J94" i="6"/>
  <c r="J93" i="6"/>
  <c r="F93" i="6"/>
  <c r="F91" i="6"/>
  <c r="E89" i="6"/>
  <c r="J59" i="6"/>
  <c r="J58" i="6"/>
  <c r="F58" i="6"/>
  <c r="F56" i="6"/>
  <c r="E54" i="6"/>
  <c r="J20" i="6"/>
  <c r="E20" i="6"/>
  <c r="F59" i="6"/>
  <c r="J19" i="6"/>
  <c r="J14" i="6"/>
  <c r="J91" i="6" s="1"/>
  <c r="E7" i="6"/>
  <c r="E50" i="6" s="1"/>
  <c r="J39" i="5"/>
  <c r="J38" i="5"/>
  <c r="AY59" i="1" s="1"/>
  <c r="J37" i="5"/>
  <c r="AX59" i="1"/>
  <c r="BI129" i="5"/>
  <c r="BH129" i="5"/>
  <c r="BG129" i="5"/>
  <c r="BF129" i="5"/>
  <c r="T129" i="5"/>
  <c r="R129" i="5"/>
  <c r="P129" i="5"/>
  <c r="BI124" i="5"/>
  <c r="BH124" i="5"/>
  <c r="BG124" i="5"/>
  <c r="BF124" i="5"/>
  <c r="T124" i="5"/>
  <c r="R124" i="5"/>
  <c r="P124" i="5"/>
  <c r="BI119" i="5"/>
  <c r="BH119" i="5"/>
  <c r="BG119" i="5"/>
  <c r="BF119" i="5"/>
  <c r="T119" i="5"/>
  <c r="R119" i="5"/>
  <c r="P119" i="5"/>
  <c r="BI117" i="5"/>
  <c r="BH117" i="5"/>
  <c r="BG117" i="5"/>
  <c r="BF117" i="5"/>
  <c r="T117" i="5"/>
  <c r="R117" i="5"/>
  <c r="P117" i="5"/>
  <c r="BI114" i="5"/>
  <c r="BH114" i="5"/>
  <c r="BG114" i="5"/>
  <c r="BF114" i="5"/>
  <c r="T114" i="5"/>
  <c r="R114" i="5"/>
  <c r="P114" i="5"/>
  <c r="BI109" i="5"/>
  <c r="BH109" i="5"/>
  <c r="BG109" i="5"/>
  <c r="BF109" i="5"/>
  <c r="T109" i="5"/>
  <c r="R109" i="5"/>
  <c r="P109" i="5"/>
  <c r="BI105" i="5"/>
  <c r="BH105" i="5"/>
  <c r="BG105" i="5"/>
  <c r="BF105" i="5"/>
  <c r="T105" i="5"/>
  <c r="R105" i="5"/>
  <c r="P105" i="5"/>
  <c r="BI100" i="5"/>
  <c r="BH100" i="5"/>
  <c r="BG100" i="5"/>
  <c r="BF100" i="5"/>
  <c r="T100" i="5"/>
  <c r="R100" i="5"/>
  <c r="P100" i="5"/>
  <c r="BI95" i="5"/>
  <c r="BH95" i="5"/>
  <c r="BG95" i="5"/>
  <c r="BF95" i="5"/>
  <c r="T95" i="5"/>
  <c r="R95" i="5"/>
  <c r="P95" i="5"/>
  <c r="BI90" i="5"/>
  <c r="BH90" i="5"/>
  <c r="BG90" i="5"/>
  <c r="BF90" i="5"/>
  <c r="T90" i="5"/>
  <c r="R90" i="5"/>
  <c r="P90" i="5"/>
  <c r="J84" i="5"/>
  <c r="J83" i="5"/>
  <c r="F83" i="5"/>
  <c r="F81" i="5"/>
  <c r="E79" i="5"/>
  <c r="J59" i="5"/>
  <c r="J58" i="5"/>
  <c r="F58" i="5"/>
  <c r="F56" i="5"/>
  <c r="E54" i="5"/>
  <c r="J20" i="5"/>
  <c r="E20" i="5"/>
  <c r="F84" i="5" s="1"/>
  <c r="J19" i="5"/>
  <c r="J14" i="5"/>
  <c r="J81" i="5" s="1"/>
  <c r="E7" i="5"/>
  <c r="E75" i="5" s="1"/>
  <c r="J39" i="4"/>
  <c r="J38" i="4"/>
  <c r="AY58" i="1"/>
  <c r="J37" i="4"/>
  <c r="AX58" i="1"/>
  <c r="BI295" i="4"/>
  <c r="BH295" i="4"/>
  <c r="BG295" i="4"/>
  <c r="BF295" i="4"/>
  <c r="T295" i="4"/>
  <c r="R295" i="4"/>
  <c r="P295" i="4"/>
  <c r="BI293" i="4"/>
  <c r="BH293" i="4"/>
  <c r="BG293" i="4"/>
  <c r="BF293" i="4"/>
  <c r="T293" i="4"/>
  <c r="R293" i="4"/>
  <c r="P293" i="4"/>
  <c r="BI288" i="4"/>
  <c r="BH288" i="4"/>
  <c r="BG288" i="4"/>
  <c r="BF288" i="4"/>
  <c r="T288" i="4"/>
  <c r="R288" i="4"/>
  <c r="P288" i="4"/>
  <c r="BI284" i="4"/>
  <c r="BH284" i="4"/>
  <c r="BG284" i="4"/>
  <c r="BF284" i="4"/>
  <c r="T284" i="4"/>
  <c r="R284" i="4"/>
  <c r="P284" i="4"/>
  <c r="BI280" i="4"/>
  <c r="BH280" i="4"/>
  <c r="BG280" i="4"/>
  <c r="BF280" i="4"/>
  <c r="T280" i="4"/>
  <c r="R280" i="4"/>
  <c r="P280" i="4"/>
  <c r="BI276" i="4"/>
  <c r="BH276" i="4"/>
  <c r="BG276" i="4"/>
  <c r="BF276" i="4"/>
  <c r="T276" i="4"/>
  <c r="R276" i="4"/>
  <c r="P276" i="4"/>
  <c r="BI270" i="4"/>
  <c r="BH270" i="4"/>
  <c r="BG270" i="4"/>
  <c r="BF270" i="4"/>
  <c r="T270" i="4"/>
  <c r="R270" i="4"/>
  <c r="P270" i="4"/>
  <c r="BI265" i="4"/>
  <c r="BH265" i="4"/>
  <c r="BG265" i="4"/>
  <c r="BF265" i="4"/>
  <c r="T265" i="4"/>
  <c r="R265" i="4"/>
  <c r="P265" i="4"/>
  <c r="BI260" i="4"/>
  <c r="BH260" i="4"/>
  <c r="BG260" i="4"/>
  <c r="BF260" i="4"/>
  <c r="T260" i="4"/>
  <c r="R260" i="4"/>
  <c r="P260" i="4"/>
  <c r="BI256" i="4"/>
  <c r="BH256" i="4"/>
  <c r="BG256" i="4"/>
  <c r="BF256" i="4"/>
  <c r="T256" i="4"/>
  <c r="R256" i="4"/>
  <c r="P256" i="4"/>
  <c r="BI252" i="4"/>
  <c r="BH252" i="4"/>
  <c r="BG252" i="4"/>
  <c r="BF252" i="4"/>
  <c r="T252" i="4"/>
  <c r="R252" i="4"/>
  <c r="P252" i="4"/>
  <c r="BI246" i="4"/>
  <c r="BH246" i="4"/>
  <c r="BG246" i="4"/>
  <c r="BF246" i="4"/>
  <c r="T246" i="4"/>
  <c r="T245" i="4" s="1"/>
  <c r="R246" i="4"/>
  <c r="R245" i="4" s="1"/>
  <c r="P246" i="4"/>
  <c r="P245" i="4" s="1"/>
  <c r="BI239" i="4"/>
  <c r="BH239" i="4"/>
  <c r="BG239" i="4"/>
  <c r="BF239" i="4"/>
  <c r="T239" i="4"/>
  <c r="R239" i="4"/>
  <c r="P239" i="4"/>
  <c r="BI234" i="4"/>
  <c r="BH234" i="4"/>
  <c r="BG234" i="4"/>
  <c r="BF234" i="4"/>
  <c r="T234" i="4"/>
  <c r="R234" i="4"/>
  <c r="P234" i="4"/>
  <c r="BI230" i="4"/>
  <c r="BH230" i="4"/>
  <c r="BG230" i="4"/>
  <c r="BF230" i="4"/>
  <c r="T230" i="4"/>
  <c r="R230" i="4"/>
  <c r="P230" i="4"/>
  <c r="BI228" i="4"/>
  <c r="BH228" i="4"/>
  <c r="BG228" i="4"/>
  <c r="BF228" i="4"/>
  <c r="T228" i="4"/>
  <c r="R228" i="4"/>
  <c r="P228" i="4"/>
  <c r="BI224" i="4"/>
  <c r="BH224" i="4"/>
  <c r="BG224" i="4"/>
  <c r="BF224" i="4"/>
  <c r="T224" i="4"/>
  <c r="R224" i="4"/>
  <c r="P224" i="4"/>
  <c r="BI221" i="4"/>
  <c r="BH221" i="4"/>
  <c r="BG221" i="4"/>
  <c r="BF221" i="4"/>
  <c r="T221" i="4"/>
  <c r="R221" i="4"/>
  <c r="P221" i="4"/>
  <c r="BI216" i="4"/>
  <c r="BH216" i="4"/>
  <c r="BG216" i="4"/>
  <c r="BF216" i="4"/>
  <c r="T216" i="4"/>
  <c r="R216" i="4"/>
  <c r="P216" i="4"/>
  <c r="BI212" i="4"/>
  <c r="BH212" i="4"/>
  <c r="BG212" i="4"/>
  <c r="BF212" i="4"/>
  <c r="T212" i="4"/>
  <c r="R212" i="4"/>
  <c r="P212" i="4"/>
  <c r="BI207" i="4"/>
  <c r="BH207" i="4"/>
  <c r="BG207" i="4"/>
  <c r="BF207" i="4"/>
  <c r="T207" i="4"/>
  <c r="R207" i="4"/>
  <c r="P207" i="4"/>
  <c r="BI203" i="4"/>
  <c r="BH203" i="4"/>
  <c r="BG203" i="4"/>
  <c r="BF203" i="4"/>
  <c r="T203" i="4"/>
  <c r="R203" i="4"/>
  <c r="P203" i="4"/>
  <c r="BI200" i="4"/>
  <c r="BH200" i="4"/>
  <c r="BG200" i="4"/>
  <c r="BF200" i="4"/>
  <c r="T200" i="4"/>
  <c r="R200" i="4"/>
  <c r="P200" i="4"/>
  <c r="BI196" i="4"/>
  <c r="BH196" i="4"/>
  <c r="BG196" i="4"/>
  <c r="BF196" i="4"/>
  <c r="T196" i="4"/>
  <c r="R196" i="4"/>
  <c r="P196" i="4"/>
  <c r="BI192" i="4"/>
  <c r="BH192" i="4"/>
  <c r="BG192" i="4"/>
  <c r="BF192" i="4"/>
  <c r="T192" i="4"/>
  <c r="R192" i="4"/>
  <c r="P192" i="4"/>
  <c r="BI182" i="4"/>
  <c r="BH182" i="4"/>
  <c r="BG182" i="4"/>
  <c r="BF182" i="4"/>
  <c r="T182" i="4"/>
  <c r="R182" i="4"/>
  <c r="P182" i="4"/>
  <c r="BI178" i="4"/>
  <c r="BH178" i="4"/>
  <c r="BG178" i="4"/>
  <c r="BF178" i="4"/>
  <c r="T178" i="4"/>
  <c r="R178" i="4"/>
  <c r="P178" i="4"/>
  <c r="BI172" i="4"/>
  <c r="BH172" i="4"/>
  <c r="BG172" i="4"/>
  <c r="BF172" i="4"/>
  <c r="T172" i="4"/>
  <c r="R172" i="4"/>
  <c r="P172" i="4"/>
  <c r="BI164" i="4"/>
  <c r="BH164" i="4"/>
  <c r="BG164" i="4"/>
  <c r="BF164" i="4"/>
  <c r="T164" i="4"/>
  <c r="R164" i="4"/>
  <c r="P164" i="4"/>
  <c r="BI160" i="4"/>
  <c r="BH160" i="4"/>
  <c r="BG160" i="4"/>
  <c r="BF160" i="4"/>
  <c r="T160" i="4"/>
  <c r="R160" i="4"/>
  <c r="P160" i="4"/>
  <c r="BI149" i="4"/>
  <c r="BH149" i="4"/>
  <c r="BG149" i="4"/>
  <c r="BF149" i="4"/>
  <c r="T149" i="4"/>
  <c r="R149" i="4"/>
  <c r="P149" i="4"/>
  <c r="BI140" i="4"/>
  <c r="BH140" i="4"/>
  <c r="BG140" i="4"/>
  <c r="BF140" i="4"/>
  <c r="T140" i="4"/>
  <c r="R140" i="4"/>
  <c r="P140" i="4"/>
  <c r="BI135" i="4"/>
  <c r="BH135" i="4"/>
  <c r="BG135" i="4"/>
  <c r="BF135" i="4"/>
  <c r="T135" i="4"/>
  <c r="R135" i="4"/>
  <c r="P135" i="4"/>
  <c r="BI127" i="4"/>
  <c r="BH127" i="4"/>
  <c r="BG127" i="4"/>
  <c r="BF127" i="4"/>
  <c r="T127" i="4"/>
  <c r="R127" i="4"/>
  <c r="P127" i="4"/>
  <c r="BI121" i="4"/>
  <c r="BH121" i="4"/>
  <c r="BG121" i="4"/>
  <c r="BF121" i="4"/>
  <c r="T121" i="4"/>
  <c r="R121" i="4"/>
  <c r="P121" i="4"/>
  <c r="BI116" i="4"/>
  <c r="BH116" i="4"/>
  <c r="BG116" i="4"/>
  <c r="BF116" i="4"/>
  <c r="T116" i="4"/>
  <c r="R116" i="4"/>
  <c r="P116" i="4"/>
  <c r="BI111" i="4"/>
  <c r="BH111" i="4"/>
  <c r="BG111" i="4"/>
  <c r="BF111" i="4"/>
  <c r="T111" i="4"/>
  <c r="R111" i="4"/>
  <c r="P111" i="4"/>
  <c r="BI107" i="4"/>
  <c r="BH107" i="4"/>
  <c r="BG107" i="4"/>
  <c r="BF107" i="4"/>
  <c r="T107" i="4"/>
  <c r="R107" i="4"/>
  <c r="P107" i="4"/>
  <c r="BI103" i="4"/>
  <c r="BH103" i="4"/>
  <c r="BG103" i="4"/>
  <c r="BF103" i="4"/>
  <c r="T103" i="4"/>
  <c r="R103" i="4"/>
  <c r="P103" i="4"/>
  <c r="BI98" i="4"/>
  <c r="BH98" i="4"/>
  <c r="BG98" i="4"/>
  <c r="BF98" i="4"/>
  <c r="T98" i="4"/>
  <c r="R98" i="4"/>
  <c r="P98" i="4"/>
  <c r="BI94" i="4"/>
  <c r="BH94" i="4"/>
  <c r="BG94" i="4"/>
  <c r="BF94" i="4"/>
  <c r="T94" i="4"/>
  <c r="R94" i="4"/>
  <c r="P94" i="4"/>
  <c r="J88" i="4"/>
  <c r="J87" i="4"/>
  <c r="F87" i="4"/>
  <c r="F85" i="4"/>
  <c r="E83" i="4"/>
  <c r="J59" i="4"/>
  <c r="J58" i="4"/>
  <c r="F58" i="4"/>
  <c r="F56" i="4"/>
  <c r="E54" i="4"/>
  <c r="J20" i="4"/>
  <c r="E20" i="4"/>
  <c r="F59" i="4" s="1"/>
  <c r="J19" i="4"/>
  <c r="J14" i="4"/>
  <c r="J56" i="4"/>
  <c r="E7" i="4"/>
  <c r="E79" i="4" s="1"/>
  <c r="J37" i="3"/>
  <c r="J36" i="3"/>
  <c r="AY56" i="1"/>
  <c r="J35" i="3"/>
  <c r="AX56" i="1" s="1"/>
  <c r="BI315" i="3"/>
  <c r="BH315" i="3"/>
  <c r="BG315" i="3"/>
  <c r="BF315" i="3"/>
  <c r="T315" i="3"/>
  <c r="R315" i="3"/>
  <c r="P315" i="3"/>
  <c r="BI313" i="3"/>
  <c r="BH313" i="3"/>
  <c r="BG313" i="3"/>
  <c r="BF313" i="3"/>
  <c r="T313" i="3"/>
  <c r="R313" i="3"/>
  <c r="P313" i="3"/>
  <c r="BI307" i="3"/>
  <c r="BH307" i="3"/>
  <c r="BG307" i="3"/>
  <c r="BF307" i="3"/>
  <c r="T307" i="3"/>
  <c r="R307" i="3"/>
  <c r="P307" i="3"/>
  <c r="BI302" i="3"/>
  <c r="BH302" i="3"/>
  <c r="BG302" i="3"/>
  <c r="BF302" i="3"/>
  <c r="T302" i="3"/>
  <c r="R302" i="3"/>
  <c r="P302" i="3"/>
  <c r="BI297" i="3"/>
  <c r="BH297" i="3"/>
  <c r="BG297" i="3"/>
  <c r="BF297" i="3"/>
  <c r="T297" i="3"/>
  <c r="R297" i="3"/>
  <c r="P297" i="3"/>
  <c r="BI292" i="3"/>
  <c r="BH292" i="3"/>
  <c r="BG292" i="3"/>
  <c r="BF292" i="3"/>
  <c r="T292" i="3"/>
  <c r="R292" i="3"/>
  <c r="P292" i="3"/>
  <c r="BI287" i="3"/>
  <c r="BH287" i="3"/>
  <c r="BG287" i="3"/>
  <c r="BF287" i="3"/>
  <c r="T287" i="3"/>
  <c r="R287" i="3"/>
  <c r="P287" i="3"/>
  <c r="BI282" i="3"/>
  <c r="BH282" i="3"/>
  <c r="BG282" i="3"/>
  <c r="BF282" i="3"/>
  <c r="T282" i="3"/>
  <c r="R282" i="3"/>
  <c r="P282" i="3"/>
  <c r="BI277" i="3"/>
  <c r="BH277" i="3"/>
  <c r="BG277" i="3"/>
  <c r="BF277" i="3"/>
  <c r="T277" i="3"/>
  <c r="R277" i="3"/>
  <c r="P277" i="3"/>
  <c r="BI272" i="3"/>
  <c r="BH272" i="3"/>
  <c r="BG272" i="3"/>
  <c r="BF272" i="3"/>
  <c r="T272" i="3"/>
  <c r="R272" i="3"/>
  <c r="P272" i="3"/>
  <c r="BI267" i="3"/>
  <c r="BH267" i="3"/>
  <c r="BG267" i="3"/>
  <c r="BF267" i="3"/>
  <c r="T267" i="3"/>
  <c r="R267" i="3"/>
  <c r="P267" i="3"/>
  <c r="BI263" i="3"/>
  <c r="BH263" i="3"/>
  <c r="BG263" i="3"/>
  <c r="BF263" i="3"/>
  <c r="T263" i="3"/>
  <c r="R263" i="3"/>
  <c r="P263" i="3"/>
  <c r="BI257" i="3"/>
  <c r="BH257" i="3"/>
  <c r="BG257" i="3"/>
  <c r="BF257" i="3"/>
  <c r="T257" i="3"/>
  <c r="R257" i="3"/>
  <c r="P257" i="3"/>
  <c r="BI252" i="3"/>
  <c r="BH252" i="3"/>
  <c r="BG252" i="3"/>
  <c r="BF252" i="3"/>
  <c r="T252" i="3"/>
  <c r="R252" i="3"/>
  <c r="P252" i="3"/>
  <c r="BI247" i="3"/>
  <c r="BH247" i="3"/>
  <c r="BG247" i="3"/>
  <c r="BF247" i="3"/>
  <c r="T247" i="3"/>
  <c r="R247" i="3"/>
  <c r="P247" i="3"/>
  <c r="BI240" i="3"/>
  <c r="BH240" i="3"/>
  <c r="BG240" i="3"/>
  <c r="BF240" i="3"/>
  <c r="T240" i="3"/>
  <c r="R240" i="3"/>
  <c r="P240" i="3"/>
  <c r="BI235" i="3"/>
  <c r="BH235" i="3"/>
  <c r="BG235" i="3"/>
  <c r="BF235" i="3"/>
  <c r="T235" i="3"/>
  <c r="R235" i="3"/>
  <c r="P235" i="3"/>
  <c r="BI231" i="3"/>
  <c r="BH231" i="3"/>
  <c r="BG231" i="3"/>
  <c r="BF231" i="3"/>
  <c r="T231" i="3"/>
  <c r="R231" i="3"/>
  <c r="P231" i="3"/>
  <c r="BI225" i="3"/>
  <c r="BH225" i="3"/>
  <c r="BG225" i="3"/>
  <c r="BF225" i="3"/>
  <c r="T225" i="3"/>
  <c r="R225" i="3"/>
  <c r="P225" i="3"/>
  <c r="BI221" i="3"/>
  <c r="BH221" i="3"/>
  <c r="BG221" i="3"/>
  <c r="BF221" i="3"/>
  <c r="T221" i="3"/>
  <c r="R221" i="3"/>
  <c r="P221" i="3"/>
  <c r="BI217" i="3"/>
  <c r="BH217" i="3"/>
  <c r="BG217" i="3"/>
  <c r="BF217" i="3"/>
  <c r="T217" i="3"/>
  <c r="R217" i="3"/>
  <c r="P217" i="3"/>
  <c r="BI213" i="3"/>
  <c r="BH213" i="3"/>
  <c r="BG213" i="3"/>
  <c r="BF213" i="3"/>
  <c r="T213" i="3"/>
  <c r="R213" i="3"/>
  <c r="P213" i="3"/>
  <c r="BI209" i="3"/>
  <c r="BH209" i="3"/>
  <c r="BG209" i="3"/>
  <c r="BF209" i="3"/>
  <c r="T209" i="3"/>
  <c r="R209" i="3"/>
  <c r="P209" i="3"/>
  <c r="BI205" i="3"/>
  <c r="BH205" i="3"/>
  <c r="BG205" i="3"/>
  <c r="BF205" i="3"/>
  <c r="T205" i="3"/>
  <c r="R205" i="3"/>
  <c r="P205" i="3"/>
  <c r="BI201" i="3"/>
  <c r="BH201" i="3"/>
  <c r="BG201" i="3"/>
  <c r="BF201" i="3"/>
  <c r="T201" i="3"/>
  <c r="R201" i="3"/>
  <c r="P201" i="3"/>
  <c r="BI184" i="3"/>
  <c r="BH184" i="3"/>
  <c r="BG184" i="3"/>
  <c r="BF184" i="3"/>
  <c r="T184" i="3"/>
  <c r="R184" i="3"/>
  <c r="P184" i="3"/>
  <c r="BI180" i="3"/>
  <c r="BH180" i="3"/>
  <c r="BG180" i="3"/>
  <c r="BF180" i="3"/>
  <c r="T180" i="3"/>
  <c r="R180" i="3"/>
  <c r="P180" i="3"/>
  <c r="BI174" i="3"/>
  <c r="BH174" i="3"/>
  <c r="BG174" i="3"/>
  <c r="BF174" i="3"/>
  <c r="T174" i="3"/>
  <c r="R174" i="3"/>
  <c r="P174" i="3"/>
  <c r="BI169" i="3"/>
  <c r="BH169" i="3"/>
  <c r="BG169" i="3"/>
  <c r="BF169" i="3"/>
  <c r="T169" i="3"/>
  <c r="R169" i="3"/>
  <c r="P169" i="3"/>
  <c r="BI162" i="3"/>
  <c r="BH162" i="3"/>
  <c r="BG162" i="3"/>
  <c r="BF162" i="3"/>
  <c r="T162" i="3"/>
  <c r="R162" i="3"/>
  <c r="P162" i="3"/>
  <c r="BI155" i="3"/>
  <c r="BH155" i="3"/>
  <c r="BG155" i="3"/>
  <c r="BF155" i="3"/>
  <c r="T155" i="3"/>
  <c r="R155" i="3"/>
  <c r="P155" i="3"/>
  <c r="BI149" i="3"/>
  <c r="BH149" i="3"/>
  <c r="BG149" i="3"/>
  <c r="BF149" i="3"/>
  <c r="T149" i="3"/>
  <c r="R149" i="3"/>
  <c r="P149" i="3"/>
  <c r="BI136" i="3"/>
  <c r="BH136" i="3"/>
  <c r="BG136" i="3"/>
  <c r="BF136" i="3"/>
  <c r="T136" i="3"/>
  <c r="R136" i="3"/>
  <c r="P136" i="3"/>
  <c r="BI114" i="3"/>
  <c r="BH114" i="3"/>
  <c r="BG114" i="3"/>
  <c r="BF114" i="3"/>
  <c r="T114" i="3"/>
  <c r="R114" i="3"/>
  <c r="P114" i="3"/>
  <c r="BI102" i="3"/>
  <c r="BH102" i="3"/>
  <c r="BG102" i="3"/>
  <c r="BF102" i="3"/>
  <c r="T102" i="3"/>
  <c r="R102" i="3"/>
  <c r="P102" i="3"/>
  <c r="BI96" i="3"/>
  <c r="BH96" i="3"/>
  <c r="BG96" i="3"/>
  <c r="BF96" i="3"/>
  <c r="T96" i="3"/>
  <c r="R96" i="3"/>
  <c r="P96" i="3"/>
  <c r="BI92" i="3"/>
  <c r="BH92" i="3"/>
  <c r="BG92" i="3"/>
  <c r="BF92" i="3"/>
  <c r="T92" i="3"/>
  <c r="R92" i="3"/>
  <c r="P92" i="3"/>
  <c r="BI88" i="3"/>
  <c r="BH88" i="3"/>
  <c r="BG88" i="3"/>
  <c r="BF88" i="3"/>
  <c r="T88" i="3"/>
  <c r="R88" i="3"/>
  <c r="P88" i="3"/>
  <c r="J82" i="3"/>
  <c r="J81" i="3"/>
  <c r="F81" i="3"/>
  <c r="F79" i="3"/>
  <c r="E77" i="3"/>
  <c r="J55" i="3"/>
  <c r="J54" i="3"/>
  <c r="F54" i="3"/>
  <c r="F52" i="3"/>
  <c r="E50" i="3"/>
  <c r="J18" i="3"/>
  <c r="E18" i="3"/>
  <c r="F82" i="3"/>
  <c r="J17" i="3"/>
  <c r="J12" i="3"/>
  <c r="J79" i="3" s="1"/>
  <c r="E7" i="3"/>
  <c r="E75" i="3" s="1"/>
  <c r="J37" i="2"/>
  <c r="J36" i="2"/>
  <c r="AY55" i="1"/>
  <c r="J35" i="2"/>
  <c r="AX55" i="1"/>
  <c r="BI323" i="2"/>
  <c r="BH323" i="2"/>
  <c r="BG323" i="2"/>
  <c r="BF323" i="2"/>
  <c r="T323" i="2"/>
  <c r="R323" i="2"/>
  <c r="P323" i="2"/>
  <c r="BI321" i="2"/>
  <c r="BH321" i="2"/>
  <c r="BG321" i="2"/>
  <c r="BF321" i="2"/>
  <c r="T321" i="2"/>
  <c r="R321" i="2"/>
  <c r="P321" i="2"/>
  <c r="BI317" i="2"/>
  <c r="BH317" i="2"/>
  <c r="BG317" i="2"/>
  <c r="BF317" i="2"/>
  <c r="T317" i="2"/>
  <c r="R317" i="2"/>
  <c r="P317" i="2"/>
  <c r="BI312" i="2"/>
  <c r="BH312" i="2"/>
  <c r="BG312" i="2"/>
  <c r="BF312" i="2"/>
  <c r="T312" i="2"/>
  <c r="R312" i="2"/>
  <c r="P312" i="2"/>
  <c r="BI306" i="2"/>
  <c r="BH306" i="2"/>
  <c r="BG306" i="2"/>
  <c r="BF306" i="2"/>
  <c r="T306" i="2"/>
  <c r="R306" i="2"/>
  <c r="P306" i="2"/>
  <c r="BI299" i="2"/>
  <c r="BH299" i="2"/>
  <c r="BG299" i="2"/>
  <c r="BF299" i="2"/>
  <c r="T299" i="2"/>
  <c r="T298" i="2"/>
  <c r="R299" i="2"/>
  <c r="R298" i="2" s="1"/>
  <c r="P299" i="2"/>
  <c r="P298" i="2" s="1"/>
  <c r="BI293" i="2"/>
  <c r="BH293" i="2"/>
  <c r="BG293" i="2"/>
  <c r="BF293" i="2"/>
  <c r="T293" i="2"/>
  <c r="R293" i="2"/>
  <c r="P293" i="2"/>
  <c r="BI290" i="2"/>
  <c r="BH290" i="2"/>
  <c r="BG290" i="2"/>
  <c r="BF290" i="2"/>
  <c r="T290" i="2"/>
  <c r="R290" i="2"/>
  <c r="P290" i="2"/>
  <c r="BI285" i="2"/>
  <c r="BH285" i="2"/>
  <c r="BG285" i="2"/>
  <c r="BF285" i="2"/>
  <c r="T285" i="2"/>
  <c r="R285" i="2"/>
  <c r="P285" i="2"/>
  <c r="BI280" i="2"/>
  <c r="BH280" i="2"/>
  <c r="BG280" i="2"/>
  <c r="BF280" i="2"/>
  <c r="T280" i="2"/>
  <c r="R280" i="2"/>
  <c r="P280" i="2"/>
  <c r="BI279" i="2"/>
  <c r="BH279" i="2"/>
  <c r="BG279" i="2"/>
  <c r="BF279" i="2"/>
  <c r="T279" i="2"/>
  <c r="R279" i="2"/>
  <c r="P279" i="2"/>
  <c r="BI274" i="2"/>
  <c r="BH274" i="2"/>
  <c r="BG274" i="2"/>
  <c r="BF274" i="2"/>
  <c r="T274" i="2"/>
  <c r="R274" i="2"/>
  <c r="P274" i="2"/>
  <c r="BI270" i="2"/>
  <c r="BH270" i="2"/>
  <c r="BG270" i="2"/>
  <c r="BF270" i="2"/>
  <c r="T270" i="2"/>
  <c r="R270" i="2"/>
  <c r="P270" i="2"/>
  <c r="BI268" i="2"/>
  <c r="BH268" i="2"/>
  <c r="BG268" i="2"/>
  <c r="BF268" i="2"/>
  <c r="T268" i="2"/>
  <c r="R268" i="2"/>
  <c r="P268" i="2"/>
  <c r="BI264" i="2"/>
  <c r="BH264" i="2"/>
  <c r="BG264" i="2"/>
  <c r="BF264" i="2"/>
  <c r="T264" i="2"/>
  <c r="R264" i="2"/>
  <c r="P264" i="2"/>
  <c r="BI263" i="2"/>
  <c r="BH263" i="2"/>
  <c r="BG263" i="2"/>
  <c r="BF263" i="2"/>
  <c r="T263" i="2"/>
  <c r="R263" i="2"/>
  <c r="P263" i="2"/>
  <c r="BI261" i="2"/>
  <c r="BH261" i="2"/>
  <c r="BG261" i="2"/>
  <c r="BF261" i="2"/>
  <c r="T261" i="2"/>
  <c r="R261" i="2"/>
  <c r="P261" i="2"/>
  <c r="BI258" i="2"/>
  <c r="BH258" i="2"/>
  <c r="BG258" i="2"/>
  <c r="BF258" i="2"/>
  <c r="T258" i="2"/>
  <c r="R258" i="2"/>
  <c r="P258" i="2"/>
  <c r="BI256" i="2"/>
  <c r="BH256" i="2"/>
  <c r="BG256" i="2"/>
  <c r="BF256" i="2"/>
  <c r="T256" i="2"/>
  <c r="R256" i="2"/>
  <c r="P256" i="2"/>
  <c r="BI254" i="2"/>
  <c r="BH254" i="2"/>
  <c r="BG254" i="2"/>
  <c r="BF254" i="2"/>
  <c r="T254" i="2"/>
  <c r="R254" i="2"/>
  <c r="P254" i="2"/>
  <c r="BI253" i="2"/>
  <c r="BH253" i="2"/>
  <c r="BG253" i="2"/>
  <c r="BF253" i="2"/>
  <c r="T253" i="2"/>
  <c r="R253" i="2"/>
  <c r="P253" i="2"/>
  <c r="BI250" i="2"/>
  <c r="BH250" i="2"/>
  <c r="BG250" i="2"/>
  <c r="BF250" i="2"/>
  <c r="T250" i="2"/>
  <c r="R250" i="2"/>
  <c r="P250" i="2"/>
  <c r="BI247" i="2"/>
  <c r="BH247" i="2"/>
  <c r="BG247" i="2"/>
  <c r="BF247" i="2"/>
  <c r="T247" i="2"/>
  <c r="R247" i="2"/>
  <c r="P247" i="2"/>
  <c r="BI244" i="2"/>
  <c r="BH244" i="2"/>
  <c r="BG244" i="2"/>
  <c r="BF244" i="2"/>
  <c r="T244" i="2"/>
  <c r="R244" i="2"/>
  <c r="P244" i="2"/>
  <c r="BI240" i="2"/>
  <c r="BH240" i="2"/>
  <c r="BG240" i="2"/>
  <c r="BF240" i="2"/>
  <c r="T240" i="2"/>
  <c r="R240" i="2"/>
  <c r="P240" i="2"/>
  <c r="BI237" i="2"/>
  <c r="BH237" i="2"/>
  <c r="BG237" i="2"/>
  <c r="BF237" i="2"/>
  <c r="T237" i="2"/>
  <c r="R237" i="2"/>
  <c r="P237" i="2"/>
  <c r="BI233" i="2"/>
  <c r="BH233" i="2"/>
  <c r="BG233" i="2"/>
  <c r="BF233" i="2"/>
  <c r="T233" i="2"/>
  <c r="R233" i="2"/>
  <c r="P233" i="2"/>
  <c r="BI227" i="2"/>
  <c r="BH227" i="2"/>
  <c r="BG227" i="2"/>
  <c r="BF227" i="2"/>
  <c r="T227" i="2"/>
  <c r="R227" i="2"/>
  <c r="P227" i="2"/>
  <c r="BI221" i="2"/>
  <c r="BH221" i="2"/>
  <c r="BG221" i="2"/>
  <c r="BF221" i="2"/>
  <c r="T221" i="2"/>
  <c r="R221" i="2"/>
  <c r="P221" i="2"/>
  <c r="BI215" i="2"/>
  <c r="BH215" i="2"/>
  <c r="BG215" i="2"/>
  <c r="BF215" i="2"/>
  <c r="T215" i="2"/>
  <c r="R215" i="2"/>
  <c r="P215" i="2"/>
  <c r="BI212" i="2"/>
  <c r="BH212" i="2"/>
  <c r="BG212" i="2"/>
  <c r="BF212" i="2"/>
  <c r="T212" i="2"/>
  <c r="T211" i="2" s="1"/>
  <c r="R212" i="2"/>
  <c r="R211" i="2" s="1"/>
  <c r="P212" i="2"/>
  <c r="P211" i="2" s="1"/>
  <c r="BI205" i="2"/>
  <c r="BH205" i="2"/>
  <c r="BG205" i="2"/>
  <c r="BF205" i="2"/>
  <c r="T205" i="2"/>
  <c r="R205" i="2"/>
  <c r="P205" i="2"/>
  <c r="BI200" i="2"/>
  <c r="BH200" i="2"/>
  <c r="BG200" i="2"/>
  <c r="BF200" i="2"/>
  <c r="T200" i="2"/>
  <c r="R200" i="2"/>
  <c r="P200" i="2"/>
  <c r="BI196" i="2"/>
  <c r="BH196" i="2"/>
  <c r="BG196" i="2"/>
  <c r="BF196" i="2"/>
  <c r="T196" i="2"/>
  <c r="R196" i="2"/>
  <c r="P196" i="2"/>
  <c r="BI192" i="2"/>
  <c r="BH192" i="2"/>
  <c r="BG192" i="2"/>
  <c r="BF192" i="2"/>
  <c r="T192" i="2"/>
  <c r="R192" i="2"/>
  <c r="P192" i="2"/>
  <c r="BI188" i="2"/>
  <c r="BH188" i="2"/>
  <c r="BG188" i="2"/>
  <c r="BF188" i="2"/>
  <c r="T188" i="2"/>
  <c r="R188" i="2"/>
  <c r="P188" i="2"/>
  <c r="BI184" i="2"/>
  <c r="BH184" i="2"/>
  <c r="BG184" i="2"/>
  <c r="BF184" i="2"/>
  <c r="T184" i="2"/>
  <c r="R184" i="2"/>
  <c r="P184" i="2"/>
  <c r="BI180" i="2"/>
  <c r="BH180" i="2"/>
  <c r="BG180" i="2"/>
  <c r="BF180" i="2"/>
  <c r="T180" i="2"/>
  <c r="R180" i="2"/>
  <c r="P180" i="2"/>
  <c r="BI176" i="2"/>
  <c r="BH176" i="2"/>
  <c r="BG176" i="2"/>
  <c r="BF176" i="2"/>
  <c r="T176" i="2"/>
  <c r="R176" i="2"/>
  <c r="P176" i="2"/>
  <c r="BI172" i="2"/>
  <c r="BH172" i="2"/>
  <c r="BG172" i="2"/>
  <c r="BF172" i="2"/>
  <c r="T172" i="2"/>
  <c r="R172" i="2"/>
  <c r="P172" i="2"/>
  <c r="BI168" i="2"/>
  <c r="BH168" i="2"/>
  <c r="BG168" i="2"/>
  <c r="BF168" i="2"/>
  <c r="T168" i="2"/>
  <c r="R168" i="2"/>
  <c r="P168" i="2"/>
  <c r="BI159" i="2"/>
  <c r="BH159" i="2"/>
  <c r="BG159" i="2"/>
  <c r="BF159" i="2"/>
  <c r="T159" i="2"/>
  <c r="R159" i="2"/>
  <c r="P159" i="2"/>
  <c r="BI153" i="2"/>
  <c r="BH153" i="2"/>
  <c r="BG153" i="2"/>
  <c r="BF153" i="2"/>
  <c r="T153" i="2"/>
  <c r="R153" i="2"/>
  <c r="P153" i="2"/>
  <c r="BI147" i="2"/>
  <c r="BH147" i="2"/>
  <c r="BG147" i="2"/>
  <c r="BF147" i="2"/>
  <c r="T147" i="2"/>
  <c r="R147" i="2"/>
  <c r="P147" i="2"/>
  <c r="BI143" i="2"/>
  <c r="BH143" i="2"/>
  <c r="BG143" i="2"/>
  <c r="BF143" i="2"/>
  <c r="T143" i="2"/>
  <c r="R143" i="2"/>
  <c r="P143" i="2"/>
  <c r="BI138" i="2"/>
  <c r="BH138" i="2"/>
  <c r="BG138" i="2"/>
  <c r="BF138" i="2"/>
  <c r="T138" i="2"/>
  <c r="R138" i="2"/>
  <c r="P138" i="2"/>
  <c r="BI131" i="2"/>
  <c r="BH131" i="2"/>
  <c r="BG131" i="2"/>
  <c r="BF131" i="2"/>
  <c r="T131" i="2"/>
  <c r="R131" i="2"/>
  <c r="P131" i="2"/>
  <c r="BI117" i="2"/>
  <c r="BH117" i="2"/>
  <c r="BG117" i="2"/>
  <c r="BF117" i="2"/>
  <c r="T117" i="2"/>
  <c r="R117" i="2"/>
  <c r="P117" i="2"/>
  <c r="BI113" i="2"/>
  <c r="BH113" i="2"/>
  <c r="BG113" i="2"/>
  <c r="BF113" i="2"/>
  <c r="T113" i="2"/>
  <c r="R113" i="2"/>
  <c r="P113" i="2"/>
  <c r="BI109" i="2"/>
  <c r="BH109" i="2"/>
  <c r="BG109" i="2"/>
  <c r="BF109" i="2"/>
  <c r="T109" i="2"/>
  <c r="R109" i="2"/>
  <c r="P109" i="2"/>
  <c r="BI104" i="2"/>
  <c r="BH104" i="2"/>
  <c r="BG104" i="2"/>
  <c r="BF104" i="2"/>
  <c r="T104" i="2"/>
  <c r="R104" i="2"/>
  <c r="P104" i="2"/>
  <c r="BI100" i="2"/>
  <c r="BH100" i="2"/>
  <c r="BG100" i="2"/>
  <c r="BF100" i="2"/>
  <c r="T100" i="2"/>
  <c r="R100" i="2"/>
  <c r="P100" i="2"/>
  <c r="BI96" i="2"/>
  <c r="BH96" i="2"/>
  <c r="BG96" i="2"/>
  <c r="BF96" i="2"/>
  <c r="T96" i="2"/>
  <c r="R96" i="2"/>
  <c r="P96" i="2"/>
  <c r="BI92" i="2"/>
  <c r="BH92" i="2"/>
  <c r="BG92" i="2"/>
  <c r="BF92" i="2"/>
  <c r="T92" i="2"/>
  <c r="R92" i="2"/>
  <c r="P92" i="2"/>
  <c r="BI88" i="2"/>
  <c r="BH88" i="2"/>
  <c r="BG88" i="2"/>
  <c r="BF88" i="2"/>
  <c r="T88" i="2"/>
  <c r="R88" i="2"/>
  <c r="P88" i="2"/>
  <c r="J82" i="2"/>
  <c r="F82" i="2"/>
  <c r="F80" i="2"/>
  <c r="E78" i="2"/>
  <c r="J54" i="2"/>
  <c r="F54" i="2"/>
  <c r="F52" i="2"/>
  <c r="E50" i="2"/>
  <c r="J24" i="2"/>
  <c r="E24" i="2"/>
  <c r="J83" i="2" s="1"/>
  <c r="J23" i="2"/>
  <c r="J18" i="2"/>
  <c r="E18" i="2"/>
  <c r="F83" i="2"/>
  <c r="J17" i="2"/>
  <c r="J12" i="2"/>
  <c r="J52" i="2" s="1"/>
  <c r="E7" i="2"/>
  <c r="E76" i="2" s="1"/>
  <c r="L50" i="1"/>
  <c r="AM50" i="1"/>
  <c r="AM49" i="1"/>
  <c r="L49" i="1"/>
  <c r="AM47" i="1"/>
  <c r="L47" i="1"/>
  <c r="L45" i="1"/>
  <c r="L44" i="1"/>
  <c r="J323" i="2"/>
  <c r="BK312" i="2"/>
  <c r="J306" i="2"/>
  <c r="J290" i="2"/>
  <c r="J256" i="2"/>
  <c r="BK253" i="2"/>
  <c r="BK250" i="2"/>
  <c r="J247" i="2"/>
  <c r="BK240" i="2"/>
  <c r="J212" i="2"/>
  <c r="J192" i="2"/>
  <c r="BK159" i="2"/>
  <c r="J138" i="2"/>
  <c r="J96" i="2"/>
  <c r="AS77" i="1"/>
  <c r="BK285" i="2"/>
  <c r="BK196" i="2"/>
  <c r="J180" i="2"/>
  <c r="BK168" i="2"/>
  <c r="BK143" i="2"/>
  <c r="BK113" i="2"/>
  <c r="AS66" i="1"/>
  <c r="BK280" i="2"/>
  <c r="BK279" i="2"/>
  <c r="BK270" i="2"/>
  <c r="J264" i="2"/>
  <c r="BK261" i="2"/>
  <c r="J258" i="2"/>
  <c r="BK282" i="3"/>
  <c r="J263" i="3"/>
  <c r="J252" i="3"/>
  <c r="J201" i="3"/>
  <c r="BK149" i="3"/>
  <c r="J88" i="3"/>
  <c r="BK267" i="3"/>
  <c r="BK235" i="3"/>
  <c r="BK209" i="3"/>
  <c r="BK180" i="3"/>
  <c r="BK315" i="3"/>
  <c r="J297" i="3"/>
  <c r="BK263" i="3"/>
  <c r="J235" i="3"/>
  <c r="BK213" i="3"/>
  <c r="BK96" i="3"/>
  <c r="J277" i="3"/>
  <c r="J213" i="3"/>
  <c r="J114" i="3"/>
  <c r="BK293" i="4"/>
  <c r="J270" i="4"/>
  <c r="J246" i="4"/>
  <c r="J228" i="4"/>
  <c r="BK196" i="4"/>
  <c r="J121" i="4"/>
  <c r="J284" i="4"/>
  <c r="J265" i="4"/>
  <c r="BK228" i="4"/>
  <c r="BK216" i="4"/>
  <c r="BK182" i="4"/>
  <c r="J140" i="4"/>
  <c r="J111" i="4"/>
  <c r="J288" i="4"/>
  <c r="J252" i="4"/>
  <c r="BK203" i="4"/>
  <c r="BK121" i="4"/>
  <c r="BK230" i="4"/>
  <c r="J196" i="4"/>
  <c r="J160" i="4"/>
  <c r="BK107" i="4"/>
  <c r="J124" i="5"/>
  <c r="J109" i="5"/>
  <c r="BK95" i="5"/>
  <c r="BK124" i="5"/>
  <c r="J114" i="5"/>
  <c r="J95" i="5"/>
  <c r="BK514" i="6"/>
  <c r="J486" i="6"/>
  <c r="J448" i="6"/>
  <c r="J405" i="6"/>
  <c r="J343" i="6"/>
  <c r="BK295" i="6"/>
  <c r="BK237" i="6"/>
  <c r="BK210" i="6"/>
  <c r="BK169" i="6"/>
  <c r="BK148" i="6"/>
  <c r="BK546" i="6"/>
  <c r="BK529" i="6"/>
  <c r="J508" i="6"/>
  <c r="J487" i="6"/>
  <c r="J439" i="6"/>
  <c r="J423" i="6"/>
  <c r="J400" i="6"/>
  <c r="BK373" i="6"/>
  <c r="J346" i="6"/>
  <c r="J308" i="6"/>
  <c r="J263" i="6"/>
  <c r="J241" i="6"/>
  <c r="J210" i="6"/>
  <c r="BK172" i="6"/>
  <c r="BK138" i="6"/>
  <c r="J121" i="6"/>
  <c r="J104" i="6"/>
  <c r="BK536" i="6"/>
  <c r="J523" i="6"/>
  <c r="BK498" i="6"/>
  <c r="J456" i="6"/>
  <c r="J443" i="6"/>
  <c r="J393" i="6"/>
  <c r="J364" i="6"/>
  <c r="J334" i="6"/>
  <c r="J286" i="6"/>
  <c r="BK227" i="6"/>
  <c r="BK194" i="6"/>
  <c r="BK176" i="6"/>
  <c r="BK100" i="6"/>
  <c r="BK523" i="6"/>
  <c r="BK508" i="6"/>
  <c r="BK468" i="6"/>
  <c r="BK454" i="6"/>
  <c r="J418" i="6"/>
  <c r="J379" i="6"/>
  <c r="BK330" i="6"/>
  <c r="J300" i="6"/>
  <c r="J267" i="6"/>
  <c r="BK251" i="6"/>
  <c r="J222" i="6"/>
  <c r="J152" i="6"/>
  <c r="BK121" i="6"/>
  <c r="BK283" i="7"/>
  <c r="BK262" i="7"/>
  <c r="BK245" i="7"/>
  <c r="J185" i="7"/>
  <c r="J124" i="7"/>
  <c r="J265" i="7"/>
  <c r="J251" i="7"/>
  <c r="J233" i="7"/>
  <c r="J190" i="7"/>
  <c r="J179" i="7"/>
  <c r="BK173" i="7"/>
  <c r="BK168" i="7"/>
  <c r="J142" i="7"/>
  <c r="J119" i="7"/>
  <c r="BK112" i="7"/>
  <c r="BK106" i="7"/>
  <c r="BK104" i="7"/>
  <c r="J283" i="7"/>
  <c r="BK277" i="7"/>
  <c r="BK268" i="7"/>
  <c r="BK265" i="7"/>
  <c r="BK258" i="7"/>
  <c r="J255" i="7"/>
  <c r="BK202" i="7"/>
  <c r="BK133" i="7"/>
  <c r="J106" i="7"/>
  <c r="BK233" i="7"/>
  <c r="J208" i="7"/>
  <c r="J153" i="7"/>
  <c r="J129" i="7"/>
  <c r="J104" i="7"/>
  <c r="J222" i="8"/>
  <c r="J201" i="8"/>
  <c r="BK124" i="8"/>
  <c r="BK245" i="8"/>
  <c r="J227" i="8"/>
  <c r="J189" i="8"/>
  <c r="BK158" i="8"/>
  <c r="J105" i="8"/>
  <c r="J234" i="8"/>
  <c r="BK189" i="8"/>
  <c r="J124" i="8"/>
  <c r="BK217" i="8"/>
  <c r="J185" i="8"/>
  <c r="J140" i="8"/>
  <c r="BK101" i="8"/>
  <c r="J434" i="9"/>
  <c r="BK417" i="9"/>
  <c r="BK411" i="9"/>
  <c r="J386" i="9"/>
  <c r="J339" i="9"/>
  <c r="J297" i="9"/>
  <c r="BK235" i="9"/>
  <c r="BK164" i="9"/>
  <c r="J146" i="9"/>
  <c r="BK469" i="9"/>
  <c r="J429" i="9"/>
  <c r="BK414" i="9"/>
  <c r="J401" i="9"/>
  <c r="J355" i="9"/>
  <c r="J326" i="9"/>
  <c r="J192" i="9"/>
  <c r="BK150" i="9"/>
  <c r="J467" i="9"/>
  <c r="BK434" i="9"/>
  <c r="BK418" i="9"/>
  <c r="BK401" i="9"/>
  <c r="J373" i="9"/>
  <c r="BK339" i="9"/>
  <c r="BK294" i="9"/>
  <c r="J245" i="9"/>
  <c r="BK184" i="9"/>
  <c r="BK141" i="9"/>
  <c r="BK132" i="9"/>
  <c r="BK451" i="9"/>
  <c r="BK415" i="9"/>
  <c r="J409" i="9"/>
  <c r="BK326" i="9"/>
  <c r="BK297" i="9"/>
  <c r="J199" i="9"/>
  <c r="J132" i="9"/>
  <c r="BK380" i="10"/>
  <c r="J358" i="10"/>
  <c r="J312" i="10"/>
  <c r="BK297" i="10"/>
  <c r="J273" i="10"/>
  <c r="BK196" i="10"/>
  <c r="BK152" i="10"/>
  <c r="BK107" i="10"/>
  <c r="BK400" i="10"/>
  <c r="J376" i="10"/>
  <c r="BK348" i="10"/>
  <c r="BK329" i="10"/>
  <c r="BK313" i="10"/>
  <c r="J291" i="10"/>
  <c r="BK261" i="10"/>
  <c r="BK206" i="10"/>
  <c r="J147" i="10"/>
  <c r="BK426" i="10"/>
  <c r="BK418" i="10"/>
  <c r="J388" i="10"/>
  <c r="J353" i="10"/>
  <c r="J330" i="10"/>
  <c r="J317" i="10"/>
  <c r="J245" i="10"/>
  <c r="J174" i="10"/>
  <c r="J152" i="10"/>
  <c r="J112" i="10"/>
  <c r="J393" i="10"/>
  <c r="J366" i="10"/>
  <c r="BK316" i="10"/>
  <c r="J301" i="10"/>
  <c r="BK273" i="10"/>
  <c r="J229" i="10"/>
  <c r="J206" i="10"/>
  <c r="BK147" i="10"/>
  <c r="BK132" i="10"/>
  <c r="J108" i="11"/>
  <c r="J106" i="11"/>
  <c r="BK234" i="12"/>
  <c r="BK219" i="12"/>
  <c r="BK205" i="12"/>
  <c r="J192" i="12"/>
  <c r="J181" i="12"/>
  <c r="J166" i="12"/>
  <c r="J153" i="12"/>
  <c r="BK121" i="12"/>
  <c r="J223" i="12"/>
  <c r="BK203" i="12"/>
  <c r="BK181" i="12"/>
  <c r="J163" i="12"/>
  <c r="BK123" i="12"/>
  <c r="BK105" i="12"/>
  <c r="J209" i="12"/>
  <c r="BK199" i="12"/>
  <c r="J175" i="12"/>
  <c r="J156" i="12"/>
  <c r="J134" i="12"/>
  <c r="BK119" i="12"/>
  <c r="J226" i="12"/>
  <c r="J213" i="12"/>
  <c r="J207" i="12"/>
  <c r="BK187" i="12"/>
  <c r="BK173" i="12"/>
  <c r="BK158" i="12"/>
  <c r="BK138" i="12"/>
  <c r="J117" i="12"/>
  <c r="F41" i="13"/>
  <c r="BD71" i="1"/>
  <c r="BK164" i="14"/>
  <c r="BK160" i="14"/>
  <c r="BK155" i="14"/>
  <c r="BK153" i="14"/>
  <c r="BK150" i="14"/>
  <c r="BK148" i="14"/>
  <c r="BK144" i="14"/>
  <c r="J141" i="14"/>
  <c r="J135" i="14"/>
  <c r="BK127" i="14"/>
  <c r="BK113" i="14"/>
  <c r="BK106" i="14"/>
  <c r="BK103" i="14"/>
  <c r="J130" i="14"/>
  <c r="J126" i="14"/>
  <c r="J123" i="14"/>
  <c r="J114" i="14"/>
  <c r="J107" i="14"/>
  <c r="J103" i="14"/>
  <c r="J148" i="14"/>
  <c r="BK143" i="14"/>
  <c r="J138" i="14"/>
  <c r="J136" i="14"/>
  <c r="BK132" i="14"/>
  <c r="J129" i="14"/>
  <c r="BK123" i="14"/>
  <c r="J119" i="14"/>
  <c r="J113" i="14"/>
  <c r="F41" i="15"/>
  <c r="BD73" i="1" s="1"/>
  <c r="J96" i="16"/>
  <c r="F40" i="16"/>
  <c r="BC74" i="1"/>
  <c r="J307" i="17"/>
  <c r="J301" i="17"/>
  <c r="BK260" i="17"/>
  <c r="J254" i="17"/>
  <c r="BK196" i="17"/>
  <c r="J140" i="17"/>
  <c r="BK100" i="17"/>
  <c r="BK287" i="17"/>
  <c r="J268" i="17"/>
  <c r="BK242" i="17"/>
  <c r="J201" i="17"/>
  <c r="BK140" i="17"/>
  <c r="BK120" i="17"/>
  <c r="J252" i="17"/>
  <c r="BK215" i="17"/>
  <c r="J161" i="17"/>
  <c r="J313" i="17"/>
  <c r="BK305" i="17"/>
  <c r="J287" i="17"/>
  <c r="J282" i="17"/>
  <c r="J269" i="17"/>
  <c r="J242" i="17"/>
  <c r="BK187" i="17"/>
  <c r="J151" i="17"/>
  <c r="BK116" i="18"/>
  <c r="BK104" i="18"/>
  <c r="J95" i="18"/>
  <c r="J138" i="19"/>
  <c r="J112" i="19"/>
  <c r="BK166" i="19"/>
  <c r="BK161" i="19"/>
  <c r="J159" i="19"/>
  <c r="BK138" i="19"/>
  <c r="J104" i="19"/>
  <c r="J369" i="20"/>
  <c r="J336" i="20"/>
  <c r="J305" i="20"/>
  <c r="J267" i="20"/>
  <c r="BK251" i="20"/>
  <c r="J213" i="20"/>
  <c r="J175" i="20"/>
  <c r="BK145" i="20"/>
  <c r="J357" i="20"/>
  <c r="BK319" i="20"/>
  <c r="BK275" i="20"/>
  <c r="J229" i="20"/>
  <c r="BK198" i="20"/>
  <c r="J145" i="20"/>
  <c r="J124" i="20"/>
  <c r="J102" i="20"/>
  <c r="J333" i="20"/>
  <c r="BK289" i="20"/>
  <c r="BK213" i="20"/>
  <c r="BK175" i="20"/>
  <c r="BK140" i="20"/>
  <c r="BK353" i="20"/>
  <c r="BK309" i="20"/>
  <c r="J257" i="20"/>
  <c r="BK212" i="20"/>
  <c r="BK124" i="20"/>
  <c r="BK230" i="21"/>
  <c r="BK202" i="21"/>
  <c r="BK172" i="21"/>
  <c r="BK137" i="21"/>
  <c r="BK111" i="21"/>
  <c r="BK222" i="21"/>
  <c r="J187" i="21"/>
  <c r="BK169" i="21"/>
  <c r="BK115" i="21"/>
  <c r="J95" i="21"/>
  <c r="BK210" i="21"/>
  <c r="BK187" i="21"/>
  <c r="J166" i="21"/>
  <c r="J134" i="21"/>
  <c r="J111" i="21"/>
  <c r="J226" i="21"/>
  <c r="J202" i="21"/>
  <c r="BK184" i="21"/>
  <c r="J158" i="21"/>
  <c r="J131" i="21"/>
  <c r="BK410" i="22"/>
  <c r="J396" i="22"/>
  <c r="J345" i="22"/>
  <c r="BK310" i="22"/>
  <c r="J285" i="22"/>
  <c r="BK260" i="22"/>
  <c r="J235" i="22"/>
  <c r="J182" i="22"/>
  <c r="BK127" i="22"/>
  <c r="BK430" i="22"/>
  <c r="BK423" i="22"/>
  <c r="BK376" i="22"/>
  <c r="BK302" i="22"/>
  <c r="J277" i="22"/>
  <c r="J238" i="22"/>
  <c r="BK212" i="22"/>
  <c r="BK147" i="22"/>
  <c r="BK112" i="22"/>
  <c r="BK414" i="22"/>
  <c r="J376" i="22"/>
  <c r="BK359" i="22"/>
  <c r="J320" i="22"/>
  <c r="BK254" i="22"/>
  <c r="J217" i="22"/>
  <c r="J192" i="22"/>
  <c r="J167" i="22"/>
  <c r="J97" i="22"/>
  <c r="J414" i="22"/>
  <c r="BK390" i="22"/>
  <c r="BK354" i="22"/>
  <c r="J310" i="22"/>
  <c r="BK289" i="22"/>
  <c r="J260" i="22"/>
  <c r="BK230" i="22"/>
  <c r="J207" i="22"/>
  <c r="J162" i="22"/>
  <c r="BK142" i="22"/>
  <c r="J112" i="22"/>
  <c r="BK114" i="24"/>
  <c r="BK105" i="24"/>
  <c r="J105" i="24"/>
  <c r="BK98" i="24"/>
  <c r="J91" i="25"/>
  <c r="J104" i="25"/>
  <c r="BK246" i="26"/>
  <c r="BK194" i="26"/>
  <c r="J171" i="26"/>
  <c r="J145" i="26"/>
  <c r="BK118" i="26"/>
  <c r="J98" i="26"/>
  <c r="J246" i="26"/>
  <c r="J219" i="26"/>
  <c r="BK187" i="26"/>
  <c r="J158" i="26"/>
  <c r="BK90" i="26"/>
  <c r="BK227" i="26"/>
  <c r="BK198" i="26"/>
  <c r="BK171" i="26"/>
  <c r="BK112" i="26"/>
  <c r="BK98" i="26"/>
  <c r="J206" i="26"/>
  <c r="BK173" i="26"/>
  <c r="BK145" i="26"/>
  <c r="J118" i="26"/>
  <c r="J109" i="26"/>
  <c r="J90" i="26"/>
  <c r="BK140" i="27"/>
  <c r="BK107" i="27"/>
  <c r="BK137" i="27"/>
  <c r="J111" i="27"/>
  <c r="BK87" i="27"/>
  <c r="BK134" i="27"/>
  <c r="J103" i="27"/>
  <c r="J157" i="27"/>
  <c r="J127" i="27"/>
  <c r="BK91" i="27"/>
  <c r="BK215" i="2"/>
  <c r="J200" i="2"/>
  <c r="BK184" i="2"/>
  <c r="J172" i="2"/>
  <c r="J143" i="2"/>
  <c r="J117" i="2"/>
  <c r="J88" i="2"/>
  <c r="AS57" i="1"/>
  <c r="BK293" i="2"/>
  <c r="BK200" i="2"/>
  <c r="J184" i="2"/>
  <c r="J159" i="2"/>
  <c r="BK138" i="2"/>
  <c r="J104" i="2"/>
  <c r="J299" i="2"/>
  <c r="AS81" i="1"/>
  <c r="BK274" i="2"/>
  <c r="BK268" i="2"/>
  <c r="BK263" i="2"/>
  <c r="BK258" i="2"/>
  <c r="BK292" i="3"/>
  <c r="J267" i="3"/>
  <c r="J240" i="3"/>
  <c r="J162" i="3"/>
  <c r="BK114" i="3"/>
  <c r="J302" i="3"/>
  <c r="BK252" i="3"/>
  <c r="BK231" i="3"/>
  <c r="BK205" i="3"/>
  <c r="BK162" i="3"/>
  <c r="J149" i="3"/>
  <c r="BK302" i="3"/>
  <c r="BK247" i="3"/>
  <c r="J221" i="3"/>
  <c r="BK174" i="3"/>
  <c r="BK88" i="3"/>
  <c r="J272" i="3"/>
  <c r="J184" i="3"/>
  <c r="J102" i="3"/>
  <c r="BK288" i="4"/>
  <c r="J260" i="4"/>
  <c r="J234" i="4"/>
  <c r="BK212" i="4"/>
  <c r="J178" i="4"/>
  <c r="J295" i="4"/>
  <c r="BK280" i="4"/>
  <c r="BK239" i="4"/>
  <c r="J221" i="4"/>
  <c r="BK192" i="4"/>
  <c r="J149" i="4"/>
  <c r="BK127" i="4"/>
  <c r="BK295" i="4"/>
  <c r="BK265" i="4"/>
  <c r="BK224" i="4"/>
  <c r="J182" i="4"/>
  <c r="J116" i="4"/>
  <c r="J98" i="4"/>
  <c r="J207" i="4"/>
  <c r="BK149" i="4"/>
  <c r="BK111" i="4"/>
  <c r="BK117" i="5"/>
  <c r="BK105" i="5"/>
  <c r="J129" i="5"/>
  <c r="J105" i="5"/>
  <c r="BK527" i="6"/>
  <c r="J494" i="6"/>
  <c r="J463" i="6"/>
  <c r="BK423" i="6"/>
  <c r="J354" i="6"/>
  <c r="BK314" i="6"/>
  <c r="J290" i="6"/>
  <c r="J234" i="6"/>
  <c r="J176" i="6"/>
  <c r="BK129" i="6"/>
  <c r="J548" i="6"/>
  <c r="J536" i="6"/>
  <c r="J514" i="6"/>
  <c r="BK489" i="6"/>
  <c r="J468" i="6"/>
  <c r="BK435" i="6"/>
  <c r="BK418" i="6"/>
  <c r="BK383" i="6"/>
  <c r="BK359" i="6"/>
  <c r="J319" i="6"/>
  <c r="J277" i="6"/>
  <c r="J247" i="6"/>
  <c r="J217" i="6"/>
  <c r="J201" i="6"/>
  <c r="J156" i="6"/>
  <c r="BK143" i="6"/>
  <c r="J114" i="6"/>
  <c r="BK107" i="6"/>
  <c r="BK543" i="6"/>
  <c r="BK534" i="6"/>
  <c r="BK486" i="6"/>
  <c r="BK446" i="6"/>
  <c r="BK387" i="6"/>
  <c r="BK354" i="6"/>
  <c r="BK300" i="6"/>
  <c r="BK267" i="6"/>
  <c r="BK231" i="6"/>
  <c r="BK207" i="6"/>
  <c r="BK185" i="6"/>
  <c r="J125" i="6"/>
  <c r="J529" i="6"/>
  <c r="BK510" i="6"/>
  <c r="J477" i="6"/>
  <c r="BK456" i="6"/>
  <c r="J435" i="6"/>
  <c r="BK410" i="6"/>
  <c r="BK370" i="6"/>
  <c r="BK325" i="6"/>
  <c r="BK290" i="6"/>
  <c r="BK255" i="6"/>
  <c r="BK245" i="6"/>
  <c r="BK217" i="6"/>
  <c r="J172" i="6"/>
  <c r="J129" i="6"/>
  <c r="J277" i="7"/>
  <c r="J258" i="7"/>
  <c r="BK209" i="7"/>
  <c r="J173" i="7"/>
  <c r="BK285" i="7"/>
  <c r="J245" i="7"/>
  <c r="J222" i="7"/>
  <c r="BK206" i="7"/>
  <c r="J239" i="7"/>
  <c r="BK190" i="7"/>
  <c r="BK129" i="7"/>
  <c r="BK255" i="7"/>
  <c r="J217" i="7"/>
  <c r="J206" i="7"/>
  <c r="BK163" i="7"/>
  <c r="J138" i="7"/>
  <c r="BK119" i="7"/>
  <c r="J225" i="8"/>
  <c r="J205" i="8"/>
  <c r="BK140" i="8"/>
  <c r="J101" i="8"/>
  <c r="J231" i="8"/>
  <c r="J193" i="8"/>
  <c r="J169" i="8"/>
  <c r="J243" i="8"/>
  <c r="J217" i="8"/>
  <c r="BK169" i="8"/>
  <c r="BK109" i="8"/>
  <c r="BK227" i="8"/>
  <c r="BK193" i="8"/>
  <c r="BK150" i="8"/>
  <c r="BK129" i="8"/>
  <c r="J439" i="9"/>
  <c r="J413" i="9"/>
  <c r="J405" i="9"/>
  <c r="BK379" i="9"/>
  <c r="J332" i="9"/>
  <c r="J270" i="9"/>
  <c r="BK178" i="9"/>
  <c r="BK153" i="9"/>
  <c r="BK121" i="9"/>
  <c r="J451" i="9"/>
  <c r="J421" i="9"/>
  <c r="J411" i="9"/>
  <c r="BK392" i="9"/>
  <c r="BK349" i="9"/>
  <c r="BK241" i="9"/>
  <c r="J160" i="9"/>
  <c r="BK108" i="9"/>
  <c r="J456" i="9"/>
  <c r="BK429" i="9"/>
  <c r="BK405" i="9"/>
  <c r="J379" i="9"/>
  <c r="J349" i="9"/>
  <c r="J307" i="9"/>
  <c r="J229" i="9"/>
  <c r="BK192" i="9"/>
  <c r="J169" i="9"/>
  <c r="BK102" i="9"/>
  <c r="BK426" i="9"/>
  <c r="BK413" i="9"/>
  <c r="BK373" i="9"/>
  <c r="J320" i="9"/>
  <c r="J241" i="9"/>
  <c r="BK146" i="9"/>
  <c r="J411" i="10"/>
  <c r="J369" i="10"/>
  <c r="J322" i="10"/>
  <c r="BK301" i="10"/>
  <c r="BK287" i="10"/>
  <c r="J261" i="10"/>
  <c r="J178" i="10"/>
  <c r="BK162" i="10"/>
  <c r="BK117" i="10"/>
  <c r="BK411" i="10"/>
  <c r="BK390" i="10"/>
  <c r="BK366" i="10"/>
  <c r="BK336" i="10"/>
  <c r="BK319" i="10"/>
  <c r="BK295" i="10"/>
  <c r="J249" i="10"/>
  <c r="J196" i="10"/>
  <c r="J143" i="10"/>
  <c r="BK112" i="10"/>
  <c r="BK421" i="10"/>
  <c r="BK393" i="10"/>
  <c r="J375" i="10"/>
  <c r="J348" i="10"/>
  <c r="J329" i="10"/>
  <c r="BK312" i="10"/>
  <c r="BK229" i="10"/>
  <c r="BK178" i="10"/>
  <c r="J157" i="10"/>
  <c r="J132" i="10"/>
  <c r="J400" i="10"/>
  <c r="J372" i="10"/>
  <c r="BK317" i="10"/>
  <c r="J306" i="10"/>
  <c r="J295" i="10"/>
  <c r="BK257" i="10"/>
  <c r="BK208" i="10"/>
  <c r="BK157" i="10"/>
  <c r="J128" i="10"/>
  <c r="BK112" i="11"/>
  <c r="BK106" i="11"/>
  <c r="J234" i="12"/>
  <c r="BK223" i="12"/>
  <c r="BK207" i="12"/>
  <c r="BK193" i="12"/>
  <c r="BK179" i="12"/>
  <c r="BK161" i="12"/>
  <c r="J138" i="12"/>
  <c r="J130" i="12"/>
  <c r="J107" i="12"/>
  <c r="BK211" i="12"/>
  <c r="J197" i="12"/>
  <c r="BK176" i="12"/>
  <c r="J151" i="12"/>
  <c r="J132" i="12"/>
  <c r="BK113" i="12"/>
  <c r="BK201" i="12"/>
  <c r="J178" i="12"/>
  <c r="J169" i="12"/>
  <c r="BK151" i="12"/>
  <c r="BK130" i="12"/>
  <c r="BK111" i="12"/>
  <c r="J217" i="12"/>
  <c r="BK209" i="12"/>
  <c r="BK191" i="12"/>
  <c r="J176" i="12"/>
  <c r="BK166" i="12"/>
  <c r="BK153" i="12"/>
  <c r="BK136" i="12"/>
  <c r="J113" i="12"/>
  <c r="BK96" i="13"/>
  <c r="F39" i="13"/>
  <c r="BB71" i="1"/>
  <c r="BK162" i="14"/>
  <c r="BK158" i="14"/>
  <c r="J154" i="14"/>
  <c r="BK151" i="14"/>
  <c r="J149" i="14"/>
  <c r="J145" i="14"/>
  <c r="J143" i="14"/>
  <c r="BK138" i="14"/>
  <c r="BK130" i="14"/>
  <c r="J124" i="14"/>
  <c r="BK111" i="14"/>
  <c r="BK104" i="14"/>
  <c r="J160" i="14"/>
  <c r="J128" i="14"/>
  <c r="BK124" i="14"/>
  <c r="BK117" i="14"/>
  <c r="J111" i="14"/>
  <c r="J104" i="14"/>
  <c r="BK149" i="14"/>
  <c r="BK145" i="14"/>
  <c r="J140" i="14"/>
  <c r="BK135" i="14"/>
  <c r="BK131" i="14"/>
  <c r="BK128" i="14"/>
  <c r="BK120" i="14"/>
  <c r="BK107" i="14"/>
  <c r="F39" i="15"/>
  <c r="BB73" i="1"/>
  <c r="BK96" i="16"/>
  <c r="F39" i="16"/>
  <c r="BB74" i="1"/>
  <c r="J316" i="17"/>
  <c r="BK293" i="17"/>
  <c r="BK265" i="17"/>
  <c r="J250" i="17"/>
  <c r="BK201" i="17"/>
  <c r="J145" i="17"/>
  <c r="BK104" i="17"/>
  <c r="J296" i="17"/>
  <c r="J284" i="17"/>
  <c r="J265" i="17"/>
  <c r="BK213" i="17"/>
  <c r="BK145" i="17"/>
  <c r="BK258" i="17"/>
  <c r="J235" i="17"/>
  <c r="J181" i="17"/>
  <c r="J108" i="17"/>
  <c r="BK316" i="17"/>
  <c r="J293" i="17"/>
  <c r="BK282" i="17"/>
  <c r="J273" i="17"/>
  <c r="BK252" i="17"/>
  <c r="BK189" i="17"/>
  <c r="BK161" i="17"/>
  <c r="BK108" i="17"/>
  <c r="BK118" i="18"/>
  <c r="J116" i="18"/>
  <c r="J104" i="18"/>
  <c r="BK95" i="18"/>
  <c r="J151" i="19"/>
  <c r="BK118" i="19"/>
  <c r="BK95" i="19"/>
  <c r="J164" i="19"/>
  <c r="BK159" i="19"/>
  <c r="J118" i="19"/>
  <c r="J109" i="19"/>
  <c r="J371" i="20"/>
  <c r="BK343" i="20"/>
  <c r="J319" i="20"/>
  <c r="BK283" i="20"/>
  <c r="J249" i="20"/>
  <c r="BK229" i="20"/>
  <c r="BK204" i="20"/>
  <c r="J166" i="20"/>
  <c r="J130" i="20"/>
  <c r="BK109" i="20"/>
  <c r="J343" i="20"/>
  <c r="J313" i="20"/>
  <c r="J265" i="20"/>
  <c r="J223" i="20"/>
  <c r="BK187" i="20"/>
  <c r="J134" i="20"/>
  <c r="J109" i="20"/>
  <c r="J346" i="20"/>
  <c r="BK313" i="20"/>
  <c r="J218" i="20"/>
  <c r="BK181" i="20"/>
  <c r="BK134" i="20"/>
  <c r="BK336" i="20"/>
  <c r="BK267" i="20"/>
  <c r="BK223" i="20"/>
  <c r="BK166" i="20"/>
  <c r="BK102" i="20"/>
  <c r="BK206" i="21"/>
  <c r="J181" i="21"/>
  <c r="BK134" i="21"/>
  <c r="BK107" i="21"/>
  <c r="J196" i="21"/>
  <c r="BK178" i="21"/>
  <c r="BK131" i="21"/>
  <c r="J99" i="21"/>
  <c r="J218" i="21"/>
  <c r="BK190" i="21"/>
  <c r="J169" i="21"/>
  <c r="BK142" i="21"/>
  <c r="BK127" i="21"/>
  <c r="J107" i="21"/>
  <c r="BK95" i="21"/>
  <c r="J214" i="21"/>
  <c r="BK196" i="21"/>
  <c r="J172" i="21"/>
  <c r="BK147" i="21"/>
  <c r="J115" i="21"/>
  <c r="J405" i="22"/>
  <c r="BK381" i="22"/>
  <c r="BK340" i="22"/>
  <c r="J298" i="22"/>
  <c r="J272" i="22"/>
  <c r="J249" i="22"/>
  <c r="J197" i="22"/>
  <c r="J172" i="22"/>
  <c r="J117" i="22"/>
  <c r="BK428" i="22"/>
  <c r="J381" i="22"/>
  <c r="BK335" i="22"/>
  <c r="BK305" i="22"/>
  <c r="J282" i="22"/>
  <c r="BK263" i="22"/>
  <c r="BK217" i="22"/>
  <c r="BK162" i="22"/>
  <c r="J137" i="22"/>
  <c r="BK102" i="22"/>
  <c r="J390" i="22"/>
  <c r="BK362" i="22"/>
  <c r="J330" i="22"/>
  <c r="BK246" i="22"/>
  <c r="J230" i="22"/>
  <c r="BK197" i="22"/>
  <c r="BK182" i="22"/>
  <c r="BK157" i="22"/>
  <c r="J122" i="22"/>
  <c r="J401" i="22"/>
  <c r="J368" i="22"/>
  <c r="BK320" i="22"/>
  <c r="BK277" i="22"/>
  <c r="J246" i="22"/>
  <c r="BK226" i="22"/>
  <c r="BK192" i="22"/>
  <c r="J147" i="22"/>
  <c r="BK97" i="22"/>
  <c r="BK110" i="24"/>
  <c r="J94" i="24"/>
  <c r="J98" i="24"/>
  <c r="BK96" i="25"/>
  <c r="J96" i="25"/>
  <c r="BK91" i="25"/>
  <c r="J232" i="26"/>
  <c r="J191" i="26"/>
  <c r="BK158" i="26"/>
  <c r="BK125" i="26"/>
  <c r="J102" i="26"/>
  <c r="BK250" i="26"/>
  <c r="BK223" i="26"/>
  <c r="BK183" i="26"/>
  <c r="BK153" i="26"/>
  <c r="BK232" i="26"/>
  <c r="BK206" i="26"/>
  <c r="BK180" i="26"/>
  <c r="J129" i="26"/>
  <c r="BK102" i="26"/>
  <c r="J214" i="26"/>
  <c r="J177" i="26"/>
  <c r="J125" i="26"/>
  <c r="J112" i="26"/>
  <c r="BK127" i="27"/>
  <c r="BK157" i="27"/>
  <c r="J119" i="27"/>
  <c r="J107" i="27"/>
  <c r="J148" i="27"/>
  <c r="BK119" i="27"/>
  <c r="BK148" i="27"/>
  <c r="J100" i="27"/>
  <c r="J321" i="2"/>
  <c r="J317" i="2"/>
  <c r="BK306" i="2"/>
  <c r="BK290" i="2"/>
  <c r="BK254" i="2"/>
  <c r="J253" i="2"/>
  <c r="J250" i="2"/>
  <c r="BK244" i="2"/>
  <c r="J240" i="2"/>
  <c r="BK237" i="2"/>
  <c r="J237" i="2"/>
  <c r="BK233" i="2"/>
  <c r="J233" i="2"/>
  <c r="BK227" i="2"/>
  <c r="J227" i="2"/>
  <c r="BK221" i="2"/>
  <c r="J215" i="2"/>
  <c r="BK212" i="2"/>
  <c r="J205" i="2"/>
  <c r="BK188" i="2"/>
  <c r="J176" i="2"/>
  <c r="BK153" i="2"/>
  <c r="J131" i="2"/>
  <c r="BK109" i="2"/>
  <c r="J100" i="2"/>
  <c r="AS84" i="1"/>
  <c r="BK205" i="2"/>
  <c r="BK192" i="2"/>
  <c r="BK176" i="2"/>
  <c r="J153" i="2"/>
  <c r="J147" i="2"/>
  <c r="BK117" i="2"/>
  <c r="BK100" i="2"/>
  <c r="BK96" i="2"/>
  <c r="BK88" i="2"/>
  <c r="BK323" i="2"/>
  <c r="J280" i="2"/>
  <c r="J274" i="2"/>
  <c r="J268" i="2"/>
  <c r="J263" i="2"/>
  <c r="BK297" i="3"/>
  <c r="BK272" i="3"/>
  <c r="BK257" i="3"/>
  <c r="J205" i="3"/>
  <c r="BK155" i="3"/>
  <c r="J92" i="3"/>
  <c r="BK287" i="3"/>
  <c r="J257" i="3"/>
  <c r="J225" i="3"/>
  <c r="J174" i="3"/>
  <c r="J315" i="3"/>
  <c r="J292" i="3"/>
  <c r="J231" i="3"/>
  <c r="BK184" i="3"/>
  <c r="BK102" i="3"/>
  <c r="J307" i="3"/>
  <c r="J209" i="3"/>
  <c r="BK136" i="3"/>
  <c r="BK92" i="3"/>
  <c r="J276" i="4"/>
  <c r="J256" i="4"/>
  <c r="J239" i="4"/>
  <c r="BK200" i="4"/>
  <c r="BK160" i="4"/>
  <c r="J293" i="4"/>
  <c r="BK276" i="4"/>
  <c r="BK234" i="4"/>
  <c r="J203" i="4"/>
  <c r="BK178" i="4"/>
  <c r="BK116" i="4"/>
  <c r="J280" i="4"/>
  <c r="BK256" i="4"/>
  <c r="J216" i="4"/>
  <c r="J127" i="4"/>
  <c r="BK103" i="4"/>
  <c r="J212" i="4"/>
  <c r="J192" i="4"/>
  <c r="BK135" i="4"/>
  <c r="BK94" i="4"/>
  <c r="BK119" i="5"/>
  <c r="BK109" i="5"/>
  <c r="J90" i="5"/>
  <c r="J117" i="5"/>
  <c r="BK100" i="5"/>
  <c r="BK516" i="6"/>
  <c r="BK500" i="6"/>
  <c r="BK472" i="6"/>
  <c r="J428" i="6"/>
  <c r="J359" i="6"/>
  <c r="BK319" i="6"/>
  <c r="J245" i="6"/>
  <c r="J213" i="6"/>
  <c r="J194" i="6"/>
  <c r="BK156" i="6"/>
  <c r="J107" i="6"/>
  <c r="J543" i="6"/>
  <c r="J527" i="6"/>
  <c r="J498" i="6"/>
  <c r="BK477" i="6"/>
  <c r="J459" i="6"/>
  <c r="BK432" i="6"/>
  <c r="J410" i="6"/>
  <c r="BK393" i="6"/>
  <c r="BK364" i="6"/>
  <c r="J330" i="6"/>
  <c r="BK286" i="6"/>
  <c r="J272" i="6"/>
  <c r="J251" i="6"/>
  <c r="BK222" i="6"/>
  <c r="J185" i="6"/>
  <c r="J148" i="6"/>
  <c r="BK134" i="6"/>
  <c r="J118" i="6"/>
  <c r="J100" i="6"/>
  <c r="J500" i="6"/>
  <c r="BK487" i="6"/>
  <c r="J454" i="6"/>
  <c r="BK439" i="6"/>
  <c r="J383" i="6"/>
  <c r="BK346" i="6"/>
  <c r="J325" i="6"/>
  <c r="BK283" i="6"/>
  <c r="BK263" i="6"/>
  <c r="BK213" i="6"/>
  <c r="J189" i="6"/>
  <c r="J143" i="6"/>
  <c r="BK548" i="6"/>
  <c r="BK521" i="6"/>
  <c r="J504" i="6"/>
  <c r="BK459" i="6"/>
  <c r="J440" i="6"/>
  <c r="BK414" i="6"/>
  <c r="J387" i="6"/>
  <c r="J338" i="6"/>
  <c r="J305" i="6"/>
  <c r="BK259" i="6"/>
  <c r="BK247" i="6"/>
  <c r="BK234" i="6"/>
  <c r="BK189" i="6"/>
  <c r="J134" i="6"/>
  <c r="BK114" i="6"/>
  <c r="J268" i="7"/>
  <c r="BK222" i="7"/>
  <c r="BK179" i="7"/>
  <c r="BK138" i="7"/>
  <c r="J285" i="7"/>
  <c r="J262" i="7"/>
  <c r="BK239" i="7"/>
  <c r="BK217" i="7"/>
  <c r="J202" i="7"/>
  <c r="BK208" i="7"/>
  <c r="BK153" i="7"/>
  <c r="BK124" i="7"/>
  <c r="BK251" i="7"/>
  <c r="J209" i="7"/>
  <c r="BK185" i="7"/>
  <c r="BK150" i="7"/>
  <c r="J133" i="7"/>
  <c r="J212" i="8"/>
  <c r="BK146" i="8"/>
  <c r="BK105" i="8"/>
  <c r="BK234" i="8"/>
  <c r="BK212" i="8"/>
  <c r="BK180" i="8"/>
  <c r="J134" i="8"/>
  <c r="BK238" i="8"/>
  <c r="BK205" i="8"/>
  <c r="J150" i="8"/>
  <c r="J245" i="8"/>
  <c r="BK209" i="8"/>
  <c r="J180" i="8"/>
  <c r="J146" i="8"/>
  <c r="BK113" i="8"/>
  <c r="BK456" i="9"/>
  <c r="J420" i="9"/>
  <c r="BK412" i="9"/>
  <c r="J397" i="9"/>
  <c r="BK367" i="9"/>
  <c r="BK299" i="9"/>
  <c r="BK245" i="9"/>
  <c r="J173" i="9"/>
  <c r="J150" i="9"/>
  <c r="J461" i="9"/>
  <c r="J418" i="9"/>
  <c r="J396" i="9"/>
  <c r="J367" i="9"/>
  <c r="J294" i="9"/>
  <c r="BK169" i="9"/>
  <c r="J141" i="9"/>
  <c r="BK461" i="9"/>
  <c r="BK439" i="9"/>
  <c r="BK420" i="9"/>
  <c r="BK397" i="9"/>
  <c r="BK361" i="9"/>
  <c r="BK320" i="9"/>
  <c r="J288" i="9"/>
  <c r="BK199" i="9"/>
  <c r="J178" i="9"/>
  <c r="J108" i="9"/>
  <c r="J414" i="9"/>
  <c r="BK404" i="9"/>
  <c r="J361" i="9"/>
  <c r="J314" i="9"/>
  <c r="J299" i="9"/>
  <c r="J184" i="9"/>
  <c r="BK412" i="10"/>
  <c r="BK375" i="10"/>
  <c r="BK353" i="10"/>
  <c r="BK306" i="10"/>
  <c r="BK293" i="10"/>
  <c r="J280" i="10"/>
  <c r="J213" i="10"/>
  <c r="BK174" i="10"/>
  <c r="BK137" i="10"/>
  <c r="BK103" i="10"/>
  <c r="J406" i="10"/>
  <c r="J380" i="10"/>
  <c r="J364" i="10"/>
  <c r="BK330" i="10"/>
  <c r="BK308" i="10"/>
  <c r="BK280" i="10"/>
  <c r="J257" i="10"/>
  <c r="J202" i="10"/>
  <c r="J130" i="10"/>
  <c r="J426" i="10"/>
  <c r="BK376" i="10"/>
  <c r="BK358" i="10"/>
  <c r="J339" i="10"/>
  <c r="J319" i="10"/>
  <c r="BK249" i="10"/>
  <c r="J208" i="10"/>
  <c r="J137" i="10"/>
  <c r="J412" i="10"/>
  <c r="J381" i="10"/>
  <c r="BK327" i="10"/>
  <c r="J308" i="10"/>
  <c r="J297" i="10"/>
  <c r="J267" i="10"/>
  <c r="BK213" i="10"/>
  <c r="J200" i="10"/>
  <c r="BK143" i="10"/>
  <c r="J117" i="10"/>
  <c r="J112" i="11"/>
  <c r="J101" i="11"/>
  <c r="BK233" i="12"/>
  <c r="J221" i="12"/>
  <c r="BK215" i="12"/>
  <c r="BK195" i="12"/>
  <c r="J187" i="12"/>
  <c r="BK168" i="12"/>
  <c r="J136" i="12"/>
  <c r="BK115" i="12"/>
  <c r="J230" i="12"/>
  <c r="J205" i="12"/>
  <c r="J201" i="12"/>
  <c r="BK178" i="12"/>
  <c r="BK156" i="12"/>
  <c r="BK117" i="12"/>
  <c r="BK226" i="12"/>
  <c r="J203" i="12"/>
  <c r="J190" i="12"/>
  <c r="J170" i="12"/>
  <c r="J158" i="12"/>
  <c r="J143" i="12"/>
  <c r="J121" i="12"/>
  <c r="J233" i="12"/>
  <c r="J219" i="12"/>
  <c r="J211" i="12"/>
  <c r="J195" i="12"/>
  <c r="J179" i="12"/>
  <c r="BK163" i="12"/>
  <c r="J144" i="12"/>
  <c r="BK134" i="12"/>
  <c r="J96" i="13"/>
  <c r="F40" i="13"/>
  <c r="BC71" i="1" s="1"/>
  <c r="BK161" i="14"/>
  <c r="J159" i="14"/>
  <c r="J158" i="14"/>
  <c r="J155" i="14"/>
  <c r="J153" i="14"/>
  <c r="J150" i="14"/>
  <c r="BK146" i="14"/>
  <c r="J142" i="14"/>
  <c r="BK136" i="14"/>
  <c r="BK121" i="14"/>
  <c r="J120" i="14"/>
  <c r="BK119" i="14"/>
  <c r="BK118" i="14"/>
  <c r="J116" i="14"/>
  <c r="BK114" i="14"/>
  <c r="J112" i="14"/>
  <c r="J105" i="14"/>
  <c r="J156" i="14"/>
  <c r="J127" i="14"/>
  <c r="J118" i="14"/>
  <c r="BK115" i="14"/>
  <c r="BK108" i="14"/>
  <c r="J106" i="14"/>
  <c r="J164" i="14"/>
  <c r="J146" i="14"/>
  <c r="BK141" i="14"/>
  <c r="J137" i="14"/>
  <c r="J132" i="14"/>
  <c r="BK125" i="14"/>
  <c r="J117" i="14"/>
  <c r="J96" i="15"/>
  <c r="F38" i="15"/>
  <c r="BA73" i="1"/>
  <c r="J38" i="16"/>
  <c r="AW74" i="1" s="1"/>
  <c r="BK309" i="17"/>
  <c r="J277" i="17"/>
  <c r="BK259" i="17"/>
  <c r="J213" i="17"/>
  <c r="BK151" i="17"/>
  <c r="BK131" i="17"/>
  <c r="BK301" i="17"/>
  <c r="J276" i="17"/>
  <c r="BK254" i="17"/>
  <c r="J189" i="17"/>
  <c r="J131" i="17"/>
  <c r="J259" i="17"/>
  <c r="BK225" i="17"/>
  <c r="BK135" i="17"/>
  <c r="J100" i="17"/>
  <c r="BK307" i="17"/>
  <c r="J290" i="17"/>
  <c r="BK277" i="17"/>
  <c r="BK264" i="17"/>
  <c r="J196" i="17"/>
  <c r="J177" i="17"/>
  <c r="J135" i="17"/>
  <c r="BK91" i="18"/>
  <c r="J118" i="18"/>
  <c r="BK109" i="18"/>
  <c r="BK100" i="18"/>
  <c r="J91" i="18"/>
  <c r="J146" i="19"/>
  <c r="BK109" i="19"/>
  <c r="J166" i="19"/>
  <c r="J161" i="19"/>
  <c r="BK146" i="19"/>
  <c r="BK104" i="19"/>
  <c r="J95" i="19"/>
  <c r="BK357" i="20"/>
  <c r="BK324" i="20"/>
  <c r="J296" i="20"/>
  <c r="BK265" i="20"/>
  <c r="J242" i="20"/>
  <c r="J212" i="20"/>
  <c r="J198" i="20"/>
  <c r="BK164" i="20"/>
  <c r="BK116" i="20"/>
  <c r="BK346" i="20"/>
  <c r="BK296" i="20"/>
  <c r="J251" i="20"/>
  <c r="BK218" i="20"/>
  <c r="J181" i="20"/>
  <c r="BK130" i="20"/>
  <c r="J116" i="20"/>
  <c r="J353" i="20"/>
  <c r="BK305" i="20"/>
  <c r="BK242" i="20"/>
  <c r="J208" i="20"/>
  <c r="J149" i="20"/>
  <c r="BK371" i="20"/>
  <c r="BK333" i="20"/>
  <c r="BK241" i="20"/>
  <c r="J187" i="20"/>
  <c r="J140" i="20"/>
  <c r="BK94" i="20"/>
  <c r="BK214" i="21"/>
  <c r="J199" i="21"/>
  <c r="J147" i="21"/>
  <c r="BK123" i="21"/>
  <c r="BK90" i="21"/>
  <c r="BK199" i="21"/>
  <c r="BK181" i="21"/>
  <c r="BK163" i="21"/>
  <c r="J103" i="21"/>
  <c r="J222" i="21"/>
  <c r="J206" i="21"/>
  <c r="J184" i="21"/>
  <c r="J163" i="21"/>
  <c r="BK140" i="21"/>
  <c r="J123" i="21"/>
  <c r="BK103" i="21"/>
  <c r="BK218" i="21"/>
  <c r="BK193" i="21"/>
  <c r="J140" i="21"/>
  <c r="J90" i="21"/>
  <c r="BK401" i="22"/>
  <c r="BK350" i="22"/>
  <c r="BK330" i="22"/>
  <c r="J287" i="22"/>
  <c r="BK267" i="22"/>
  <c r="J254" i="22"/>
  <c r="BK202" i="22"/>
  <c r="BK132" i="22"/>
  <c r="J107" i="22"/>
  <c r="J428" i="22"/>
  <c r="BK386" i="22"/>
  <c r="BK368" i="22"/>
  <c r="BK325" i="22"/>
  <c r="BK298" i="22"/>
  <c r="BK249" i="22"/>
  <c r="BK187" i="22"/>
  <c r="BK152" i="22"/>
  <c r="J127" i="22"/>
  <c r="J93" i="22"/>
  <c r="J386" i="22"/>
  <c r="J354" i="22"/>
  <c r="J315" i="22"/>
  <c r="J241" i="22"/>
  <c r="J212" i="22"/>
  <c r="J187" i="22"/>
  <c r="J152" i="22"/>
  <c r="BK93" i="22"/>
  <c r="J410" i="22"/>
  <c r="J362" i="22"/>
  <c r="BK345" i="22"/>
  <c r="J305" i="22"/>
  <c r="BK282" i="22"/>
  <c r="BK241" i="22"/>
  <c r="BK222" i="22"/>
  <c r="BK167" i="22"/>
  <c r="BK137" i="22"/>
  <c r="BK107" i="22"/>
  <c r="J107" i="24"/>
  <c r="BK107" i="24"/>
  <c r="J114" i="24"/>
  <c r="BK94" i="24"/>
  <c r="BK107" i="25"/>
  <c r="J100" i="25"/>
  <c r="BK100" i="25"/>
  <c r="J242" i="26"/>
  <c r="J180" i="26"/>
  <c r="J153" i="26"/>
  <c r="BK137" i="26"/>
  <c r="J115" i="26"/>
  <c r="BK94" i="26"/>
  <c r="BK242" i="26"/>
  <c r="BK202" i="26"/>
  <c r="BK166" i="26"/>
  <c r="BK142" i="26"/>
  <c r="J250" i="26"/>
  <c r="BK209" i="26"/>
  <c r="BK191" i="26"/>
  <c r="J134" i="26"/>
  <c r="BK109" i="26"/>
  <c r="J209" i="26"/>
  <c r="J187" i="26"/>
  <c r="J166" i="26"/>
  <c r="BK134" i="26"/>
  <c r="J122" i="26"/>
  <c r="BK106" i="26"/>
  <c r="J153" i="27"/>
  <c r="BK129" i="27"/>
  <c r="BK111" i="27"/>
  <c r="BK143" i="27"/>
  <c r="BK117" i="27"/>
  <c r="BK96" i="27"/>
  <c r="J137" i="27"/>
  <c r="J129" i="27"/>
  <c r="BK100" i="27"/>
  <c r="BK153" i="27"/>
  <c r="J123" i="27"/>
  <c r="BK321" i="2"/>
  <c r="BK317" i="2"/>
  <c r="J312" i="2"/>
  <c r="BK299" i="2"/>
  <c r="J285" i="2"/>
  <c r="J254" i="2"/>
  <c r="BK247" i="2"/>
  <c r="J244" i="2"/>
  <c r="J221" i="2"/>
  <c r="J196" i="2"/>
  <c r="BK180" i="2"/>
  <c r="J168" i="2"/>
  <c r="BK147" i="2"/>
  <c r="J113" i="2"/>
  <c r="BK104" i="2"/>
  <c r="AS70" i="1"/>
  <c r="J293" i="2"/>
  <c r="J188" i="2"/>
  <c r="BK172" i="2"/>
  <c r="BK131" i="2"/>
  <c r="J109" i="2"/>
  <c r="J92" i="2"/>
  <c r="BK92" i="2"/>
  <c r="AS75" i="1"/>
  <c r="J279" i="2"/>
  <c r="J270" i="2"/>
  <c r="BK264" i="2"/>
  <c r="J261" i="2"/>
  <c r="BK256" i="2"/>
  <c r="BK277" i="3"/>
  <c r="BK221" i="3"/>
  <c r="J180" i="3"/>
  <c r="J136" i="3"/>
  <c r="BK307" i="3"/>
  <c r="J282" i="3"/>
  <c r="J247" i="3"/>
  <c r="BK217" i="3"/>
  <c r="BK201" i="3"/>
  <c r="J155" i="3"/>
  <c r="J313" i="3"/>
  <c r="J287" i="3"/>
  <c r="BK240" i="3"/>
  <c r="J217" i="3"/>
  <c r="J169" i="3"/>
  <c r="BK313" i="3"/>
  <c r="BK225" i="3"/>
  <c r="BK169" i="3"/>
  <c r="J96" i="3"/>
  <c r="BK284" i="4"/>
  <c r="BK252" i="4"/>
  <c r="J230" i="4"/>
  <c r="BK207" i="4"/>
  <c r="J172" i="4"/>
  <c r="BK98" i="4"/>
  <c r="BK260" i="4"/>
  <c r="J224" i="4"/>
  <c r="J200" i="4"/>
  <c r="BK164" i="4"/>
  <c r="J135" i="4"/>
  <c r="J94" i="4"/>
  <c r="BK270" i="4"/>
  <c r="BK246" i="4"/>
  <c r="BK172" i="4"/>
  <c r="J107" i="4"/>
  <c r="BK221" i="4"/>
  <c r="J164" i="4"/>
  <c r="BK140" i="4"/>
  <c r="J103" i="4"/>
  <c r="BK129" i="5"/>
  <c r="BK114" i="5"/>
  <c r="J100" i="5"/>
  <c r="J119" i="5"/>
  <c r="BK90" i="5"/>
  <c r="J510" i="6"/>
  <c r="J481" i="6"/>
  <c r="BK443" i="6"/>
  <c r="J373" i="6"/>
  <c r="BK338" i="6"/>
  <c r="BK308" i="6"/>
  <c r="J259" i="6"/>
  <c r="J231" i="6"/>
  <c r="BK180" i="6"/>
  <c r="BK152" i="6"/>
  <c r="BK112" i="6"/>
  <c r="J534" i="6"/>
  <c r="J521" i="6"/>
  <c r="BK494" i="6"/>
  <c r="J472" i="6"/>
  <c r="BK440" i="6"/>
  <c r="BK428" i="6"/>
  <c r="BK405" i="6"/>
  <c r="BK379" i="6"/>
  <c r="BK349" i="6"/>
  <c r="J314" i="6"/>
  <c r="J283" i="6"/>
  <c r="BK253" i="6"/>
  <c r="J237" i="6"/>
  <c r="J207" i="6"/>
  <c r="J169" i="6"/>
  <c r="BK125" i="6"/>
  <c r="J112" i="6"/>
  <c r="J546" i="6"/>
  <c r="BK504" i="6"/>
  <c r="BK481" i="6"/>
  <c r="BK448" i="6"/>
  <c r="J414" i="6"/>
  <c r="J370" i="6"/>
  <c r="BK343" i="6"/>
  <c r="BK305" i="6"/>
  <c r="BK272" i="6"/>
  <c r="J255" i="6"/>
  <c r="J227" i="6"/>
  <c r="J180" i="6"/>
  <c r="BK104" i="6"/>
  <c r="J516" i="6"/>
  <c r="J489" i="6"/>
  <c r="BK463" i="6"/>
  <c r="J446" i="6"/>
  <c r="J432" i="6"/>
  <c r="BK400" i="6"/>
  <c r="J349" i="6"/>
  <c r="BK334" i="6"/>
  <c r="J295" i="6"/>
  <c r="BK277" i="6"/>
  <c r="J253" i="6"/>
  <c r="BK241" i="6"/>
  <c r="BK201" i="6"/>
  <c r="J138" i="6"/>
  <c r="BK118" i="6"/>
  <c r="BK270" i="7"/>
  <c r="J228" i="7"/>
  <c r="BK197" i="7"/>
  <c r="J163" i="7"/>
  <c r="BK211" i="7"/>
  <c r="BK228" i="7"/>
  <c r="J197" i="7"/>
  <c r="J150" i="7"/>
  <c r="J270" i="7"/>
  <c r="J211" i="7"/>
  <c r="J168" i="7"/>
  <c r="BK142" i="7"/>
  <c r="J112" i="7"/>
  <c r="BK231" i="8"/>
  <c r="BK185" i="8"/>
  <c r="J113" i="8"/>
  <c r="J238" i="8"/>
  <c r="BK222" i="8"/>
  <c r="J209" i="8"/>
  <c r="J175" i="8"/>
  <c r="J109" i="8"/>
  <c r="BK225" i="8"/>
  <c r="BK175" i="8"/>
  <c r="J129" i="8"/>
  <c r="BK243" i="8"/>
  <c r="BK201" i="8"/>
  <c r="J158" i="8"/>
  <c r="BK134" i="8"/>
  <c r="BK467" i="9"/>
  <c r="J426" i="9"/>
  <c r="J416" i="9"/>
  <c r="J404" i="9"/>
  <c r="BK343" i="9"/>
  <c r="BK288" i="9"/>
  <c r="BK229" i="9"/>
  <c r="BK160" i="9"/>
  <c r="J102" i="9"/>
  <c r="BK444" i="9"/>
  <c r="J415" i="9"/>
  <c r="BK409" i="9"/>
  <c r="BK386" i="9"/>
  <c r="BK332" i="9"/>
  <c r="J235" i="9"/>
  <c r="J153" i="9"/>
  <c r="J469" i="9"/>
  <c r="J444" i="9"/>
  <c r="BK421" i="9"/>
  <c r="BK416" i="9"/>
  <c r="BK396" i="9"/>
  <c r="BK355" i="9"/>
  <c r="BK314" i="9"/>
  <c r="BK270" i="9"/>
  <c r="J224" i="9"/>
  <c r="J164" i="9"/>
  <c r="J121" i="9"/>
  <c r="J417" i="9"/>
  <c r="J412" i="9"/>
  <c r="J392" i="9"/>
  <c r="J343" i="9"/>
  <c r="BK307" i="9"/>
  <c r="BK224" i="9"/>
  <c r="BK173" i="9"/>
  <c r="BK406" i="10"/>
  <c r="BK372" i="10"/>
  <c r="BK339" i="10"/>
  <c r="J302" i="10"/>
  <c r="BK291" i="10"/>
  <c r="BK200" i="10"/>
  <c r="BK168" i="10"/>
  <c r="J418" i="10"/>
  <c r="BK381" i="10"/>
  <c r="BK369" i="10"/>
  <c r="BK344" i="10"/>
  <c r="J327" i="10"/>
  <c r="J293" i="10"/>
  <c r="BK267" i="10"/>
  <c r="BK245" i="10"/>
  <c r="J168" i="10"/>
  <c r="J107" i="10"/>
  <c r="J421" i="10"/>
  <c r="J390" i="10"/>
  <c r="BK364" i="10"/>
  <c r="J344" i="10"/>
  <c r="BK322" i="10"/>
  <c r="J316" i="10"/>
  <c r="BK214" i="10"/>
  <c r="J162" i="10"/>
  <c r="BK128" i="10"/>
  <c r="BK388" i="10"/>
  <c r="J336" i="10"/>
  <c r="J313" i="10"/>
  <c r="BK302" i="10"/>
  <c r="J287" i="10"/>
  <c r="J214" i="10"/>
  <c r="BK202" i="10"/>
  <c r="BK130" i="10"/>
  <c r="J103" i="10"/>
  <c r="BK108" i="11"/>
  <c r="BK101" i="11"/>
  <c r="BK230" i="12"/>
  <c r="BK217" i="12"/>
  <c r="J199" i="12"/>
  <c r="J191" i="12"/>
  <c r="BK170" i="12"/>
  <c r="BK143" i="12"/>
  <c r="BK132" i="12"/>
  <c r="J111" i="12"/>
  <c r="BK213" i="12"/>
  <c r="J193" i="12"/>
  <c r="BK169" i="12"/>
  <c r="J149" i="12"/>
  <c r="J115" i="12"/>
  <c r="J215" i="12"/>
  <c r="BK192" i="12"/>
  <c r="J173" i="12"/>
  <c r="J168" i="12"/>
  <c r="BK144" i="12"/>
  <c r="J123" i="12"/>
  <c r="BK107" i="12"/>
  <c r="BK221" i="12"/>
  <c r="BK197" i="12"/>
  <c r="BK190" i="12"/>
  <c r="BK175" i="12"/>
  <c r="J161" i="12"/>
  <c r="BK149" i="12"/>
  <c r="J119" i="12"/>
  <c r="J105" i="12"/>
  <c r="J38" i="13"/>
  <c r="AW71" i="1"/>
  <c r="BK159" i="14"/>
  <c r="BK156" i="14"/>
  <c r="BK154" i="14"/>
  <c r="J151" i="14"/>
  <c r="J147" i="14"/>
  <c r="J144" i="14"/>
  <c r="BK140" i="14"/>
  <c r="BK133" i="14"/>
  <c r="BK126" i="14"/>
  <c r="J108" i="14"/>
  <c r="J161" i="14"/>
  <c r="BK129" i="14"/>
  <c r="J125" i="14"/>
  <c r="BK116" i="14"/>
  <c r="BK112" i="14"/>
  <c r="BK105" i="14"/>
  <c r="J162" i="14"/>
  <c r="BK147" i="14"/>
  <c r="BK142" i="14"/>
  <c r="BK137" i="14"/>
  <c r="J133" i="14"/>
  <c r="J131" i="14"/>
  <c r="J121" i="14"/>
  <c r="J115" i="14"/>
  <c r="BK96" i="15"/>
  <c r="F40" i="15"/>
  <c r="BC73" i="1" s="1"/>
  <c r="F41" i="16"/>
  <c r="BD74" i="1"/>
  <c r="BK313" i="17"/>
  <c r="J305" i="17"/>
  <c r="BK269" i="17"/>
  <c r="J258" i="17"/>
  <c r="BK235" i="17"/>
  <c r="J157" i="17"/>
  <c r="J120" i="17"/>
  <c r="BK290" i="17"/>
  <c r="BK273" i="17"/>
  <c r="J264" i="17"/>
  <c r="J215" i="17"/>
  <c r="J187" i="17"/>
  <c r="J260" i="17"/>
  <c r="BK250" i="17"/>
  <c r="BK177" i="17"/>
  <c r="J104" i="17"/>
  <c r="J309" i="17"/>
  <c r="BK296" i="17"/>
  <c r="BK284" i="17"/>
  <c r="BK276" i="17"/>
  <c r="BK268" i="17"/>
  <c r="J225" i="17"/>
  <c r="BK181" i="17"/>
  <c r="BK157" i="17"/>
  <c r="J109" i="18"/>
  <c r="J100" i="18"/>
  <c r="J130" i="19"/>
  <c r="J100" i="19"/>
  <c r="BK164" i="19"/>
  <c r="BK151" i="19"/>
  <c r="BK130" i="19"/>
  <c r="BK112" i="19"/>
  <c r="BK100" i="19"/>
  <c r="BK364" i="20"/>
  <c r="J327" i="20"/>
  <c r="J289" i="20"/>
  <c r="BK257" i="20"/>
  <c r="J241" i="20"/>
  <c r="BK208" i="20"/>
  <c r="J193" i="20"/>
  <c r="J156" i="20"/>
  <c r="BK120" i="20"/>
  <c r="J364" i="20"/>
  <c r="J324" i="20"/>
  <c r="J283" i="20"/>
  <c r="J236" i="20"/>
  <c r="J204" i="20"/>
  <c r="J164" i="20"/>
  <c r="J120" i="20"/>
  <c r="BK369" i="20"/>
  <c r="BK327" i="20"/>
  <c r="J309" i="20"/>
  <c r="BK249" i="20"/>
  <c r="BK193" i="20"/>
  <c r="BK156" i="20"/>
  <c r="J94" i="20"/>
  <c r="J275" i="20"/>
  <c r="BK236" i="20"/>
  <c r="BK149" i="20"/>
  <c r="BK226" i="21"/>
  <c r="J190" i="21"/>
  <c r="J142" i="21"/>
  <c r="J127" i="21"/>
  <c r="J230" i="21"/>
  <c r="J193" i="21"/>
  <c r="J175" i="21"/>
  <c r="J119" i="21"/>
  <c r="BK175" i="21"/>
  <c r="BK158" i="21"/>
  <c r="BK119" i="21"/>
  <c r="BK99" i="21"/>
  <c r="J210" i="21"/>
  <c r="J178" i="21"/>
  <c r="BK166" i="21"/>
  <c r="J137" i="21"/>
  <c r="J423" i="22"/>
  <c r="BK372" i="22"/>
  <c r="J335" i="22"/>
  <c r="J289" i="22"/>
  <c r="J263" i="22"/>
  <c r="J222" i="22"/>
  <c r="BK177" i="22"/>
  <c r="BK122" i="22"/>
  <c r="J430" i="22"/>
  <c r="BK405" i="22"/>
  <c r="J350" i="22"/>
  <c r="BK315" i="22"/>
  <c r="BK285" i="22"/>
  <c r="BK272" i="22"/>
  <c r="J226" i="22"/>
  <c r="BK172" i="22"/>
  <c r="J132" i="22"/>
  <c r="J419" i="22"/>
  <c r="J372" i="22"/>
  <c r="J340" i="22"/>
  <c r="BK287" i="22"/>
  <c r="BK235" i="22"/>
  <c r="BK207" i="22"/>
  <c r="J177" i="22"/>
  <c r="J142" i="22"/>
  <c r="BK419" i="22"/>
  <c r="BK396" i="22"/>
  <c r="J359" i="22"/>
  <c r="J325" i="22"/>
  <c r="J302" i="22"/>
  <c r="J267" i="22"/>
  <c r="BK238" i="22"/>
  <c r="J202" i="22"/>
  <c r="J157" i="22"/>
  <c r="BK117" i="22"/>
  <c r="J102" i="22"/>
  <c r="J110" i="24"/>
  <c r="BK104" i="25"/>
  <c r="J107" i="25"/>
  <c r="J255" i="26"/>
  <c r="BK214" i="26"/>
  <c r="BK177" i="26"/>
  <c r="J142" i="26"/>
  <c r="J106" i="26"/>
  <c r="BK255" i="26"/>
  <c r="J227" i="26"/>
  <c r="J194" i="26"/>
  <c r="J163" i="26"/>
  <c r="J137" i="26"/>
  <c r="BK219" i="26"/>
  <c r="J202" i="26"/>
  <c r="J173" i="26"/>
  <c r="BK122" i="26"/>
  <c r="J223" i="26"/>
  <c r="J198" i="26"/>
  <c r="J183" i="26"/>
  <c r="BK163" i="26"/>
  <c r="BK129" i="26"/>
  <c r="BK115" i="26"/>
  <c r="J94" i="26"/>
  <c r="J143" i="27"/>
  <c r="J117" i="27"/>
  <c r="J91" i="27"/>
  <c r="BK103" i="27"/>
  <c r="J140" i="27"/>
  <c r="BK123" i="27"/>
  <c r="J87" i="27"/>
  <c r="J134" i="27"/>
  <c r="J96" i="27"/>
  <c r="BK87" i="2" l="1"/>
  <c r="T269" i="2"/>
  <c r="R305" i="2"/>
  <c r="R320" i="2"/>
  <c r="T87" i="3"/>
  <c r="T246" i="3"/>
  <c r="T262" i="3"/>
  <c r="T271" i="3"/>
  <c r="R312" i="3"/>
  <c r="P93" i="4"/>
  <c r="P251" i="4"/>
  <c r="P275" i="4"/>
  <c r="R292" i="4"/>
  <c r="BK89" i="5"/>
  <c r="J89" i="5"/>
  <c r="J65" i="5"/>
  <c r="BK99" i="6"/>
  <c r="J99" i="6" s="1"/>
  <c r="J65" i="6" s="1"/>
  <c r="R200" i="6"/>
  <c r="R250" i="6"/>
  <c r="R313" i="6"/>
  <c r="R404" i="6"/>
  <c r="R427" i="6"/>
  <c r="BK434" i="6"/>
  <c r="J434" i="6" s="1"/>
  <c r="J72" i="6" s="1"/>
  <c r="BK497" i="6"/>
  <c r="J497" i="6"/>
  <c r="J73" i="6" s="1"/>
  <c r="P503" i="6"/>
  <c r="P502" i="6"/>
  <c r="R103" i="7"/>
  <c r="T178" i="7"/>
  <c r="T210" i="7"/>
  <c r="P250" i="7"/>
  <c r="P261" i="7"/>
  <c r="BK282" i="7"/>
  <c r="J282" i="7"/>
  <c r="J77" i="7"/>
  <c r="R100" i="8"/>
  <c r="R192" i="8"/>
  <c r="BK208" i="8"/>
  <c r="J208" i="8" s="1"/>
  <c r="J71" i="8" s="1"/>
  <c r="BK221" i="8"/>
  <c r="J221" i="8" s="1"/>
  <c r="J72" i="8" s="1"/>
  <c r="BK230" i="8"/>
  <c r="J230" i="8" s="1"/>
  <c r="J73" i="8" s="1"/>
  <c r="BK242" i="8"/>
  <c r="J242" i="8"/>
  <c r="J74" i="8" s="1"/>
  <c r="BK101" i="9"/>
  <c r="J101" i="9" s="1"/>
  <c r="J69" i="9" s="1"/>
  <c r="R296" i="9"/>
  <c r="T319" i="9"/>
  <c r="P348" i="9"/>
  <c r="T385" i="9"/>
  <c r="T433" i="9"/>
  <c r="T466" i="9"/>
  <c r="R102" i="10"/>
  <c r="BK195" i="10"/>
  <c r="J195" i="10" s="1"/>
  <c r="J70" i="10" s="1"/>
  <c r="T256" i="10"/>
  <c r="T279" i="10"/>
  <c r="R343" i="10"/>
  <c r="BK363" i="10"/>
  <c r="J363" i="10"/>
  <c r="J74" i="10" s="1"/>
  <c r="R368" i="10"/>
  <c r="P392" i="10"/>
  <c r="T105" i="11"/>
  <c r="T98" i="11"/>
  <c r="T97" i="11" s="1"/>
  <c r="T104" i="12"/>
  <c r="R110" i="12"/>
  <c r="P150" i="12"/>
  <c r="R155" i="12"/>
  <c r="T174" i="12"/>
  <c r="T180" i="12"/>
  <c r="P189" i="12"/>
  <c r="T194" i="12"/>
  <c r="T232" i="12"/>
  <c r="R102" i="14"/>
  <c r="R101" i="14"/>
  <c r="R110" i="14"/>
  <c r="P122" i="14"/>
  <c r="BK134" i="14"/>
  <c r="J134" i="14"/>
  <c r="J73" i="14"/>
  <c r="T134" i="14"/>
  <c r="BK157" i="14"/>
  <c r="J157" i="14" s="1"/>
  <c r="J75" i="14" s="1"/>
  <c r="T157" i="14"/>
  <c r="R99" i="17"/>
  <c r="P214" i="17"/>
  <c r="BK253" i="17"/>
  <c r="J253" i="17"/>
  <c r="J71" i="17" s="1"/>
  <c r="T253" i="17"/>
  <c r="P90" i="18"/>
  <c r="BK115" i="18"/>
  <c r="J115" i="18"/>
  <c r="J66" i="18" s="1"/>
  <c r="T115" i="18"/>
  <c r="R94" i="19"/>
  <c r="P103" i="19"/>
  <c r="T129" i="19"/>
  <c r="R150" i="19"/>
  <c r="P163" i="19"/>
  <c r="R93" i="20"/>
  <c r="BK228" i="20"/>
  <c r="J228" i="20"/>
  <c r="J65" i="20" s="1"/>
  <c r="P256" i="20"/>
  <c r="R304" i="20"/>
  <c r="BK318" i="20"/>
  <c r="J318" i="20"/>
  <c r="J69" i="20"/>
  <c r="T368" i="20"/>
  <c r="BK89" i="21"/>
  <c r="J89" i="21" s="1"/>
  <c r="J65" i="21" s="1"/>
  <c r="R87" i="2"/>
  <c r="BK226" i="2"/>
  <c r="J226" i="2" s="1"/>
  <c r="J62" i="2" s="1"/>
  <c r="T226" i="2"/>
  <c r="P269" i="2"/>
  <c r="P305" i="2"/>
  <c r="P320" i="2"/>
  <c r="P87" i="3"/>
  <c r="BK246" i="3"/>
  <c r="J246" i="3"/>
  <c r="J62" i="3" s="1"/>
  <c r="R262" i="3"/>
  <c r="R271" i="3"/>
  <c r="T312" i="3"/>
  <c r="BK93" i="4"/>
  <c r="J93" i="4" s="1"/>
  <c r="J65" i="4" s="1"/>
  <c r="BK251" i="4"/>
  <c r="J251" i="4"/>
  <c r="J67" i="4"/>
  <c r="BK275" i="4"/>
  <c r="J275" i="4"/>
  <c r="J68" i="4" s="1"/>
  <c r="BK292" i="4"/>
  <c r="J292" i="4" s="1"/>
  <c r="J69" i="4" s="1"/>
  <c r="P89" i="5"/>
  <c r="P88" i="5" s="1"/>
  <c r="P87" i="5" s="1"/>
  <c r="AU59" i="1" s="1"/>
  <c r="R99" i="6"/>
  <c r="P200" i="6"/>
  <c r="P250" i="6"/>
  <c r="T313" i="6"/>
  <c r="P404" i="6"/>
  <c r="T427" i="6"/>
  <c r="R434" i="6"/>
  <c r="P497" i="6"/>
  <c r="R503" i="6"/>
  <c r="R502" i="6" s="1"/>
  <c r="P103" i="7"/>
  <c r="BK178" i="7"/>
  <c r="J178" i="7"/>
  <c r="J71" i="7"/>
  <c r="BK210" i="7"/>
  <c r="J210" i="7"/>
  <c r="J72" i="7" s="1"/>
  <c r="BK250" i="7"/>
  <c r="J250" i="7" s="1"/>
  <c r="J73" i="7" s="1"/>
  <c r="BK261" i="7"/>
  <c r="J261" i="7" s="1"/>
  <c r="J75" i="7" s="1"/>
  <c r="R282" i="7"/>
  <c r="P100" i="8"/>
  <c r="P192" i="8"/>
  <c r="R208" i="8"/>
  <c r="R221" i="8"/>
  <c r="T230" i="8"/>
  <c r="T242" i="8"/>
  <c r="T101" i="9"/>
  <c r="T296" i="9"/>
  <c r="BK319" i="9"/>
  <c r="J319" i="9" s="1"/>
  <c r="J71" i="9" s="1"/>
  <c r="BK348" i="9"/>
  <c r="J348" i="9"/>
  <c r="J72" i="9"/>
  <c r="BK385" i="9"/>
  <c r="J385" i="9"/>
  <c r="J73" i="9" s="1"/>
  <c r="BK433" i="9"/>
  <c r="J433" i="9"/>
  <c r="J74" i="9" s="1"/>
  <c r="BK466" i="9"/>
  <c r="J466" i="9" s="1"/>
  <c r="J75" i="9" s="1"/>
  <c r="BK102" i="10"/>
  <c r="J102" i="10"/>
  <c r="J69" i="10"/>
  <c r="T195" i="10"/>
  <c r="P256" i="10"/>
  <c r="R279" i="10"/>
  <c r="T343" i="10"/>
  <c r="R363" i="10"/>
  <c r="BK368" i="10"/>
  <c r="J368" i="10"/>
  <c r="J75" i="10" s="1"/>
  <c r="R392" i="10"/>
  <c r="P105" i="11"/>
  <c r="P98" i="11"/>
  <c r="P97" i="11"/>
  <c r="AU68" i="1" s="1"/>
  <c r="R104" i="12"/>
  <c r="P110" i="12"/>
  <c r="BK150" i="12"/>
  <c r="J150" i="12"/>
  <c r="J71" i="12" s="1"/>
  <c r="T155" i="12"/>
  <c r="R174" i="12"/>
  <c r="R180" i="12"/>
  <c r="R189" i="12"/>
  <c r="R194" i="12"/>
  <c r="P232" i="12"/>
  <c r="BK102" i="14"/>
  <c r="J102" i="14"/>
  <c r="J69" i="14"/>
  <c r="T102" i="14"/>
  <c r="T101" i="14"/>
  <c r="P110" i="14"/>
  <c r="BK122" i="14"/>
  <c r="J122" i="14" s="1"/>
  <c r="J72" i="14" s="1"/>
  <c r="T122" i="14"/>
  <c r="R134" i="14"/>
  <c r="P152" i="14"/>
  <c r="T152" i="14"/>
  <c r="P157" i="14"/>
  <c r="P99" i="17"/>
  <c r="BK214" i="17"/>
  <c r="J214" i="17"/>
  <c r="J69" i="17" s="1"/>
  <c r="R214" i="17"/>
  <c r="BK249" i="17"/>
  <c r="J249" i="17" s="1"/>
  <c r="J70" i="17" s="1"/>
  <c r="R249" i="17"/>
  <c r="P253" i="17"/>
  <c r="R90" i="18"/>
  <c r="R115" i="18"/>
  <c r="R89" i="18" s="1"/>
  <c r="R88" i="18" s="1"/>
  <c r="BK94" i="19"/>
  <c r="J94" i="19" s="1"/>
  <c r="J65" i="19" s="1"/>
  <c r="T94" i="19"/>
  <c r="R103" i="19"/>
  <c r="BK129" i="19"/>
  <c r="J129" i="19"/>
  <c r="J68" i="19"/>
  <c r="R129" i="19"/>
  <c r="P150" i="19"/>
  <c r="BK163" i="19"/>
  <c r="J163" i="19"/>
  <c r="J70" i="19"/>
  <c r="T163" i="19"/>
  <c r="P93" i="20"/>
  <c r="R228" i="20"/>
  <c r="BK256" i="20"/>
  <c r="J256" i="20"/>
  <c r="J67" i="20"/>
  <c r="BK304" i="20"/>
  <c r="J304" i="20" s="1"/>
  <c r="J68" i="20" s="1"/>
  <c r="P318" i="20"/>
  <c r="R368" i="20"/>
  <c r="R89" i="21"/>
  <c r="R88" i="21" s="1"/>
  <c r="R87" i="21" s="1"/>
  <c r="BK92" i="22"/>
  <c r="J92" i="22" s="1"/>
  <c r="J65" i="22" s="1"/>
  <c r="T92" i="22"/>
  <c r="T288" i="22"/>
  <c r="P389" i="22"/>
  <c r="BK104" i="24"/>
  <c r="J104" i="24" s="1"/>
  <c r="J67" i="24" s="1"/>
  <c r="T104" i="24"/>
  <c r="T92" i="24" s="1"/>
  <c r="T91" i="24" s="1"/>
  <c r="P90" i="25"/>
  <c r="BK103" i="25"/>
  <c r="J103" i="25" s="1"/>
  <c r="J66" i="25" s="1"/>
  <c r="T103" i="25"/>
  <c r="BK89" i="26"/>
  <c r="J89" i="26"/>
  <c r="J61" i="26" s="1"/>
  <c r="P89" i="26"/>
  <c r="R133" i="26"/>
  <c r="T170" i="26"/>
  <c r="BK231" i="26"/>
  <c r="J231" i="26"/>
  <c r="J66" i="26"/>
  <c r="T231" i="26"/>
  <c r="P86" i="27"/>
  <c r="T86" i="27"/>
  <c r="T95" i="27"/>
  <c r="R116" i="27"/>
  <c r="P87" i="2"/>
  <c r="BK269" i="2"/>
  <c r="J269" i="2" s="1"/>
  <c r="J63" i="2" s="1"/>
  <c r="T305" i="2"/>
  <c r="T320" i="2"/>
  <c r="R87" i="3"/>
  <c r="R86" i="3" s="1"/>
  <c r="R85" i="3" s="1"/>
  <c r="R246" i="3"/>
  <c r="BK262" i="3"/>
  <c r="J262" i="3"/>
  <c r="J63" i="3" s="1"/>
  <c r="P271" i="3"/>
  <c r="P312" i="3"/>
  <c r="R93" i="4"/>
  <c r="T251" i="4"/>
  <c r="T275" i="4"/>
  <c r="T292" i="4"/>
  <c r="T89" i="5"/>
  <c r="T88" i="5"/>
  <c r="T87" i="5"/>
  <c r="T99" i="6"/>
  <c r="T200" i="6"/>
  <c r="T250" i="6"/>
  <c r="BK313" i="6"/>
  <c r="J313" i="6" s="1"/>
  <c r="J68" i="6" s="1"/>
  <c r="T404" i="6"/>
  <c r="P427" i="6"/>
  <c r="T434" i="6"/>
  <c r="T497" i="6"/>
  <c r="T503" i="6"/>
  <c r="T502" i="6"/>
  <c r="T103" i="7"/>
  <c r="R178" i="7"/>
  <c r="R210" i="7"/>
  <c r="R250" i="7"/>
  <c r="R261" i="7"/>
  <c r="P282" i="7"/>
  <c r="T100" i="8"/>
  <c r="T192" i="8"/>
  <c r="T99" i="8" s="1"/>
  <c r="T98" i="8" s="1"/>
  <c r="T208" i="8"/>
  <c r="T221" i="8"/>
  <c r="R230" i="8"/>
  <c r="R242" i="8"/>
  <c r="R101" i="9"/>
  <c r="BK296" i="9"/>
  <c r="J296" i="9" s="1"/>
  <c r="J70" i="9" s="1"/>
  <c r="P319" i="9"/>
  <c r="T348" i="9"/>
  <c r="P385" i="9"/>
  <c r="R433" i="9"/>
  <c r="R466" i="9"/>
  <c r="P102" i="10"/>
  <c r="R195" i="10"/>
  <c r="R256" i="10"/>
  <c r="P279" i="10"/>
  <c r="BK343" i="10"/>
  <c r="J343" i="10" s="1"/>
  <c r="J73" i="10" s="1"/>
  <c r="P363" i="10"/>
  <c r="T368" i="10"/>
  <c r="T392" i="10"/>
  <c r="BK105" i="11"/>
  <c r="J105" i="11"/>
  <c r="J71" i="11"/>
  <c r="BK104" i="12"/>
  <c r="J104" i="12" s="1"/>
  <c r="J69" i="12" s="1"/>
  <c r="BK110" i="12"/>
  <c r="J110" i="12" s="1"/>
  <c r="J70" i="12" s="1"/>
  <c r="R150" i="12"/>
  <c r="BK155" i="12"/>
  <c r="J155" i="12"/>
  <c r="J72" i="12" s="1"/>
  <c r="BK174" i="12"/>
  <c r="J174" i="12"/>
  <c r="J73" i="12"/>
  <c r="BK180" i="12"/>
  <c r="J180" i="12" s="1"/>
  <c r="J74" i="12" s="1"/>
  <c r="BK189" i="12"/>
  <c r="J189" i="12" s="1"/>
  <c r="J76" i="12" s="1"/>
  <c r="BK194" i="12"/>
  <c r="J194" i="12"/>
  <c r="J77" i="12" s="1"/>
  <c r="BK232" i="12"/>
  <c r="J232" i="12"/>
  <c r="J78" i="12"/>
  <c r="BK93" i="20"/>
  <c r="J93" i="20" s="1"/>
  <c r="J64" i="20" s="1"/>
  <c r="T228" i="20"/>
  <c r="R256" i="20"/>
  <c r="T304" i="20"/>
  <c r="R318" i="20"/>
  <c r="BK368" i="20"/>
  <c r="J368" i="20" s="1"/>
  <c r="J70" i="20" s="1"/>
  <c r="P89" i="21"/>
  <c r="P88" i="21"/>
  <c r="P87" i="21"/>
  <c r="AU82" i="1" s="1"/>
  <c r="P92" i="22"/>
  <c r="BK288" i="22"/>
  <c r="J288" i="22" s="1"/>
  <c r="J66" i="22" s="1"/>
  <c r="R288" i="22"/>
  <c r="T389" i="22"/>
  <c r="P104" i="24"/>
  <c r="P92" i="24"/>
  <c r="P91" i="24" s="1"/>
  <c r="AU85" i="1" s="1"/>
  <c r="R90" i="25"/>
  <c r="P103" i="25"/>
  <c r="T89" i="26"/>
  <c r="P133" i="26"/>
  <c r="BK170" i="26"/>
  <c r="J170" i="26" s="1"/>
  <c r="J64" i="26" s="1"/>
  <c r="P170" i="26"/>
  <c r="BK218" i="26"/>
  <c r="J218" i="26"/>
  <c r="J65" i="26" s="1"/>
  <c r="R218" i="26"/>
  <c r="P231" i="26"/>
  <c r="BK86" i="27"/>
  <c r="J86" i="27"/>
  <c r="J61" i="27"/>
  <c r="BK95" i="27"/>
  <c r="J95" i="27" s="1"/>
  <c r="J62" i="27" s="1"/>
  <c r="R95" i="27"/>
  <c r="P116" i="27"/>
  <c r="T87" i="2"/>
  <c r="T86" i="2" s="1"/>
  <c r="P226" i="2"/>
  <c r="R226" i="2"/>
  <c r="R269" i="2"/>
  <c r="BK305" i="2"/>
  <c r="J305" i="2"/>
  <c r="J65" i="2"/>
  <c r="BK320" i="2"/>
  <c r="J320" i="2"/>
  <c r="J66" i="2"/>
  <c r="BK87" i="3"/>
  <c r="J87" i="3"/>
  <c r="J61" i="3" s="1"/>
  <c r="P246" i="3"/>
  <c r="P262" i="3"/>
  <c r="BK271" i="3"/>
  <c r="J271" i="3"/>
  <c r="J64" i="3"/>
  <c r="BK312" i="3"/>
  <c r="J312" i="3" s="1"/>
  <c r="J65" i="3" s="1"/>
  <c r="T93" i="4"/>
  <c r="T92" i="4"/>
  <c r="T91" i="4" s="1"/>
  <c r="R251" i="4"/>
  <c r="R275" i="4"/>
  <c r="P292" i="4"/>
  <c r="R89" i="5"/>
  <c r="R88" i="5" s="1"/>
  <c r="R87" i="5" s="1"/>
  <c r="P99" i="6"/>
  <c r="BK200" i="6"/>
  <c r="J200" i="6" s="1"/>
  <c r="J66" i="6" s="1"/>
  <c r="BK250" i="6"/>
  <c r="J250" i="6" s="1"/>
  <c r="J67" i="6" s="1"/>
  <c r="P313" i="6"/>
  <c r="BK404" i="6"/>
  <c r="J404" i="6" s="1"/>
  <c r="J69" i="6" s="1"/>
  <c r="BK427" i="6"/>
  <c r="J427" i="6"/>
  <c r="J71" i="6" s="1"/>
  <c r="P434" i="6"/>
  <c r="R497" i="6"/>
  <c r="BK503" i="6"/>
  <c r="J503" i="6" s="1"/>
  <c r="J75" i="6" s="1"/>
  <c r="BK103" i="7"/>
  <c r="J103" i="7" s="1"/>
  <c r="J69" i="7" s="1"/>
  <c r="P178" i="7"/>
  <c r="P210" i="7"/>
  <c r="T250" i="7"/>
  <c r="T261" i="7"/>
  <c r="T282" i="7"/>
  <c r="BK100" i="8"/>
  <c r="J100" i="8"/>
  <c r="J69" i="8" s="1"/>
  <c r="BK192" i="8"/>
  <c r="J192" i="8"/>
  <c r="J70" i="8" s="1"/>
  <c r="P208" i="8"/>
  <c r="P221" i="8"/>
  <c r="P230" i="8"/>
  <c r="P242" i="8"/>
  <c r="P101" i="9"/>
  <c r="P100" i="9" s="1"/>
  <c r="P99" i="9" s="1"/>
  <c r="AU65" i="1" s="1"/>
  <c r="P296" i="9"/>
  <c r="R319" i="9"/>
  <c r="R348" i="9"/>
  <c r="R385" i="9"/>
  <c r="P433" i="9"/>
  <c r="P466" i="9"/>
  <c r="T102" i="10"/>
  <c r="T101" i="10"/>
  <c r="T100" i="10" s="1"/>
  <c r="P195" i="10"/>
  <c r="BK256" i="10"/>
  <c r="J256" i="10"/>
  <c r="J71" i="10" s="1"/>
  <c r="BK279" i="10"/>
  <c r="J279" i="10"/>
  <c r="J72" i="10" s="1"/>
  <c r="P343" i="10"/>
  <c r="T363" i="10"/>
  <c r="P368" i="10"/>
  <c r="BK392" i="10"/>
  <c r="J392" i="10" s="1"/>
  <c r="J76" i="10" s="1"/>
  <c r="R105" i="11"/>
  <c r="R98" i="11"/>
  <c r="R97" i="11" s="1"/>
  <c r="P104" i="12"/>
  <c r="T110" i="12"/>
  <c r="T150" i="12"/>
  <c r="P155" i="12"/>
  <c r="P174" i="12"/>
  <c r="P180" i="12"/>
  <c r="T189" i="12"/>
  <c r="T188" i="12" s="1"/>
  <c r="P194" i="12"/>
  <c r="R232" i="12"/>
  <c r="P102" i="14"/>
  <c r="P101" i="14" s="1"/>
  <c r="BK110" i="14"/>
  <c r="J110" i="14"/>
  <c r="J71" i="14" s="1"/>
  <c r="T110" i="14"/>
  <c r="T109" i="14" s="1"/>
  <c r="R122" i="14"/>
  <c r="P134" i="14"/>
  <c r="BK152" i="14"/>
  <c r="J152" i="14" s="1"/>
  <c r="J74" i="14" s="1"/>
  <c r="R152" i="14"/>
  <c r="R157" i="14"/>
  <c r="BK99" i="17"/>
  <c r="J99" i="17"/>
  <c r="J68" i="17" s="1"/>
  <c r="T99" i="17"/>
  <c r="T98" i="17" s="1"/>
  <c r="T214" i="17"/>
  <c r="P249" i="17"/>
  <c r="T249" i="17"/>
  <c r="R253" i="17"/>
  <c r="BK90" i="18"/>
  <c r="J90" i="18"/>
  <c r="J65" i="18" s="1"/>
  <c r="T90" i="18"/>
  <c r="T89" i="18"/>
  <c r="T88" i="18" s="1"/>
  <c r="P115" i="18"/>
  <c r="P94" i="19"/>
  <c r="BK103" i="19"/>
  <c r="J103" i="19"/>
  <c r="J66" i="19" s="1"/>
  <c r="T103" i="19"/>
  <c r="P129" i="19"/>
  <c r="BK150" i="19"/>
  <c r="J150" i="19" s="1"/>
  <c r="J69" i="19" s="1"/>
  <c r="T150" i="19"/>
  <c r="R163" i="19"/>
  <c r="T93" i="20"/>
  <c r="T92" i="20" s="1"/>
  <c r="P228" i="20"/>
  <c r="T256" i="20"/>
  <c r="P304" i="20"/>
  <c r="T318" i="20"/>
  <c r="P368" i="20"/>
  <c r="T89" i="21"/>
  <c r="T88" i="21" s="1"/>
  <c r="T87" i="21" s="1"/>
  <c r="R92" i="22"/>
  <c r="R91" i="22" s="1"/>
  <c r="R90" i="22" s="1"/>
  <c r="P288" i="22"/>
  <c r="BK389" i="22"/>
  <c r="J389" i="22"/>
  <c r="J67" i="22" s="1"/>
  <c r="R389" i="22"/>
  <c r="R104" i="24"/>
  <c r="R92" i="24"/>
  <c r="R91" i="24"/>
  <c r="BK90" i="25"/>
  <c r="BK89" i="25" s="1"/>
  <c r="T90" i="25"/>
  <c r="T89" i="25" s="1"/>
  <c r="T88" i="25" s="1"/>
  <c r="R103" i="25"/>
  <c r="R89" i="26"/>
  <c r="R88" i="26" s="1"/>
  <c r="R87" i="26" s="1"/>
  <c r="BK133" i="26"/>
  <c r="J133" i="26" s="1"/>
  <c r="J63" i="26" s="1"/>
  <c r="T133" i="26"/>
  <c r="R170" i="26"/>
  <c r="P218" i="26"/>
  <c r="T218" i="26"/>
  <c r="R231" i="26"/>
  <c r="R86" i="27"/>
  <c r="R85" i="27" s="1"/>
  <c r="R84" i="27" s="1"/>
  <c r="P95" i="27"/>
  <c r="BK116" i="27"/>
  <c r="J116" i="27" s="1"/>
  <c r="J63" i="27" s="1"/>
  <c r="T116" i="27"/>
  <c r="BK111" i="11"/>
  <c r="J111" i="11" s="1"/>
  <c r="J73" i="11" s="1"/>
  <c r="BK95" i="15"/>
  <c r="J95" i="15" s="1"/>
  <c r="J69" i="15" s="1"/>
  <c r="BK95" i="16"/>
  <c r="J95" i="16"/>
  <c r="J69" i="16"/>
  <c r="BK315" i="17"/>
  <c r="J315" i="17" s="1"/>
  <c r="J74" i="17" s="1"/>
  <c r="BK111" i="19"/>
  <c r="J111" i="19" s="1"/>
  <c r="J67" i="19" s="1"/>
  <c r="BK245" i="4"/>
  <c r="J245" i="4" s="1"/>
  <c r="J66" i="4" s="1"/>
  <c r="BK257" i="7"/>
  <c r="J257" i="7"/>
  <c r="J74" i="7"/>
  <c r="BK267" i="7"/>
  <c r="J267" i="7" s="1"/>
  <c r="J76" i="7" s="1"/>
  <c r="BK95" i="13"/>
  <c r="J95" i="13" s="1"/>
  <c r="J69" i="13" s="1"/>
  <c r="BK163" i="14"/>
  <c r="J163" i="14" s="1"/>
  <c r="J76" i="14" s="1"/>
  <c r="BK308" i="17"/>
  <c r="J308" i="17"/>
  <c r="J72" i="17"/>
  <c r="BK429" i="22"/>
  <c r="J429" i="22" s="1"/>
  <c r="J68" i="22" s="1"/>
  <c r="BK128" i="26"/>
  <c r="J128" i="26" s="1"/>
  <c r="J62" i="26" s="1"/>
  <c r="BK211" i="2"/>
  <c r="J211" i="2" s="1"/>
  <c r="J61" i="2" s="1"/>
  <c r="BK298" i="2"/>
  <c r="J298" i="2"/>
  <c r="J64" i="2"/>
  <c r="BK100" i="11"/>
  <c r="J100" i="11" s="1"/>
  <c r="J70" i="11" s="1"/>
  <c r="BK97" i="24"/>
  <c r="J97" i="24" s="1"/>
  <c r="J66" i="24" s="1"/>
  <c r="BK254" i="26"/>
  <c r="J254" i="26" s="1"/>
  <c r="J67" i="26" s="1"/>
  <c r="BK156" i="27"/>
  <c r="J156" i="27"/>
  <c r="J64" i="27"/>
  <c r="BK422" i="6"/>
  <c r="J422" i="6" s="1"/>
  <c r="J70" i="6" s="1"/>
  <c r="BK162" i="7"/>
  <c r="J162" i="7" s="1"/>
  <c r="J70" i="7" s="1"/>
  <c r="BK312" i="17"/>
  <c r="J312" i="17" s="1"/>
  <c r="J73" i="17" s="1"/>
  <c r="BK250" i="20"/>
  <c r="J250" i="20"/>
  <c r="J66" i="20"/>
  <c r="BK93" i="24"/>
  <c r="J93" i="24" s="1"/>
  <c r="J65" i="24" s="1"/>
  <c r="BK113" i="24"/>
  <c r="J113" i="24" s="1"/>
  <c r="J69" i="24" s="1"/>
  <c r="E74" i="27"/>
  <c r="F81" i="27"/>
  <c r="BE111" i="27"/>
  <c r="BE119" i="27"/>
  <c r="BE127" i="27"/>
  <c r="BE91" i="27"/>
  <c r="BE100" i="27"/>
  <c r="BE107" i="27"/>
  <c r="BE117" i="27"/>
  <c r="BE143" i="27"/>
  <c r="BE153" i="27"/>
  <c r="J52" i="27"/>
  <c r="BE87" i="27"/>
  <c r="BE103" i="27"/>
  <c r="BE123" i="27"/>
  <c r="BE129" i="27"/>
  <c r="BE134" i="27"/>
  <c r="BE137" i="27"/>
  <c r="BE140" i="27"/>
  <c r="BE148" i="27"/>
  <c r="BE96" i="27"/>
  <c r="BE157" i="27"/>
  <c r="J90" i="25"/>
  <c r="J65" i="25" s="1"/>
  <c r="F55" i="26"/>
  <c r="BE98" i="26"/>
  <c r="BE134" i="26"/>
  <c r="BE142" i="26"/>
  <c r="BE153" i="26"/>
  <c r="BE187" i="26"/>
  <c r="BE191" i="26"/>
  <c r="BE219" i="26"/>
  <c r="BE232" i="26"/>
  <c r="BE102" i="26"/>
  <c r="BE137" i="26"/>
  <c r="BE145" i="26"/>
  <c r="BE163" i="26"/>
  <c r="BE177" i="26"/>
  <c r="BE183" i="26"/>
  <c r="BE223" i="26"/>
  <c r="BE242" i="26"/>
  <c r="BE246" i="26"/>
  <c r="E48" i="26"/>
  <c r="J81" i="26"/>
  <c r="BE90" i="26"/>
  <c r="BE94" i="26"/>
  <c r="BE106" i="26"/>
  <c r="BE109" i="26"/>
  <c r="BE112" i="26"/>
  <c r="BE115" i="26"/>
  <c r="BE118" i="26"/>
  <c r="BE122" i="26"/>
  <c r="BE125" i="26"/>
  <c r="BE129" i="26"/>
  <c r="BE158" i="26"/>
  <c r="BE166" i="26"/>
  <c r="BE194" i="26"/>
  <c r="BE206" i="26"/>
  <c r="BE209" i="26"/>
  <c r="BE214" i="26"/>
  <c r="BE255" i="26"/>
  <c r="BE171" i="26"/>
  <c r="BE173" i="26"/>
  <c r="BE180" i="26"/>
  <c r="BE198" i="26"/>
  <c r="BE202" i="26"/>
  <c r="BE227" i="26"/>
  <c r="BE250" i="26"/>
  <c r="E50" i="25"/>
  <c r="F85" i="25"/>
  <c r="J56" i="25"/>
  <c r="BE91" i="25"/>
  <c r="BE104" i="25"/>
  <c r="BE96" i="25"/>
  <c r="BE100" i="25"/>
  <c r="BE107" i="25"/>
  <c r="F59" i="24"/>
  <c r="BE94" i="24"/>
  <c r="BE105" i="24"/>
  <c r="J56" i="24"/>
  <c r="BE98" i="24"/>
  <c r="BE107" i="24"/>
  <c r="BE110" i="24"/>
  <c r="E79" i="24"/>
  <c r="BE114" i="24"/>
  <c r="F58" i="22"/>
  <c r="F87" i="22"/>
  <c r="BE127" i="22"/>
  <c r="BE152" i="22"/>
  <c r="BE172" i="22"/>
  <c r="BE177" i="22"/>
  <c r="BE182" i="22"/>
  <c r="BE235" i="22"/>
  <c r="BE246" i="22"/>
  <c r="BE267" i="22"/>
  <c r="BE285" i="22"/>
  <c r="BE289" i="22"/>
  <c r="BE310" i="22"/>
  <c r="BE330" i="22"/>
  <c r="BE335" i="22"/>
  <c r="BE372" i="22"/>
  <c r="BE381" i="22"/>
  <c r="BE414" i="22"/>
  <c r="J56" i="22"/>
  <c r="J59" i="22"/>
  <c r="E78" i="22"/>
  <c r="BE102" i="22"/>
  <c r="BE112" i="22"/>
  <c r="BE132" i="22"/>
  <c r="BE162" i="22"/>
  <c r="BE202" i="22"/>
  <c r="BE212" i="22"/>
  <c r="BE217" i="22"/>
  <c r="BE222" i="22"/>
  <c r="BE226" i="22"/>
  <c r="BE272" i="22"/>
  <c r="BE282" i="22"/>
  <c r="BE287" i="22"/>
  <c r="BE298" i="22"/>
  <c r="BE302" i="22"/>
  <c r="BE305" i="22"/>
  <c r="BE315" i="22"/>
  <c r="BE340" i="22"/>
  <c r="BE350" i="22"/>
  <c r="BE368" i="22"/>
  <c r="BE376" i="22"/>
  <c r="BE390" i="22"/>
  <c r="BE396" i="22"/>
  <c r="BE401" i="22"/>
  <c r="BE410" i="22"/>
  <c r="BK88" i="21"/>
  <c r="BK87" i="21" s="1"/>
  <c r="J87" i="21" s="1"/>
  <c r="J63" i="21" s="1"/>
  <c r="J86" i="22"/>
  <c r="BE107" i="22"/>
  <c r="BE117" i="22"/>
  <c r="BE157" i="22"/>
  <c r="BE192" i="22"/>
  <c r="BE197" i="22"/>
  <c r="BE241" i="22"/>
  <c r="BE254" i="22"/>
  <c r="BE263" i="22"/>
  <c r="BE345" i="22"/>
  <c r="BE354" i="22"/>
  <c r="BE405" i="22"/>
  <c r="BE419" i="22"/>
  <c r="BE423" i="22"/>
  <c r="BE428" i="22"/>
  <c r="BE430" i="22"/>
  <c r="BE93" i="22"/>
  <c r="BE97" i="22"/>
  <c r="BE122" i="22"/>
  <c r="BE137" i="22"/>
  <c r="BE142" i="22"/>
  <c r="BE147" i="22"/>
  <c r="BE167" i="22"/>
  <c r="BE187" i="22"/>
  <c r="BE207" i="22"/>
  <c r="BE230" i="22"/>
  <c r="BE238" i="22"/>
  <c r="BE249" i="22"/>
  <c r="BE260" i="22"/>
  <c r="BE277" i="22"/>
  <c r="BE320" i="22"/>
  <c r="BE325" i="22"/>
  <c r="BE359" i="22"/>
  <c r="BE362" i="22"/>
  <c r="BE386" i="22"/>
  <c r="BE95" i="21"/>
  <c r="BE99" i="21"/>
  <c r="BE107" i="21"/>
  <c r="BE111" i="21"/>
  <c r="BE123" i="21"/>
  <c r="BE131" i="21"/>
  <c r="BE142" i="21"/>
  <c r="BE172" i="21"/>
  <c r="BE230" i="21"/>
  <c r="E75" i="21"/>
  <c r="BE90" i="21"/>
  <c r="BE169" i="21"/>
  <c r="BE175" i="21"/>
  <c r="BE178" i="21"/>
  <c r="BE193" i="21"/>
  <c r="BE199" i="21"/>
  <c r="BE214" i="21"/>
  <c r="J56" i="21"/>
  <c r="F59" i="21"/>
  <c r="BE103" i="21"/>
  <c r="BE119" i="21"/>
  <c r="BE134" i="21"/>
  <c r="BE137" i="21"/>
  <c r="BE147" i="21"/>
  <c r="BE202" i="21"/>
  <c r="BE210" i="21"/>
  <c r="BE226" i="21"/>
  <c r="BE115" i="21"/>
  <c r="BE127" i="21"/>
  <c r="BE140" i="21"/>
  <c r="BE158" i="21"/>
  <c r="BE163" i="21"/>
  <c r="BE166" i="21"/>
  <c r="BE181" i="21"/>
  <c r="BE184" i="21"/>
  <c r="BE187" i="21"/>
  <c r="BE190" i="21"/>
  <c r="BE196" i="21"/>
  <c r="BE206" i="21"/>
  <c r="BE218" i="21"/>
  <c r="BE222" i="21"/>
  <c r="F59" i="20"/>
  <c r="BE109" i="20"/>
  <c r="BE120" i="20"/>
  <c r="BE130" i="20"/>
  <c r="BE140" i="20"/>
  <c r="BE156" i="20"/>
  <c r="BE193" i="20"/>
  <c r="BE212" i="20"/>
  <c r="BE213" i="20"/>
  <c r="BE257" i="20"/>
  <c r="BE283" i="20"/>
  <c r="BE296" i="20"/>
  <c r="BE319" i="20"/>
  <c r="BE324" i="20"/>
  <c r="BE343" i="20"/>
  <c r="BE369" i="20"/>
  <c r="J58" i="20"/>
  <c r="E80" i="20"/>
  <c r="BE102" i="20"/>
  <c r="BE116" i="20"/>
  <c r="BE124" i="20"/>
  <c r="BE145" i="20"/>
  <c r="BE187" i="20"/>
  <c r="BE198" i="20"/>
  <c r="BE251" i="20"/>
  <c r="BE275" i="20"/>
  <c r="BE333" i="20"/>
  <c r="BE357" i="20"/>
  <c r="J56" i="20"/>
  <c r="J59" i="20"/>
  <c r="BE134" i="20"/>
  <c r="BE149" i="20"/>
  <c r="BE164" i="20"/>
  <c r="BE166" i="20"/>
  <c r="BE204" i="20"/>
  <c r="BE223" i="20"/>
  <c r="BE236" i="20"/>
  <c r="BE241" i="20"/>
  <c r="BE242" i="20"/>
  <c r="BE249" i="20"/>
  <c r="BE265" i="20"/>
  <c r="BE289" i="20"/>
  <c r="BE305" i="20"/>
  <c r="BE327" i="20"/>
  <c r="BE346" i="20"/>
  <c r="BE364" i="20"/>
  <c r="F58" i="20"/>
  <c r="BE94" i="20"/>
  <c r="BE175" i="20"/>
  <c r="BE181" i="20"/>
  <c r="BE208" i="20"/>
  <c r="BE218" i="20"/>
  <c r="BE229" i="20"/>
  <c r="BE267" i="20"/>
  <c r="BE309" i="20"/>
  <c r="BE313" i="20"/>
  <c r="BE336" i="20"/>
  <c r="BE353" i="20"/>
  <c r="BE371" i="20"/>
  <c r="J56" i="19"/>
  <c r="E80" i="19"/>
  <c r="F89" i="19"/>
  <c r="BE100" i="19"/>
  <c r="BE104" i="19"/>
  <c r="BE109" i="19"/>
  <c r="BE130" i="19"/>
  <c r="BE146" i="19"/>
  <c r="BE151" i="19"/>
  <c r="BE159" i="19"/>
  <c r="BE161" i="19"/>
  <c r="BE164" i="19"/>
  <c r="BE166" i="19"/>
  <c r="BE95" i="19"/>
  <c r="BE112" i="19"/>
  <c r="BE118" i="19"/>
  <c r="BE138" i="19"/>
  <c r="E50" i="18"/>
  <c r="F59" i="18"/>
  <c r="J82" i="18"/>
  <c r="BE91" i="18"/>
  <c r="BE95" i="18"/>
  <c r="BE100" i="18"/>
  <c r="BE104" i="18"/>
  <c r="BE109" i="18"/>
  <c r="BE118" i="18"/>
  <c r="BE116" i="18"/>
  <c r="J62" i="17"/>
  <c r="F94" i="17"/>
  <c r="F95" i="17"/>
  <c r="BE100" i="17"/>
  <c r="BE104" i="17"/>
  <c r="BE120" i="17"/>
  <c r="BE140" i="17"/>
  <c r="BE225" i="17"/>
  <c r="BE252" i="17"/>
  <c r="BE260" i="17"/>
  <c r="BE265" i="17"/>
  <c r="BE269" i="17"/>
  <c r="BE273" i="17"/>
  <c r="BE282" i="17"/>
  <c r="BE301" i="17"/>
  <c r="BE305" i="17"/>
  <c r="BE313" i="17"/>
  <c r="J60" i="17"/>
  <c r="E84" i="17"/>
  <c r="BE108" i="17"/>
  <c r="BE145" i="17"/>
  <c r="BE151" i="17"/>
  <c r="BE157" i="17"/>
  <c r="BE187" i="17"/>
  <c r="BE189" i="17"/>
  <c r="BE201" i="17"/>
  <c r="BE242" i="17"/>
  <c r="BE254" i="17"/>
  <c r="J95" i="17"/>
  <c r="BE131" i="17"/>
  <c r="BE135" i="17"/>
  <c r="BE161" i="17"/>
  <c r="BE196" i="17"/>
  <c r="BE258" i="17"/>
  <c r="BE284" i="17"/>
  <c r="BE287" i="17"/>
  <c r="BE293" i="17"/>
  <c r="BE307" i="17"/>
  <c r="BE309" i="17"/>
  <c r="BE177" i="17"/>
  <c r="BE181" i="17"/>
  <c r="BE213" i="17"/>
  <c r="BE215" i="17"/>
  <c r="BE235" i="17"/>
  <c r="BE250" i="17"/>
  <c r="BE259" i="17"/>
  <c r="BE264" i="17"/>
  <c r="BE268" i="17"/>
  <c r="BE276" i="17"/>
  <c r="BE277" i="17"/>
  <c r="BE290" i="17"/>
  <c r="BE296" i="17"/>
  <c r="BE316" i="17"/>
  <c r="E79" i="16"/>
  <c r="BE96" i="16"/>
  <c r="J87" i="16"/>
  <c r="F63" i="16"/>
  <c r="J60" i="15"/>
  <c r="F63" i="15"/>
  <c r="E52" i="15"/>
  <c r="BE96" i="15"/>
  <c r="BE105" i="14"/>
  <c r="BE106" i="14"/>
  <c r="BE108" i="14"/>
  <c r="BE112" i="14"/>
  <c r="BE119" i="14"/>
  <c r="BE124" i="14"/>
  <c r="BE128" i="14"/>
  <c r="BE129" i="14"/>
  <c r="BE131" i="14"/>
  <c r="BE132" i="14"/>
  <c r="BE135" i="14"/>
  <c r="BE137" i="14"/>
  <c r="BE138" i="14"/>
  <c r="BE140" i="14"/>
  <c r="BE141" i="14"/>
  <c r="BE142" i="14"/>
  <c r="BE143" i="14"/>
  <c r="BE148" i="14"/>
  <c r="BE164" i="14"/>
  <c r="J60" i="14"/>
  <c r="E86" i="14"/>
  <c r="F97" i="14"/>
  <c r="BE111" i="14"/>
  <c r="BE113" i="14"/>
  <c r="BE115" i="14"/>
  <c r="BE125" i="14"/>
  <c r="BE126" i="14"/>
  <c r="BE127" i="14"/>
  <c r="BE156" i="14"/>
  <c r="BE158" i="14"/>
  <c r="BE160" i="14"/>
  <c r="BE103" i="14"/>
  <c r="BE104" i="14"/>
  <c r="BE107" i="14"/>
  <c r="BE114" i="14"/>
  <c r="BE116" i="14"/>
  <c r="BE117" i="14"/>
  <c r="BE118" i="14"/>
  <c r="BE120" i="14"/>
  <c r="BE121" i="14"/>
  <c r="BE123" i="14"/>
  <c r="BE130" i="14"/>
  <c r="BE133" i="14"/>
  <c r="BE136" i="14"/>
  <c r="BE144" i="14"/>
  <c r="BE145" i="14"/>
  <c r="BE146" i="14"/>
  <c r="BE147" i="14"/>
  <c r="BE149" i="14"/>
  <c r="BE150" i="14"/>
  <c r="BE151" i="14"/>
  <c r="BE153" i="14"/>
  <c r="BE154" i="14"/>
  <c r="BE155" i="14"/>
  <c r="BE159" i="14"/>
  <c r="BE161" i="14"/>
  <c r="BE162" i="14"/>
  <c r="E52" i="13"/>
  <c r="J60" i="13"/>
  <c r="F63" i="13"/>
  <c r="BE96" i="13"/>
  <c r="J60" i="12"/>
  <c r="F63" i="12"/>
  <c r="BE123" i="12"/>
  <c r="BE130" i="12"/>
  <c r="BE168" i="12"/>
  <c r="BE169" i="12"/>
  <c r="BE179" i="12"/>
  <c r="BE192" i="12"/>
  <c r="BE201" i="12"/>
  <c r="BE203" i="12"/>
  <c r="BE213" i="12"/>
  <c r="E52" i="12"/>
  <c r="BE113" i="12"/>
  <c r="BE134" i="12"/>
  <c r="BE136" i="12"/>
  <c r="BE149" i="12"/>
  <c r="BE161" i="12"/>
  <c r="BE166" i="12"/>
  <c r="BE178" i="12"/>
  <c r="BE181" i="12"/>
  <c r="BE193" i="12"/>
  <c r="BE205" i="12"/>
  <c r="BE211" i="12"/>
  <c r="BE217" i="12"/>
  <c r="BE230" i="12"/>
  <c r="BE105" i="12"/>
  <c r="BE107" i="12"/>
  <c r="BE115" i="12"/>
  <c r="BE117" i="12"/>
  <c r="BE119" i="12"/>
  <c r="BE132" i="12"/>
  <c r="BE143" i="12"/>
  <c r="BE170" i="12"/>
  <c r="BE187" i="12"/>
  <c r="BE190" i="12"/>
  <c r="BE191" i="12"/>
  <c r="BE197" i="12"/>
  <c r="BE199" i="12"/>
  <c r="BE207" i="12"/>
  <c r="BE215" i="12"/>
  <c r="BE219" i="12"/>
  <c r="BE221" i="12"/>
  <c r="BE223" i="12"/>
  <c r="BE226" i="12"/>
  <c r="BE233" i="12"/>
  <c r="BE111" i="12"/>
  <c r="BE121" i="12"/>
  <c r="BE138" i="12"/>
  <c r="BE144" i="12"/>
  <c r="BE151" i="12"/>
  <c r="BE153" i="12"/>
  <c r="BE156" i="12"/>
  <c r="BE158" i="12"/>
  <c r="BE163" i="12"/>
  <c r="BE173" i="12"/>
  <c r="BE175" i="12"/>
  <c r="BE176" i="12"/>
  <c r="BE195" i="12"/>
  <c r="BE209" i="12"/>
  <c r="BE234" i="12"/>
  <c r="E52" i="11"/>
  <c r="F94" i="11"/>
  <c r="BE106" i="11"/>
  <c r="BE108" i="11"/>
  <c r="J60" i="11"/>
  <c r="BE101" i="11"/>
  <c r="BE112" i="11"/>
  <c r="E52" i="10"/>
  <c r="BE152" i="10"/>
  <c r="BE174" i="10"/>
  <c r="BE178" i="10"/>
  <c r="BE213" i="10"/>
  <c r="BE214" i="10"/>
  <c r="BE229" i="10"/>
  <c r="BE287" i="10"/>
  <c r="BE291" i="10"/>
  <c r="BE293" i="10"/>
  <c r="BE319" i="10"/>
  <c r="BE329" i="10"/>
  <c r="BE339" i="10"/>
  <c r="BE348" i="10"/>
  <c r="BE369" i="10"/>
  <c r="BE375" i="10"/>
  <c r="BE376" i="10"/>
  <c r="BE380" i="10"/>
  <c r="BE411" i="10"/>
  <c r="F63" i="10"/>
  <c r="J94" i="10"/>
  <c r="BE103" i="10"/>
  <c r="BE107" i="10"/>
  <c r="BE112" i="10"/>
  <c r="BE132" i="10"/>
  <c r="BE143" i="10"/>
  <c r="BE147" i="10"/>
  <c r="BE162" i="10"/>
  <c r="BE196" i="10"/>
  <c r="BE202" i="10"/>
  <c r="BE257" i="10"/>
  <c r="BE261" i="10"/>
  <c r="BE267" i="10"/>
  <c r="BE273" i="10"/>
  <c r="BE280" i="10"/>
  <c r="BE295" i="10"/>
  <c r="BE301" i="10"/>
  <c r="BE302" i="10"/>
  <c r="BE306" i="10"/>
  <c r="BE366" i="10"/>
  <c r="BE372" i="10"/>
  <c r="BE400" i="10"/>
  <c r="BE406" i="10"/>
  <c r="BE412" i="10"/>
  <c r="BE418" i="10"/>
  <c r="BE421" i="10"/>
  <c r="BE426" i="10"/>
  <c r="BE117" i="10"/>
  <c r="BE128" i="10"/>
  <c r="BE130" i="10"/>
  <c r="BE137" i="10"/>
  <c r="BE157" i="10"/>
  <c r="BE168" i="10"/>
  <c r="BE200" i="10"/>
  <c r="BE206" i="10"/>
  <c r="BE297" i="10"/>
  <c r="BE316" i="10"/>
  <c r="BE336" i="10"/>
  <c r="BE353" i="10"/>
  <c r="BE358" i="10"/>
  <c r="BE208" i="10"/>
  <c r="BE245" i="10"/>
  <c r="BE249" i="10"/>
  <c r="BE308" i="10"/>
  <c r="BE312" i="10"/>
  <c r="BE313" i="10"/>
  <c r="BE317" i="10"/>
  <c r="BE322" i="10"/>
  <c r="BE327" i="10"/>
  <c r="BE330" i="10"/>
  <c r="BE344" i="10"/>
  <c r="BE364" i="10"/>
  <c r="BE381" i="10"/>
  <c r="BE388" i="10"/>
  <c r="BE390" i="10"/>
  <c r="BE393" i="10"/>
  <c r="F63" i="9"/>
  <c r="BE102" i="9"/>
  <c r="BE146" i="9"/>
  <c r="BE153" i="9"/>
  <c r="BE178" i="9"/>
  <c r="BE229" i="9"/>
  <c r="BE245" i="9"/>
  <c r="BE270" i="9"/>
  <c r="BE288" i="9"/>
  <c r="BE294" i="9"/>
  <c r="BE343" i="9"/>
  <c r="BE355" i="9"/>
  <c r="BE373" i="9"/>
  <c r="BE392" i="9"/>
  <c r="BE401" i="9"/>
  <c r="BE405" i="9"/>
  <c r="BE409" i="9"/>
  <c r="BE417" i="9"/>
  <c r="BE418" i="9"/>
  <c r="BE429" i="9"/>
  <c r="BE456" i="9"/>
  <c r="J60" i="9"/>
  <c r="BE108" i="9"/>
  <c r="BE150" i="9"/>
  <c r="BE160" i="9"/>
  <c r="BE169" i="9"/>
  <c r="BE235" i="9"/>
  <c r="BE241" i="9"/>
  <c r="BE299" i="9"/>
  <c r="BE326" i="9"/>
  <c r="BE332" i="9"/>
  <c r="BE367" i="9"/>
  <c r="BE379" i="9"/>
  <c r="BE386" i="9"/>
  <c r="BE412" i="9"/>
  <c r="BE414" i="9"/>
  <c r="BE416" i="9"/>
  <c r="BE444" i="9"/>
  <c r="BE141" i="9"/>
  <c r="BE173" i="9"/>
  <c r="BE184" i="9"/>
  <c r="BE224" i="9"/>
  <c r="BE297" i="9"/>
  <c r="BE307" i="9"/>
  <c r="BE314" i="9"/>
  <c r="BE339" i="9"/>
  <c r="BE361" i="9"/>
  <c r="BE397" i="9"/>
  <c r="BE404" i="9"/>
  <c r="BE411" i="9"/>
  <c r="BE421" i="9"/>
  <c r="BE426" i="9"/>
  <c r="BE434" i="9"/>
  <c r="BE451" i="9"/>
  <c r="BE467" i="9"/>
  <c r="E52" i="9"/>
  <c r="BE121" i="9"/>
  <c r="BE132" i="9"/>
  <c r="BE164" i="9"/>
  <c r="BE192" i="9"/>
  <c r="BE199" i="9"/>
  <c r="BE320" i="9"/>
  <c r="BE349" i="9"/>
  <c r="BE396" i="9"/>
  <c r="BE413" i="9"/>
  <c r="BE415" i="9"/>
  <c r="BE420" i="9"/>
  <c r="BE439" i="9"/>
  <c r="BE461" i="9"/>
  <c r="BE469" i="9"/>
  <c r="J92" i="8"/>
  <c r="F95" i="8"/>
  <c r="BE105" i="8"/>
  <c r="BE158" i="8"/>
  <c r="BE185" i="8"/>
  <c r="BE201" i="8"/>
  <c r="BE222" i="8"/>
  <c r="BE227" i="8"/>
  <c r="BE245" i="8"/>
  <c r="E52" i="8"/>
  <c r="BE101" i="8"/>
  <c r="BE109" i="8"/>
  <c r="BE140" i="8"/>
  <c r="BE180" i="8"/>
  <c r="BE189" i="8"/>
  <c r="BE193" i="8"/>
  <c r="BE209" i="8"/>
  <c r="BE212" i="8"/>
  <c r="BE129" i="8"/>
  <c r="BE134" i="8"/>
  <c r="BE146" i="8"/>
  <c r="BE175" i="8"/>
  <c r="BE217" i="8"/>
  <c r="BE238" i="8"/>
  <c r="BE113" i="8"/>
  <c r="BE124" i="8"/>
  <c r="BE150" i="8"/>
  <c r="BE169" i="8"/>
  <c r="BE205" i="8"/>
  <c r="BE225" i="8"/>
  <c r="BE231" i="8"/>
  <c r="BE234" i="8"/>
  <c r="BE243" i="8"/>
  <c r="E52" i="7"/>
  <c r="F63" i="7"/>
  <c r="BE173" i="7"/>
  <c r="BE190" i="7"/>
  <c r="BE197" i="7"/>
  <c r="BE202" i="7"/>
  <c r="BE209" i="7"/>
  <c r="BE222" i="7"/>
  <c r="BE239" i="7"/>
  <c r="BE262" i="7"/>
  <c r="BE265" i="7"/>
  <c r="BE270" i="7"/>
  <c r="J60" i="7"/>
  <c r="BE106" i="7"/>
  <c r="BE138" i="7"/>
  <c r="BE179" i="7"/>
  <c r="BE211" i="7"/>
  <c r="BE217" i="7"/>
  <c r="BE233" i="7"/>
  <c r="BE245" i="7"/>
  <c r="BE277" i="7"/>
  <c r="BE119" i="7"/>
  <c r="BE124" i="7"/>
  <c r="BE150" i="7"/>
  <c r="BE153" i="7"/>
  <c r="BE185" i="7"/>
  <c r="BE228" i="7"/>
  <c r="BE255" i="7"/>
  <c r="BE258" i="7"/>
  <c r="BE283" i="7"/>
  <c r="BE285" i="7"/>
  <c r="BE104" i="7"/>
  <c r="BE112" i="7"/>
  <c r="BE129" i="7"/>
  <c r="BE133" i="7"/>
  <c r="BE142" i="7"/>
  <c r="BE163" i="7"/>
  <c r="BE168" i="7"/>
  <c r="BE206" i="7"/>
  <c r="BE208" i="7"/>
  <c r="BE251" i="7"/>
  <c r="BE268" i="7"/>
  <c r="E85" i="6"/>
  <c r="F94" i="6"/>
  <c r="BE104" i="6"/>
  <c r="BE129" i="6"/>
  <c r="BE172" i="6"/>
  <c r="BE180" i="6"/>
  <c r="BE185" i="6"/>
  <c r="BE189" i="6"/>
  <c r="BE207" i="6"/>
  <c r="BE210" i="6"/>
  <c r="BE227" i="6"/>
  <c r="BE234" i="6"/>
  <c r="BE255" i="6"/>
  <c r="BE267" i="6"/>
  <c r="BE283" i="6"/>
  <c r="BE295" i="6"/>
  <c r="BE305" i="6"/>
  <c r="BE308" i="6"/>
  <c r="BE319" i="6"/>
  <c r="BE343" i="6"/>
  <c r="BE349" i="6"/>
  <c r="BE359" i="6"/>
  <c r="BE364" i="6"/>
  <c r="BE379" i="6"/>
  <c r="BE383" i="6"/>
  <c r="BE387" i="6"/>
  <c r="BE414" i="6"/>
  <c r="BE423" i="6"/>
  <c r="BE446" i="6"/>
  <c r="BE472" i="6"/>
  <c r="BE477" i="6"/>
  <c r="BE487" i="6"/>
  <c r="BE504" i="6"/>
  <c r="BE534" i="6"/>
  <c r="BE543" i="6"/>
  <c r="BE107" i="6"/>
  <c r="BE112" i="6"/>
  <c r="BE118" i="6"/>
  <c r="BE125" i="6"/>
  <c r="BE143" i="6"/>
  <c r="BE152" i="6"/>
  <c r="BE156" i="6"/>
  <c r="BE169" i="6"/>
  <c r="BE194" i="6"/>
  <c r="BE217" i="6"/>
  <c r="BE237" i="6"/>
  <c r="BE245" i="6"/>
  <c r="BE247" i="6"/>
  <c r="BE253" i="6"/>
  <c r="BE259" i="6"/>
  <c r="BE272" i="6"/>
  <c r="BE286" i="6"/>
  <c r="BE314" i="6"/>
  <c r="BE373" i="6"/>
  <c r="BE393" i="6"/>
  <c r="BE400" i="6"/>
  <c r="BE405" i="6"/>
  <c r="BE432" i="6"/>
  <c r="BE440" i="6"/>
  <c r="BE468" i="6"/>
  <c r="BE489" i="6"/>
  <c r="BE508" i="6"/>
  <c r="BE514" i="6"/>
  <c r="BE516" i="6"/>
  <c r="BE529" i="6"/>
  <c r="BE546" i="6"/>
  <c r="BE548" i="6"/>
  <c r="BE148" i="6"/>
  <c r="BE176" i="6"/>
  <c r="BE213" i="6"/>
  <c r="BE231" i="6"/>
  <c r="BE290" i="6"/>
  <c r="BE334" i="6"/>
  <c r="BE338" i="6"/>
  <c r="BE410" i="6"/>
  <c r="BE443" i="6"/>
  <c r="BE459" i="6"/>
  <c r="BE486" i="6"/>
  <c r="BE498" i="6"/>
  <c r="BE500" i="6"/>
  <c r="BE510" i="6"/>
  <c r="BE523" i="6"/>
  <c r="BE527" i="6"/>
  <c r="BE536" i="6"/>
  <c r="J56" i="6"/>
  <c r="BE100" i="6"/>
  <c r="BE114" i="6"/>
  <c r="BE121" i="6"/>
  <c r="BE134" i="6"/>
  <c r="BE138" i="6"/>
  <c r="BE201" i="6"/>
  <c r="BE222" i="6"/>
  <c r="BE241" i="6"/>
  <c r="BE251" i="6"/>
  <c r="BE263" i="6"/>
  <c r="BE277" i="6"/>
  <c r="BE300" i="6"/>
  <c r="BE325" i="6"/>
  <c r="BE330" i="6"/>
  <c r="BE346" i="6"/>
  <c r="BE354" i="6"/>
  <c r="BE370" i="6"/>
  <c r="BE418" i="6"/>
  <c r="BE428" i="6"/>
  <c r="BE435" i="6"/>
  <c r="BE439" i="6"/>
  <c r="BE448" i="6"/>
  <c r="BE454" i="6"/>
  <c r="BE456" i="6"/>
  <c r="BE463" i="6"/>
  <c r="BE481" i="6"/>
  <c r="BE494" i="6"/>
  <c r="BE521" i="6"/>
  <c r="BE90" i="5"/>
  <c r="BE95" i="5"/>
  <c r="BE100" i="5"/>
  <c r="BE105" i="5"/>
  <c r="BE109" i="5"/>
  <c r="BE114" i="5"/>
  <c r="BE119" i="5"/>
  <c r="BE124" i="5"/>
  <c r="BE129" i="5"/>
  <c r="J56" i="5"/>
  <c r="E50" i="5"/>
  <c r="F59" i="5"/>
  <c r="BE117" i="5"/>
  <c r="E50" i="4"/>
  <c r="F88" i="4"/>
  <c r="BE116" i="4"/>
  <c r="BE121" i="4"/>
  <c r="BE160" i="4"/>
  <c r="BE164" i="4"/>
  <c r="BE172" i="4"/>
  <c r="BE200" i="4"/>
  <c r="BE228" i="4"/>
  <c r="BE127" i="4"/>
  <c r="BE135" i="4"/>
  <c r="BE149" i="4"/>
  <c r="BE178" i="4"/>
  <c r="BE182" i="4"/>
  <c r="BE196" i="4"/>
  <c r="BE212" i="4"/>
  <c r="BE221" i="4"/>
  <c r="BE224" i="4"/>
  <c r="BE234" i="4"/>
  <c r="BE239" i="4"/>
  <c r="BE246" i="4"/>
  <c r="BE260" i="4"/>
  <c r="BE270" i="4"/>
  <c r="BE284" i="4"/>
  <c r="J85" i="4"/>
  <c r="BE98" i="4"/>
  <c r="BE192" i="4"/>
  <c r="BE203" i="4"/>
  <c r="BE207" i="4"/>
  <c r="BE230" i="4"/>
  <c r="BE256" i="4"/>
  <c r="BE94" i="4"/>
  <c r="BE103" i="4"/>
  <c r="BE107" i="4"/>
  <c r="BE111" i="4"/>
  <c r="BE140" i="4"/>
  <c r="BE216" i="4"/>
  <c r="BE252" i="4"/>
  <c r="BE265" i="4"/>
  <c r="BE276" i="4"/>
  <c r="BE280" i="4"/>
  <c r="BE288" i="4"/>
  <c r="BE293" i="4"/>
  <c r="BE295" i="4"/>
  <c r="J87" i="2"/>
  <c r="J60" i="2" s="1"/>
  <c r="F55" i="3"/>
  <c r="BE114" i="3"/>
  <c r="BE136" i="3"/>
  <c r="BE149" i="3"/>
  <c r="BE155" i="3"/>
  <c r="BE169" i="3"/>
  <c r="BE184" i="3"/>
  <c r="BE217" i="3"/>
  <c r="BE231" i="3"/>
  <c r="BE240" i="3"/>
  <c r="BE252" i="3"/>
  <c r="BE267" i="3"/>
  <c r="BE282" i="3"/>
  <c r="BE287" i="3"/>
  <c r="BE201" i="3"/>
  <c r="BE205" i="3"/>
  <c r="BE257" i="3"/>
  <c r="BE272" i="3"/>
  <c r="BE297" i="3"/>
  <c r="BE307" i="3"/>
  <c r="BE313" i="3"/>
  <c r="BE315" i="3"/>
  <c r="J52" i="3"/>
  <c r="BE96" i="3"/>
  <c r="BE102" i="3"/>
  <c r="BE221" i="3"/>
  <c r="BE247" i="3"/>
  <c r="BE263" i="3"/>
  <c r="BE277" i="3"/>
  <c r="BE292" i="3"/>
  <c r="E48" i="3"/>
  <c r="BE88" i="3"/>
  <c r="BE92" i="3"/>
  <c r="BE162" i="3"/>
  <c r="BE174" i="3"/>
  <c r="BE180" i="3"/>
  <c r="BE209" i="3"/>
  <c r="BE213" i="3"/>
  <c r="BE225" i="3"/>
  <c r="BE235" i="3"/>
  <c r="BE302" i="3"/>
  <c r="BE256" i="2"/>
  <c r="BE258" i="2"/>
  <c r="BE261" i="2"/>
  <c r="BE263" i="2"/>
  <c r="BE264" i="2"/>
  <c r="BE268" i="2"/>
  <c r="BE270" i="2"/>
  <c r="BE274" i="2"/>
  <c r="BE279" i="2"/>
  <c r="F55" i="2"/>
  <c r="J80" i="2"/>
  <c r="BE100" i="2"/>
  <c r="BE293" i="2"/>
  <c r="J55" i="2"/>
  <c r="BE88" i="2"/>
  <c r="BE96" i="2"/>
  <c r="BE104" i="2"/>
  <c r="BE109" i="2"/>
  <c r="BE113" i="2"/>
  <c r="BE117" i="2"/>
  <c r="BE131" i="2"/>
  <c r="BE168" i="2"/>
  <c r="BE172" i="2"/>
  <c r="BE188" i="2"/>
  <c r="BE192" i="2"/>
  <c r="BE196" i="2"/>
  <c r="E48" i="2"/>
  <c r="BE92" i="2"/>
  <c r="BE138" i="2"/>
  <c r="BE143" i="2"/>
  <c r="BE147" i="2"/>
  <c r="BE153" i="2"/>
  <c r="BE159" i="2"/>
  <c r="BE176" i="2"/>
  <c r="BE180" i="2"/>
  <c r="BE184" i="2"/>
  <c r="BE200" i="2"/>
  <c r="BE205" i="2"/>
  <c r="BE212" i="2"/>
  <c r="BE215" i="2"/>
  <c r="BE221" i="2"/>
  <c r="BE227" i="2"/>
  <c r="BE233" i="2"/>
  <c r="BE237" i="2"/>
  <c r="BE240" i="2"/>
  <c r="BE244" i="2"/>
  <c r="BE247" i="2"/>
  <c r="BE250" i="2"/>
  <c r="BE253" i="2"/>
  <c r="BE254" i="2"/>
  <c r="BE280" i="2"/>
  <c r="BE285" i="2"/>
  <c r="BE290" i="2"/>
  <c r="BE299" i="2"/>
  <c r="BE306" i="2"/>
  <c r="BE312" i="2"/>
  <c r="BE317" i="2"/>
  <c r="BE321" i="2"/>
  <c r="BE323" i="2"/>
  <c r="F37" i="2"/>
  <c r="BD55" i="1"/>
  <c r="J34" i="2"/>
  <c r="AW55" i="1" s="1"/>
  <c r="J34" i="3"/>
  <c r="AW56" i="1"/>
  <c r="F39" i="4"/>
  <c r="BD58" i="1" s="1"/>
  <c r="F39" i="5"/>
  <c r="BD59" i="1"/>
  <c r="F36" i="6"/>
  <c r="BA60" i="1" s="1"/>
  <c r="F39" i="6"/>
  <c r="BD60" i="1" s="1"/>
  <c r="F39" i="8"/>
  <c r="BB64" i="1" s="1"/>
  <c r="J38" i="9"/>
  <c r="AW65" i="1" s="1"/>
  <c r="J38" i="10"/>
  <c r="AW67" i="1" s="1"/>
  <c r="F38" i="11"/>
  <c r="BA68" i="1"/>
  <c r="J38" i="11"/>
  <c r="AW68" i="1" s="1"/>
  <c r="F38" i="12"/>
  <c r="BA69" i="1" s="1"/>
  <c r="F41" i="12"/>
  <c r="BD69" i="1" s="1"/>
  <c r="F38" i="14"/>
  <c r="BA72" i="1" s="1"/>
  <c r="J38" i="15"/>
  <c r="AW73" i="1" s="1"/>
  <c r="F38" i="17"/>
  <c r="BA76" i="1"/>
  <c r="BA75" i="1" s="1"/>
  <c r="AW75" i="1" s="1"/>
  <c r="F38" i="18"/>
  <c r="BC78" i="1" s="1"/>
  <c r="F37" i="19"/>
  <c r="BB79" i="1" s="1"/>
  <c r="F39" i="19"/>
  <c r="BD79" i="1" s="1"/>
  <c r="F39" i="20"/>
  <c r="BD80" i="1" s="1"/>
  <c r="J36" i="21"/>
  <c r="AW82" i="1" s="1"/>
  <c r="F37" i="22"/>
  <c r="BB83" i="1" s="1"/>
  <c r="J36" i="24"/>
  <c r="AW85" i="1" s="1"/>
  <c r="F36" i="25"/>
  <c r="BA86" i="1" s="1"/>
  <c r="J36" i="25"/>
  <c r="AW86" i="1" s="1"/>
  <c r="F37" i="26"/>
  <c r="BD87" i="1"/>
  <c r="F36" i="27"/>
  <c r="BC88" i="1" s="1"/>
  <c r="F37" i="27"/>
  <c r="BD88" i="1" s="1"/>
  <c r="AS62" i="1"/>
  <c r="AS61" i="1" s="1"/>
  <c r="AS54" i="1" s="1"/>
  <c r="F36" i="2"/>
  <c r="BC55" i="1"/>
  <c r="F36" i="3"/>
  <c r="BC56" i="1"/>
  <c r="J36" i="4"/>
  <c r="AW58" i="1" s="1"/>
  <c r="F37" i="5"/>
  <c r="BB59" i="1"/>
  <c r="J36" i="5"/>
  <c r="AW59" i="1"/>
  <c r="F38" i="6"/>
  <c r="BC60" i="1"/>
  <c r="J38" i="7"/>
  <c r="AW63" i="1"/>
  <c r="F40" i="7"/>
  <c r="BC63" i="1"/>
  <c r="F38" i="8"/>
  <c r="BA64" i="1" s="1"/>
  <c r="F40" i="8"/>
  <c r="BC64" i="1"/>
  <c r="F39" i="9"/>
  <c r="BB65" i="1"/>
  <c r="F38" i="9"/>
  <c r="BA65" i="1"/>
  <c r="F38" i="10"/>
  <c r="BA67" i="1"/>
  <c r="F39" i="11"/>
  <c r="BB68" i="1" s="1"/>
  <c r="J38" i="12"/>
  <c r="AW69" i="1" s="1"/>
  <c r="F38" i="13"/>
  <c r="BA71" i="1"/>
  <c r="J38" i="14"/>
  <c r="AW72" i="1"/>
  <c r="F37" i="15"/>
  <c r="AZ73" i="1"/>
  <c r="F37" i="16"/>
  <c r="AZ74" i="1"/>
  <c r="F41" i="17"/>
  <c r="BD76" i="1" s="1"/>
  <c r="BD75" i="1" s="1"/>
  <c r="J36" i="18"/>
  <c r="AW78" i="1" s="1"/>
  <c r="F39" i="18"/>
  <c r="BD78" i="1" s="1"/>
  <c r="F38" i="19"/>
  <c r="BC79" i="1" s="1"/>
  <c r="F38" i="20"/>
  <c r="BC80" i="1"/>
  <c r="F37" i="21"/>
  <c r="BB82" i="1" s="1"/>
  <c r="F36" i="21"/>
  <c r="BA82" i="1" s="1"/>
  <c r="F38" i="22"/>
  <c r="BC83" i="1" s="1"/>
  <c r="F36" i="22"/>
  <c r="BA83" i="1" s="1"/>
  <c r="F37" i="25"/>
  <c r="BB86" i="1" s="1"/>
  <c r="F35" i="26"/>
  <c r="BB87" i="1"/>
  <c r="J34" i="27"/>
  <c r="AW88" i="1" s="1"/>
  <c r="F35" i="2"/>
  <c r="BB55" i="1"/>
  <c r="F35" i="3"/>
  <c r="BB56" i="1"/>
  <c r="F37" i="3"/>
  <c r="BD56" i="1"/>
  <c r="F37" i="4"/>
  <c r="BB58" i="1" s="1"/>
  <c r="F38" i="4"/>
  <c r="BC58" i="1" s="1"/>
  <c r="F37" i="6"/>
  <c r="BB60" i="1"/>
  <c r="F41" i="7"/>
  <c r="BD63" i="1"/>
  <c r="J38" i="8"/>
  <c r="AW64" i="1"/>
  <c r="F40" i="9"/>
  <c r="BC65" i="1"/>
  <c r="F39" i="10"/>
  <c r="BB67" i="1" s="1"/>
  <c r="F41" i="11"/>
  <c r="BD68" i="1" s="1"/>
  <c r="F40" i="11"/>
  <c r="BC68" i="1"/>
  <c r="F40" i="12"/>
  <c r="BC69" i="1" s="1"/>
  <c r="J37" i="13"/>
  <c r="AV71" i="1"/>
  <c r="AT71" i="1"/>
  <c r="F41" i="14"/>
  <c r="BD72" i="1" s="1"/>
  <c r="BD70" i="1" s="1"/>
  <c r="F40" i="14"/>
  <c r="BC72" i="1" s="1"/>
  <c r="BC70" i="1" s="1"/>
  <c r="AY70" i="1" s="1"/>
  <c r="F40" i="17"/>
  <c r="BC76" i="1" s="1"/>
  <c r="BC75" i="1" s="1"/>
  <c r="AY75" i="1" s="1"/>
  <c r="F36" i="18"/>
  <c r="BA78" i="1"/>
  <c r="F36" i="19"/>
  <c r="BA79" i="1" s="1"/>
  <c r="F36" i="20"/>
  <c r="BA80" i="1" s="1"/>
  <c r="F37" i="20"/>
  <c r="BB80" i="1"/>
  <c r="F38" i="21"/>
  <c r="BC82" i="1" s="1"/>
  <c r="J36" i="22"/>
  <c r="AW83" i="1" s="1"/>
  <c r="F37" i="24"/>
  <c r="BB85" i="1" s="1"/>
  <c r="F36" i="24"/>
  <c r="BA85" i="1" s="1"/>
  <c r="F39" i="25"/>
  <c r="BD86" i="1"/>
  <c r="F36" i="26"/>
  <c r="BC87" i="1" s="1"/>
  <c r="J34" i="26"/>
  <c r="AW87" i="1" s="1"/>
  <c r="F35" i="27"/>
  <c r="BB88" i="1"/>
  <c r="F34" i="2"/>
  <c r="BA55" i="1" s="1"/>
  <c r="F34" i="3"/>
  <c r="BA56" i="1" s="1"/>
  <c r="F36" i="4"/>
  <c r="BA58" i="1"/>
  <c r="F36" i="5"/>
  <c r="BA59" i="1" s="1"/>
  <c r="F38" i="5"/>
  <c r="BC59" i="1" s="1"/>
  <c r="J36" i="6"/>
  <c r="AW60" i="1"/>
  <c r="F38" i="7"/>
  <c r="BA63" i="1" s="1"/>
  <c r="F39" i="7"/>
  <c r="BB63" i="1" s="1"/>
  <c r="F41" i="8"/>
  <c r="BD64" i="1"/>
  <c r="F41" i="9"/>
  <c r="BD65" i="1" s="1"/>
  <c r="F41" i="10"/>
  <c r="BD67" i="1" s="1"/>
  <c r="F40" i="10"/>
  <c r="BC67" i="1"/>
  <c r="F39" i="12"/>
  <c r="BB69" i="1" s="1"/>
  <c r="F39" i="14"/>
  <c r="BB72" i="1" s="1"/>
  <c r="BB70" i="1" s="1"/>
  <c r="AX70" i="1" s="1"/>
  <c r="F38" i="16"/>
  <c r="BA74" i="1" s="1"/>
  <c r="F39" i="17"/>
  <c r="BB76" i="1" s="1"/>
  <c r="BB75" i="1" s="1"/>
  <c r="AX75" i="1" s="1"/>
  <c r="J38" i="17"/>
  <c r="AW76" i="1" s="1"/>
  <c r="F37" i="18"/>
  <c r="BB78" i="1" s="1"/>
  <c r="J36" i="19"/>
  <c r="AW79" i="1"/>
  <c r="J36" i="20"/>
  <c r="AW80" i="1" s="1"/>
  <c r="F39" i="21"/>
  <c r="BD82" i="1" s="1"/>
  <c r="F39" i="22"/>
  <c r="BD83" i="1" s="1"/>
  <c r="F39" i="24"/>
  <c r="BD85" i="1" s="1"/>
  <c r="F38" i="24"/>
  <c r="BC85" i="1"/>
  <c r="F38" i="25"/>
  <c r="BC86" i="1" s="1"/>
  <c r="F34" i="26"/>
  <c r="BA87" i="1" s="1"/>
  <c r="F34" i="27"/>
  <c r="BA88" i="1"/>
  <c r="J89" i="25" l="1"/>
  <c r="J64" i="25" s="1"/>
  <c r="BK88" i="25"/>
  <c r="J88" i="25" s="1"/>
  <c r="BK109" i="14"/>
  <c r="BK92" i="4"/>
  <c r="J92" i="4" s="1"/>
  <c r="J64" i="4" s="1"/>
  <c r="BK94" i="15"/>
  <c r="J94" i="15" s="1"/>
  <c r="J68" i="15" s="1"/>
  <c r="P103" i="12"/>
  <c r="P98" i="6"/>
  <c r="P97" i="6"/>
  <c r="AU60" i="1" s="1"/>
  <c r="P91" i="22"/>
  <c r="P90" i="22"/>
  <c r="AU83" i="1" s="1"/>
  <c r="AU81" i="1" s="1"/>
  <c r="R100" i="9"/>
  <c r="R99" i="9" s="1"/>
  <c r="P86" i="2"/>
  <c r="AU55" i="1"/>
  <c r="R103" i="12"/>
  <c r="P99" i="8"/>
  <c r="P98" i="8" s="1"/>
  <c r="AU64" i="1" s="1"/>
  <c r="R93" i="19"/>
  <c r="R92" i="19"/>
  <c r="P89" i="18"/>
  <c r="P88" i="18" s="1"/>
  <c r="AU78" i="1" s="1"/>
  <c r="P188" i="12"/>
  <c r="T86" i="3"/>
  <c r="T85" i="3"/>
  <c r="P93" i="19"/>
  <c r="P92" i="19"/>
  <c r="AU79" i="1" s="1"/>
  <c r="R89" i="25"/>
  <c r="R88" i="25" s="1"/>
  <c r="T102" i="7"/>
  <c r="T101" i="7"/>
  <c r="T98" i="6"/>
  <c r="T97" i="6"/>
  <c r="P85" i="27"/>
  <c r="P84" i="27"/>
  <c r="AU88" i="1"/>
  <c r="P92" i="20"/>
  <c r="AU80" i="1"/>
  <c r="P109" i="14"/>
  <c r="P100" i="14"/>
  <c r="AU72" i="1" s="1"/>
  <c r="AU70" i="1" s="1"/>
  <c r="R98" i="6"/>
  <c r="R97" i="6"/>
  <c r="R86" i="2"/>
  <c r="R98" i="17"/>
  <c r="P92" i="4"/>
  <c r="P91" i="4"/>
  <c r="AU58" i="1"/>
  <c r="T88" i="26"/>
  <c r="T87" i="26"/>
  <c r="T85" i="27"/>
  <c r="T84" i="27"/>
  <c r="T93" i="19"/>
  <c r="T92" i="19"/>
  <c r="T100" i="14"/>
  <c r="P102" i="7"/>
  <c r="P101" i="7"/>
  <c r="AU63" i="1" s="1"/>
  <c r="P86" i="3"/>
  <c r="P85" i="3"/>
  <c r="AU56" i="1"/>
  <c r="T103" i="12"/>
  <c r="T102" i="12" s="1"/>
  <c r="R101" i="10"/>
  <c r="R100" i="10" s="1"/>
  <c r="P101" i="10"/>
  <c r="P100" i="10"/>
  <c r="AU67" i="1" s="1"/>
  <c r="R92" i="4"/>
  <c r="R91" i="4" s="1"/>
  <c r="P88" i="26"/>
  <c r="P87" i="26"/>
  <c r="AU87" i="1"/>
  <c r="P89" i="25"/>
  <c r="P88" i="25" s="1"/>
  <c r="AU86" i="1" s="1"/>
  <c r="AU84" i="1" s="1"/>
  <c r="T91" i="22"/>
  <c r="T90" i="22"/>
  <c r="P98" i="17"/>
  <c r="AU76" i="1" s="1"/>
  <c r="AU75" i="1" s="1"/>
  <c r="R188" i="12"/>
  <c r="T100" i="9"/>
  <c r="T99" i="9"/>
  <c r="R92" i="20"/>
  <c r="R109" i="14"/>
  <c r="R100" i="14"/>
  <c r="R99" i="8"/>
  <c r="R98" i="8"/>
  <c r="R102" i="7"/>
  <c r="R101" i="7"/>
  <c r="BK86" i="2"/>
  <c r="J86" i="2" s="1"/>
  <c r="J59" i="2" s="1"/>
  <c r="BK502" i="6"/>
  <c r="J502" i="6"/>
  <c r="J74" i="6"/>
  <c r="BK100" i="9"/>
  <c r="J100" i="9" s="1"/>
  <c r="J68" i="9" s="1"/>
  <c r="BK101" i="14"/>
  <c r="J101" i="14"/>
  <c r="J68" i="14"/>
  <c r="BK98" i="17"/>
  <c r="J98" i="17"/>
  <c r="J34" i="17" s="1"/>
  <c r="AG76" i="1" s="1"/>
  <c r="AG75" i="1" s="1"/>
  <c r="BK93" i="19"/>
  <c r="J93" i="19"/>
  <c r="J64" i="19"/>
  <c r="BK88" i="5"/>
  <c r="J88" i="5"/>
  <c r="J64" i="5" s="1"/>
  <c r="BK98" i="6"/>
  <c r="J98" i="6" s="1"/>
  <c r="J64" i="6" s="1"/>
  <c r="BK110" i="11"/>
  <c r="J110" i="11" s="1"/>
  <c r="J72" i="11" s="1"/>
  <c r="BK103" i="12"/>
  <c r="J103" i="12"/>
  <c r="J68" i="12"/>
  <c r="BK89" i="18"/>
  <c r="J89" i="18"/>
  <c r="J64" i="18" s="1"/>
  <c r="BK85" i="27"/>
  <c r="J85" i="27" s="1"/>
  <c r="J60" i="27" s="1"/>
  <c r="BK102" i="7"/>
  <c r="J102" i="7" s="1"/>
  <c r="J68" i="7" s="1"/>
  <c r="BK92" i="20"/>
  <c r="J92" i="20"/>
  <c r="J63" i="20"/>
  <c r="BK112" i="24"/>
  <c r="J112" i="24" s="1"/>
  <c r="J68" i="24" s="1"/>
  <c r="BK88" i="26"/>
  <c r="J88" i="26" s="1"/>
  <c r="J60" i="26" s="1"/>
  <c r="BK86" i="3"/>
  <c r="J86" i="3"/>
  <c r="J60" i="3"/>
  <c r="BK99" i="8"/>
  <c r="BK98" i="8"/>
  <c r="J98" i="8" s="1"/>
  <c r="J67" i="8" s="1"/>
  <c r="BK101" i="10"/>
  <c r="J101" i="10"/>
  <c r="J68" i="10"/>
  <c r="BK98" i="11"/>
  <c r="J98" i="11"/>
  <c r="J68" i="11" s="1"/>
  <c r="BK188" i="12"/>
  <c r="J188" i="12"/>
  <c r="J75" i="12"/>
  <c r="BK94" i="13"/>
  <c r="J94" i="13" s="1"/>
  <c r="J68" i="13" s="1"/>
  <c r="BK94" i="16"/>
  <c r="J94" i="16"/>
  <c r="J68" i="16"/>
  <c r="BK91" i="22"/>
  <c r="J91" i="22" s="1"/>
  <c r="J64" i="22" s="1"/>
  <c r="BK92" i="24"/>
  <c r="J92" i="24"/>
  <c r="J64" i="24"/>
  <c r="J88" i="21"/>
  <c r="J64" i="21" s="1"/>
  <c r="BK93" i="15"/>
  <c r="J93" i="15" s="1"/>
  <c r="J34" i="15" s="1"/>
  <c r="AG73" i="1" s="1"/>
  <c r="J109" i="14"/>
  <c r="J70" i="14"/>
  <c r="BK91" i="4"/>
  <c r="J91" i="4"/>
  <c r="J32" i="4" s="1"/>
  <c r="AG58" i="1" s="1"/>
  <c r="J33" i="3"/>
  <c r="AV56" i="1" s="1"/>
  <c r="AT56" i="1" s="1"/>
  <c r="F35" i="5"/>
  <c r="AZ59" i="1"/>
  <c r="F35" i="6"/>
  <c r="AZ60" i="1" s="1"/>
  <c r="J37" i="9"/>
  <c r="AV65" i="1" s="1"/>
  <c r="AT65" i="1" s="1"/>
  <c r="J37" i="11"/>
  <c r="AV68" i="1" s="1"/>
  <c r="AT68" i="1" s="1"/>
  <c r="F37" i="12"/>
  <c r="AZ69" i="1"/>
  <c r="J37" i="15"/>
  <c r="AV73" i="1"/>
  <c r="AT73" i="1"/>
  <c r="BA70" i="1"/>
  <c r="AW70" i="1"/>
  <c r="J35" i="18"/>
  <c r="AV78" i="1" s="1"/>
  <c r="AT78" i="1" s="1"/>
  <c r="J35" i="19"/>
  <c r="AV79" i="1"/>
  <c r="AT79" i="1" s="1"/>
  <c r="J35" i="20"/>
  <c r="AV80" i="1" s="1"/>
  <c r="AT80" i="1" s="1"/>
  <c r="BC81" i="1"/>
  <c r="AY81" i="1" s="1"/>
  <c r="BD81" i="1"/>
  <c r="J35" i="24"/>
  <c r="AV85" i="1" s="1"/>
  <c r="AT85" i="1" s="1"/>
  <c r="BB84" i="1"/>
  <c r="AX84" i="1"/>
  <c r="BD84" i="1"/>
  <c r="BC84" i="1"/>
  <c r="AY84" i="1"/>
  <c r="J35" i="25"/>
  <c r="AV86" i="1"/>
  <c r="AT86" i="1" s="1"/>
  <c r="J33" i="26"/>
  <c r="AV87" i="1" s="1"/>
  <c r="AT87" i="1" s="1"/>
  <c r="J33" i="2"/>
  <c r="AV55" i="1" s="1"/>
  <c r="AT55" i="1" s="1"/>
  <c r="F35" i="4"/>
  <c r="AZ58" i="1" s="1"/>
  <c r="BB57" i="1"/>
  <c r="AX57" i="1" s="1"/>
  <c r="BD57" i="1"/>
  <c r="F37" i="7"/>
  <c r="AZ63" i="1" s="1"/>
  <c r="F37" i="8"/>
  <c r="AZ64" i="1" s="1"/>
  <c r="F37" i="10"/>
  <c r="AZ67" i="1" s="1"/>
  <c r="BB66" i="1"/>
  <c r="AX66" i="1"/>
  <c r="F37" i="13"/>
  <c r="AZ71" i="1"/>
  <c r="F37" i="14"/>
  <c r="AZ72" i="1" s="1"/>
  <c r="F37" i="17"/>
  <c r="AZ76" i="1" s="1"/>
  <c r="AZ75" i="1" s="1"/>
  <c r="AV75" i="1" s="1"/>
  <c r="AT75" i="1" s="1"/>
  <c r="BA77" i="1"/>
  <c r="AW77" i="1" s="1"/>
  <c r="F35" i="21"/>
  <c r="AZ82" i="1" s="1"/>
  <c r="F35" i="22"/>
  <c r="AZ83" i="1" s="1"/>
  <c r="F33" i="3"/>
  <c r="AZ56" i="1"/>
  <c r="J35" i="5"/>
  <c r="AV59" i="1"/>
  <c r="AT59" i="1" s="1"/>
  <c r="J35" i="6"/>
  <c r="AV60" i="1" s="1"/>
  <c r="AT60" i="1" s="1"/>
  <c r="F37" i="9"/>
  <c r="AZ65" i="1" s="1"/>
  <c r="F37" i="11"/>
  <c r="AZ68" i="1" s="1"/>
  <c r="BA66" i="1"/>
  <c r="AW66" i="1" s="1"/>
  <c r="BD66" i="1"/>
  <c r="J37" i="12"/>
  <c r="AV69" i="1" s="1"/>
  <c r="AT69" i="1" s="1"/>
  <c r="J37" i="16"/>
  <c r="AV74" i="1" s="1"/>
  <c r="AT74" i="1" s="1"/>
  <c r="J37" i="17"/>
  <c r="AV76" i="1" s="1"/>
  <c r="AT76" i="1" s="1"/>
  <c r="BD77" i="1"/>
  <c r="J35" i="21"/>
  <c r="AV82" i="1" s="1"/>
  <c r="AT82" i="1" s="1"/>
  <c r="J32" i="21"/>
  <c r="AG82" i="1" s="1"/>
  <c r="J35" i="22"/>
  <c r="AV83" i="1" s="1"/>
  <c r="AT83" i="1" s="1"/>
  <c r="J33" i="27"/>
  <c r="AV88" i="1" s="1"/>
  <c r="AT88" i="1" s="1"/>
  <c r="F33" i="2"/>
  <c r="AZ55" i="1" s="1"/>
  <c r="J35" i="4"/>
  <c r="AV58" i="1"/>
  <c r="AT58" i="1" s="1"/>
  <c r="BC57" i="1"/>
  <c r="AY57" i="1" s="1"/>
  <c r="BA57" i="1"/>
  <c r="AW57" i="1"/>
  <c r="J37" i="7"/>
  <c r="AV63" i="1"/>
  <c r="AT63" i="1" s="1"/>
  <c r="J37" i="8"/>
  <c r="AV64" i="1" s="1"/>
  <c r="AT64" i="1" s="1"/>
  <c r="J37" i="10"/>
  <c r="AV67" i="1" s="1"/>
  <c r="AT67" i="1" s="1"/>
  <c r="BC66" i="1"/>
  <c r="AY66" i="1" s="1"/>
  <c r="J37" i="14"/>
  <c r="AV72" i="1" s="1"/>
  <c r="AT72" i="1" s="1"/>
  <c r="F35" i="18"/>
  <c r="AZ78" i="1"/>
  <c r="F35" i="19"/>
  <c r="AZ79" i="1"/>
  <c r="BC77" i="1"/>
  <c r="AY77" i="1" s="1"/>
  <c r="BB77" i="1"/>
  <c r="AX77" i="1" s="1"/>
  <c r="F35" i="20"/>
  <c r="AZ80" i="1"/>
  <c r="BB81" i="1"/>
  <c r="AX81" i="1" s="1"/>
  <c r="BA81" i="1"/>
  <c r="AW81" i="1"/>
  <c r="F35" i="24"/>
  <c r="AZ85" i="1"/>
  <c r="BA84" i="1"/>
  <c r="AW84" i="1" s="1"/>
  <c r="F35" i="25"/>
  <c r="AZ86" i="1" s="1"/>
  <c r="F33" i="26"/>
  <c r="AZ87" i="1" s="1"/>
  <c r="F33" i="27"/>
  <c r="AZ88" i="1" s="1"/>
  <c r="J32" i="25" l="1"/>
  <c r="AG86" i="1" s="1"/>
  <c r="AN86" i="1" s="1"/>
  <c r="J63" i="25"/>
  <c r="R102" i="12"/>
  <c r="P102" i="12"/>
  <c r="AU69" i="1"/>
  <c r="BK102" i="12"/>
  <c r="J102" i="12"/>
  <c r="J67" i="12"/>
  <c r="J67" i="17"/>
  <c r="BK85" i="3"/>
  <c r="J85" i="3"/>
  <c r="J30" i="3" s="1"/>
  <c r="AG56" i="1" s="1"/>
  <c r="BK87" i="5"/>
  <c r="J87" i="5" s="1"/>
  <c r="J63" i="5" s="1"/>
  <c r="BK100" i="14"/>
  <c r="J100" i="14"/>
  <c r="BK93" i="16"/>
  <c r="J93" i="16"/>
  <c r="J67" i="16"/>
  <c r="BK88" i="18"/>
  <c r="J88" i="18"/>
  <c r="J63" i="18"/>
  <c r="BK101" i="7"/>
  <c r="J101" i="7"/>
  <c r="J67" i="7" s="1"/>
  <c r="BK100" i="10"/>
  <c r="J100" i="10"/>
  <c r="J67" i="10"/>
  <c r="BK97" i="6"/>
  <c r="J97" i="6"/>
  <c r="J32" i="6" s="1"/>
  <c r="AG60" i="1" s="1"/>
  <c r="BK99" i="9"/>
  <c r="J99" i="9"/>
  <c r="J67" i="9"/>
  <c r="BK97" i="11"/>
  <c r="J97" i="11" s="1"/>
  <c r="J34" i="11" s="1"/>
  <c r="AG68" i="1" s="1"/>
  <c r="BK93" i="13"/>
  <c r="J93" i="13"/>
  <c r="J67" i="13"/>
  <c r="BK92" i="19"/>
  <c r="J92" i="19"/>
  <c r="J63" i="19"/>
  <c r="BK91" i="24"/>
  <c r="J91" i="24"/>
  <c r="J63" i="24"/>
  <c r="BK87" i="26"/>
  <c r="J87" i="26" s="1"/>
  <c r="J59" i="26" s="1"/>
  <c r="J99" i="8"/>
  <c r="J68" i="8"/>
  <c r="BK90" i="22"/>
  <c r="J90" i="22" s="1"/>
  <c r="J32" i="22" s="1"/>
  <c r="AG83" i="1" s="1"/>
  <c r="BK84" i="27"/>
  <c r="J84" i="27"/>
  <c r="J59" i="27"/>
  <c r="J41" i="25"/>
  <c r="AN82" i="1"/>
  <c r="J41" i="21"/>
  <c r="J43" i="17"/>
  <c r="AN73" i="1"/>
  <c r="J67" i="15"/>
  <c r="J43" i="15"/>
  <c r="AN58" i="1"/>
  <c r="J63" i="4"/>
  <c r="J41" i="4"/>
  <c r="AN75" i="1"/>
  <c r="AN76" i="1"/>
  <c r="AU57" i="1"/>
  <c r="J32" i="20"/>
  <c r="AG80" i="1"/>
  <c r="AZ57" i="1"/>
  <c r="AV57" i="1"/>
  <c r="AT57" i="1"/>
  <c r="BC62" i="1"/>
  <c r="AY62" i="1"/>
  <c r="AZ77" i="1"/>
  <c r="AV77" i="1"/>
  <c r="AT77" i="1"/>
  <c r="AU66" i="1"/>
  <c r="J34" i="14"/>
  <c r="AG72" i="1"/>
  <c r="BA62" i="1"/>
  <c r="AZ70" i="1"/>
  <c r="AV70" i="1"/>
  <c r="AT70" i="1"/>
  <c r="AU77" i="1"/>
  <c r="J30" i="2"/>
  <c r="AG55" i="1" s="1"/>
  <c r="J34" i="8"/>
  <c r="AG64" i="1"/>
  <c r="AZ66" i="1"/>
  <c r="AV66" i="1" s="1"/>
  <c r="AT66" i="1" s="1"/>
  <c r="BB62" i="1"/>
  <c r="AX62" i="1" s="1"/>
  <c r="AZ81" i="1"/>
  <c r="AV81" i="1" s="1"/>
  <c r="AT81" i="1" s="1"/>
  <c r="BD62" i="1"/>
  <c r="AZ84" i="1"/>
  <c r="AV84" i="1"/>
  <c r="AT84" i="1"/>
  <c r="J39" i="3" l="1"/>
  <c r="J41" i="6"/>
  <c r="J43" i="14"/>
  <c r="J43" i="11"/>
  <c r="J41" i="20"/>
  <c r="J43" i="8"/>
  <c r="J41" i="22"/>
  <c r="J39" i="2"/>
  <c r="J67" i="14"/>
  <c r="J67" i="11"/>
  <c r="J59" i="3"/>
  <c r="J63" i="22"/>
  <c r="J63" i="6"/>
  <c r="AN56" i="1"/>
  <c r="AN68" i="1"/>
  <c r="AN80" i="1"/>
  <c r="AN55" i="1"/>
  <c r="AN60" i="1"/>
  <c r="AN83" i="1"/>
  <c r="AN64" i="1"/>
  <c r="AN72" i="1"/>
  <c r="BD61" i="1"/>
  <c r="BD54" i="1"/>
  <c r="W33" i="1" s="1"/>
  <c r="AG81" i="1"/>
  <c r="J34" i="7"/>
  <c r="AG63" i="1"/>
  <c r="AN63" i="1"/>
  <c r="J34" i="12"/>
  <c r="AG69" i="1"/>
  <c r="J34" i="10"/>
  <c r="AG67" i="1"/>
  <c r="AN67" i="1"/>
  <c r="J32" i="5"/>
  <c r="AG59" i="1"/>
  <c r="AG57" i="1" s="1"/>
  <c r="AZ62" i="1"/>
  <c r="AV62" i="1"/>
  <c r="AT62" i="1" s="1"/>
  <c r="AU62" i="1"/>
  <c r="AU61" i="1"/>
  <c r="AU54" i="1"/>
  <c r="J34" i="9"/>
  <c r="AG65" i="1"/>
  <c r="J32" i="18"/>
  <c r="AG78" i="1"/>
  <c r="J34" i="16"/>
  <c r="AG74" i="1"/>
  <c r="J30" i="27"/>
  <c r="AG88" i="1"/>
  <c r="J34" i="13"/>
  <c r="J43" i="13"/>
  <c r="J30" i="26"/>
  <c r="AG87" i="1"/>
  <c r="BC61" i="1"/>
  <c r="AY61" i="1"/>
  <c r="BA61" i="1"/>
  <c r="AW61" i="1"/>
  <c r="J32" i="24"/>
  <c r="AG85" i="1"/>
  <c r="AG84" i="1" s="1"/>
  <c r="J32" i="19"/>
  <c r="AG79" i="1"/>
  <c r="AN79" i="1" s="1"/>
  <c r="AW62" i="1"/>
  <c r="BB61" i="1"/>
  <c r="AX61" i="1"/>
  <c r="J43" i="7" l="1"/>
  <c r="AG71" i="1"/>
  <c r="AN71" i="1" s="1"/>
  <c r="J39" i="27"/>
  <c r="J41" i="19"/>
  <c r="J43" i="10"/>
  <c r="J41" i="24"/>
  <c r="J43" i="16"/>
  <c r="J41" i="5"/>
  <c r="J39" i="26"/>
  <c r="J43" i="9"/>
  <c r="J41" i="18"/>
  <c r="J43" i="12"/>
  <c r="AN65" i="1"/>
  <c r="AN78" i="1"/>
  <c r="AN85" i="1"/>
  <c r="AN87" i="1"/>
  <c r="AN59" i="1"/>
  <c r="AN69" i="1"/>
  <c r="AN74" i="1"/>
  <c r="AN88" i="1"/>
  <c r="AN57" i="1"/>
  <c r="AN81" i="1"/>
  <c r="AN84" i="1"/>
  <c r="AG77" i="1"/>
  <c r="BB54" i="1"/>
  <c r="AX54" i="1" s="1"/>
  <c r="AG66" i="1"/>
  <c r="AG62" i="1"/>
  <c r="BA54" i="1"/>
  <c r="AW54" i="1" s="1"/>
  <c r="AK30" i="1" s="1"/>
  <c r="BC54" i="1"/>
  <c r="AY54" i="1" s="1"/>
  <c r="AZ61" i="1"/>
  <c r="AV61" i="1" s="1"/>
  <c r="AT61" i="1" s="1"/>
  <c r="AN77" i="1" l="1"/>
  <c r="AN66" i="1"/>
  <c r="AN62" i="1"/>
  <c r="W30" i="1"/>
  <c r="AG70" i="1"/>
  <c r="W32" i="1"/>
  <c r="W31" i="1"/>
  <c r="AZ54" i="1"/>
  <c r="W29" i="1" s="1"/>
  <c r="AN70" i="1" l="1"/>
  <c r="AG61" i="1"/>
  <c r="AN61" i="1"/>
  <c r="AV54" i="1"/>
  <c r="AK29" i="1" s="1"/>
  <c r="AG54" i="1" l="1"/>
  <c r="AK26" i="1" s="1"/>
  <c r="AK35" i="1" s="1"/>
  <c r="AT54" i="1"/>
  <c r="AN54" i="1" l="1"/>
</calcChain>
</file>

<file path=xl/sharedStrings.xml><?xml version="1.0" encoding="utf-8"?>
<sst xmlns="http://schemas.openxmlformats.org/spreadsheetml/2006/main" count="43757" uniqueCount="4941">
  <si>
    <t>Export Komplet</t>
  </si>
  <si>
    <t>VZ</t>
  </si>
  <si>
    <t>2.0</t>
  </si>
  <si>
    <t/>
  </si>
  <si>
    <t>False</t>
  </si>
  <si>
    <t>{29fbb9e1-a2af-4c8c-87a7-8b504ac2a935}</t>
  </si>
  <si>
    <t>&gt;&gt;  skryté sloupce  &lt;&lt;</t>
  </si>
  <si>
    <t>0,01</t>
  </si>
  <si>
    <t>21</t>
  </si>
  <si>
    <t>15</t>
  </si>
  <si>
    <t>REKAPITULACE STAVBY</t>
  </si>
  <si>
    <t>v ---  níže se nacházejí doplnkové a pomocné údaje k sestavám  --- v</t>
  </si>
  <si>
    <t>Návod na vyplnění</t>
  </si>
  <si>
    <t>0,001</t>
  </si>
  <si>
    <t>Kód:</t>
  </si>
  <si>
    <t>19-036</t>
  </si>
  <si>
    <t>Měnit lze pouze buňky se žlutým podbarvením!_x000D_
_x000D_
1) v Rekapitulaci stavby vyplňte údaje o Uchazeči (přenesou se do ostatních sestav i v jiných listech)_x000D_
_x000D_
2) na vybraných listech vyplňte v sestavě Soupis prací ceny u položek</t>
  </si>
  <si>
    <t>Stavba:</t>
  </si>
  <si>
    <t>Morava, km 230,728-231,934 - PBPO pravém břehu a napojení levobřežního ramene - etapa IV.A_08_2023_DI</t>
  </si>
  <si>
    <t>KSO:</t>
  </si>
  <si>
    <t>832 3</t>
  </si>
  <si>
    <t>CC-CZ:</t>
  </si>
  <si>
    <t>24</t>
  </si>
  <si>
    <t>Místo:</t>
  </si>
  <si>
    <t>Olomouc</t>
  </si>
  <si>
    <t>Datum:</t>
  </si>
  <si>
    <t>20. 4. 2023</t>
  </si>
  <si>
    <t>CZ-CPV:</t>
  </si>
  <si>
    <t>45000000-7</t>
  </si>
  <si>
    <t>CZ-CPA:</t>
  </si>
  <si>
    <t>42.91</t>
  </si>
  <si>
    <t>Zadavatel:</t>
  </si>
  <si>
    <t>IČ:</t>
  </si>
  <si>
    <t>70890013</t>
  </si>
  <si>
    <t>Povodí Moravy, s.p.</t>
  </si>
  <si>
    <t>DIČ:</t>
  </si>
  <si>
    <t>Uchazeč:</t>
  </si>
  <si>
    <t>Vyplň údaj</t>
  </si>
  <si>
    <t>Projektant:</t>
  </si>
  <si>
    <t>46347488</t>
  </si>
  <si>
    <t>Dopravoprojekt Brno a.s.</t>
  </si>
  <si>
    <t>True</t>
  </si>
  <si>
    <t>Zpracovatel:</t>
  </si>
  <si>
    <t>Ing. Petr Husák</t>
  </si>
  <si>
    <t>Poznámka:</t>
  </si>
  <si>
    <t>Soupis prací je sestaven s využitím Cenové soustavy ÚRS. Položky, které pochází z této cenové soustavy, jsou ve sloupci 'Cenová soustava' označeny popisem 'CS ÚRS' a úrovní příslušného kalendářního pololetí. Veškeré další informace vymezující popis a podmínky použití těchto položek z Cenové soustavy, které nejsou uvedeny přímo v soupisu prací, jsou neomezeně dálkově k dispozici na webu podminky.urs.cz.</t>
  </si>
  <si>
    <t>Cena bez DPH</t>
  </si>
  <si>
    <t>Sazba daně</t>
  </si>
  <si>
    <t>Základ daně</t>
  </si>
  <si>
    <t>Výše daně</t>
  </si>
  <si>
    <t>DPH</t>
  </si>
  <si>
    <t>základní</t>
  </si>
  <si>
    <t>snížená</t>
  </si>
  <si>
    <t>zákl. přenesená</t>
  </si>
  <si>
    <t>sníž. přenesená</t>
  </si>
  <si>
    <t>nulová</t>
  </si>
  <si>
    <t>Cena s DPH</t>
  </si>
  <si>
    <t>v</t>
  </si>
  <si>
    <t>CZK</t>
  </si>
  <si>
    <t>REKAPITULACE OBJEKTŮ STAVBY A SOUPISŮ PRACÍ</t>
  </si>
  <si>
    <t>Informatívní údaje z listů zakázek</t>
  </si>
  <si>
    <t>Kód</t>
  </si>
  <si>
    <t>Popis</t>
  </si>
  <si>
    <t>Cena bez DPH [CZK]</t>
  </si>
  <si>
    <t>Cena s DPH [CZK]</t>
  </si>
  <si>
    <t>Typ</t>
  </si>
  <si>
    <t>z toho Ostat._x000D_
náklady [CZK]</t>
  </si>
  <si>
    <t>DPH [CZK]</t>
  </si>
  <si>
    <t>Normohodiny [h]</t>
  </si>
  <si>
    <t>DPH základní [CZK]</t>
  </si>
  <si>
    <t>DPH snížená [CZK]</t>
  </si>
  <si>
    <t>DPH základní přenesená_x000D_
[CZK]</t>
  </si>
  <si>
    <t>DPH snížená přenesená_x000D_
[CZK]</t>
  </si>
  <si>
    <t>Základna_x000D_
DPH základní</t>
  </si>
  <si>
    <t>Základna_x000D_
DPH snížená</t>
  </si>
  <si>
    <t>Základna_x000D_
DPH zákl. přenesená</t>
  </si>
  <si>
    <t>Základna_x000D_
DPH sníž. přenesená</t>
  </si>
  <si>
    <t>Základna_x000D_
DPH nulová</t>
  </si>
  <si>
    <t>Náklady stavby celkem</t>
  </si>
  <si>
    <t>D</t>
  </si>
  <si>
    <t>0</t>
  </si>
  <si>
    <t>###NOIMPORT###</t>
  </si>
  <si>
    <t>IMPORT</t>
  </si>
  <si>
    <t>{00000000-0000-0000-0000-000000000000}</t>
  </si>
  <si>
    <t>/</t>
  </si>
  <si>
    <t>SO 01.2</t>
  </si>
  <si>
    <t>Navýšení stávající hráze u ČOV</t>
  </si>
  <si>
    <t>STA</t>
  </si>
  <si>
    <t>1</t>
  </si>
  <si>
    <t>{62361d20-8fde-4c21-93ca-7eef572a82ba}</t>
  </si>
  <si>
    <t>2</t>
  </si>
  <si>
    <t>SO 02.2</t>
  </si>
  <si>
    <t>Revitalizace pravého břehu Moravy u ČOV</t>
  </si>
  <si>
    <t>{d9a20318-93df-40bc-b0d6-8064cef7df89}</t>
  </si>
  <si>
    <t>SO 02.3</t>
  </si>
  <si>
    <t>Napojení odstavného ramene Moravy a revitalizace nivy</t>
  </si>
  <si>
    <t>{51596986-e529-44ab-9454-863d5462d968}</t>
  </si>
  <si>
    <t>SO 02.3.1</t>
  </si>
  <si>
    <t>Napojení odstavného ramene Moravy</t>
  </si>
  <si>
    <t>Soupis</t>
  </si>
  <si>
    <t>{96792cd3-b88b-4c45-86b9-38e281f4a85c}</t>
  </si>
  <si>
    <t>SO 02.3.2a</t>
  </si>
  <si>
    <t xml:space="preserve">Revitalizace nivy – zatravnění území určeného k rozlivům </t>
  </si>
  <si>
    <t>{66cdac92-784d-40b7-b9a6-1da7a22ca117}</t>
  </si>
  <si>
    <t>SO 02.3.3</t>
  </si>
  <si>
    <t>Most přes odstavné rameno</t>
  </si>
  <si>
    <t>{0759587d-bd02-42dd-b19a-7504a12e7c41}</t>
  </si>
  <si>
    <t>SO 03</t>
  </si>
  <si>
    <t>Přeložky inženýrských sítí</t>
  </si>
  <si>
    <t>{603a680e-1df6-4402-b75d-27f96914b8d0}</t>
  </si>
  <si>
    <t>SO 03.1</t>
  </si>
  <si>
    <t xml:space="preserve">Přeložky a opatření na vodárenských zařízení </t>
  </si>
  <si>
    <t>{24b62c52-0828-41a0-9504-d58505b4441d}</t>
  </si>
  <si>
    <t>SO 03.1.3</t>
  </si>
  <si>
    <t>Přeložka kanalizace</t>
  </si>
  <si>
    <t>3</t>
  </si>
  <si>
    <t>{2ce989be-24e1-413b-81bd-5757b8c555a2}</t>
  </si>
  <si>
    <t>SO 03.1.4</t>
  </si>
  <si>
    <t>Opatření na odlehčovacích stokách</t>
  </si>
  <si>
    <t>{e4da8084-cd5b-44ac-ab1e-47f0ecd2ee74}</t>
  </si>
  <si>
    <t>SO 03.1.5</t>
  </si>
  <si>
    <t>Opatření na dešťové kanalizaci na PB</t>
  </si>
  <si>
    <t>{3acb335b-8949-4db5-9dbc-b74155fecec6}</t>
  </si>
  <si>
    <t>SO 03.1.6</t>
  </si>
  <si>
    <t>Hradidlová komora na dešťové kanalizaci na PB</t>
  </si>
  <si>
    <t>{12fa5133-3ff6-4a6a-942e-69e8e4d4babc}</t>
  </si>
  <si>
    <t>SO 03.1.6 A</t>
  </si>
  <si>
    <t>stavební část</t>
  </si>
  <si>
    <t>4</t>
  </si>
  <si>
    <t>{d50f0141-1636-4349-99dd-a946bb985897}</t>
  </si>
  <si>
    <t>SO 03.1.6 B</t>
  </si>
  <si>
    <t>technologická část</t>
  </si>
  <si>
    <t>{ec2289ee-76c3-46ba-86f8-5ba6e1a9a167}</t>
  </si>
  <si>
    <t>SO 03.1.6 C</t>
  </si>
  <si>
    <t>elektročást</t>
  </si>
  <si>
    <t>{c688373b-7326-41f7-8be3-22f93e4ec6ec}</t>
  </si>
  <si>
    <t>SO 03.2</t>
  </si>
  <si>
    <t>Přeložky silových kabelů</t>
  </si>
  <si>
    <t>{5e9cc181-79b0-4e5d-a716-0ac30055ee46}</t>
  </si>
  <si>
    <t>SO 03.2.10</t>
  </si>
  <si>
    <t>Přeložka silového VN podzemního</t>
  </si>
  <si>
    <t>{a7e42675-08da-4d2b-921e-7372ef3c2861}</t>
  </si>
  <si>
    <t>SO 03.2.11</t>
  </si>
  <si>
    <t>Přeložka přípojky NN k čerpací stanici</t>
  </si>
  <si>
    <t>{be50e64d-1a09-4c34-9af2-8a8f65acb2cc}</t>
  </si>
  <si>
    <t>SO 03.2.8</t>
  </si>
  <si>
    <t>{10137bf4-4400-4fb4-aef2-169c78ded7a6}</t>
  </si>
  <si>
    <t>SO 03.2.9</t>
  </si>
  <si>
    <t>{d0ff71a1-f182-416e-aaf9-73d324d2246c}</t>
  </si>
  <si>
    <t>SO 03.5</t>
  </si>
  <si>
    <t>Přeložky závlah</t>
  </si>
  <si>
    <t>{2317a5e0-e4e5-452c-88b1-a26f3325a5a3}</t>
  </si>
  <si>
    <t>SO 03.5.3</t>
  </si>
  <si>
    <t>Přeložky výtlačného potrubí</t>
  </si>
  <si>
    <t>{2b295236-8679-4510-833b-208806ede1ea}</t>
  </si>
  <si>
    <t>SO 04</t>
  </si>
  <si>
    <t>Návrh cestní sítě</t>
  </si>
  <si>
    <t>{fc3c62c3-c805-4a94-ac8a-eab377899a34}</t>
  </si>
  <si>
    <t>SO 04.1</t>
  </si>
  <si>
    <t>Obslužná komunikace na hrázi u ČOV</t>
  </si>
  <si>
    <t>{f404b20f-712d-4914-9ad8-f6e50865a96d}</t>
  </si>
  <si>
    <t>SO 04.2</t>
  </si>
  <si>
    <t>Přístupové cesty u ČOV</t>
  </si>
  <si>
    <t>{97d64145-4041-4283-b832-46ba52282e1c}</t>
  </si>
  <si>
    <t>SO 04.7</t>
  </si>
  <si>
    <t>Obslužná komunikace u odstavného ramene</t>
  </si>
  <si>
    <t>{4be1f100-9ab9-4529-b8a4-94235eaf5395}</t>
  </si>
  <si>
    <t>SO 05</t>
  </si>
  <si>
    <t xml:space="preserve">Návrh kácení a náhradní výsadby </t>
  </si>
  <si>
    <t>{39054018-6ef5-426e-8c2d-b4df4bea0567}</t>
  </si>
  <si>
    <t>SO 05.1</t>
  </si>
  <si>
    <t>Návrh kácení</t>
  </si>
  <si>
    <t>{9f2037a6-9387-4137-a2a4-4f3c01f27656}</t>
  </si>
  <si>
    <t>SO 05.2</t>
  </si>
  <si>
    <t>Návrh náhradní výsadby</t>
  </si>
  <si>
    <t>{66277c92-367c-46b6-9078-780e78e7340d}</t>
  </si>
  <si>
    <t>Následná péče</t>
  </si>
  <si>
    <t>SO 06</t>
  </si>
  <si>
    <t>Odstranění staveb</t>
  </si>
  <si>
    <t>{a75ed383-35f3-4aeb-91c4-372939887ea3}</t>
  </si>
  <si>
    <t>SO 06.1</t>
  </si>
  <si>
    <t>Odstranění produktovodu</t>
  </si>
  <si>
    <t>{3427d54e-ddfb-4374-9286-2e32a4ebb2ca}</t>
  </si>
  <si>
    <t>SO 06.2</t>
  </si>
  <si>
    <t>Odstranění opevnění koryta</t>
  </si>
  <si>
    <t>{598ed427-def7-4a9f-af24-35ef5eb295a9}</t>
  </si>
  <si>
    <t>VRN</t>
  </si>
  <si>
    <t>Vedlejší rozpočtové náklady</t>
  </si>
  <si>
    <t>{ce031ea6-4b9c-4eb1-b228-82468a5f52d2}</t>
  </si>
  <si>
    <t>SO 00.3</t>
  </si>
  <si>
    <t>Přípravné práce</t>
  </si>
  <si>
    <t>{312d3edd-36de-4090-8279-17697f3d6817}</t>
  </si>
  <si>
    <t>A16</t>
  </si>
  <si>
    <t>13711,9</t>
  </si>
  <si>
    <t>A32</t>
  </si>
  <si>
    <t>32</t>
  </si>
  <si>
    <t>KRYCÍ LIST SOUPISU PRACÍ</t>
  </si>
  <si>
    <t>A39</t>
  </si>
  <si>
    <t>116</t>
  </si>
  <si>
    <t>B11</t>
  </si>
  <si>
    <t>2056,44</t>
  </si>
  <si>
    <t>B12</t>
  </si>
  <si>
    <t>1165,9</t>
  </si>
  <si>
    <t>B17</t>
  </si>
  <si>
    <t>Objekt:</t>
  </si>
  <si>
    <t>B26</t>
  </si>
  <si>
    <t>134,7</t>
  </si>
  <si>
    <t>SO 01.2 - Navýšení stávající hráze u ČOV</t>
  </si>
  <si>
    <t>B27</t>
  </si>
  <si>
    <t>1,728</t>
  </si>
  <si>
    <t>B4</t>
  </si>
  <si>
    <t>C12</t>
  </si>
  <si>
    <t>13226,7</t>
  </si>
  <si>
    <t>REKAPITULACE ČLENĚNÍ SOUPISU PRACÍ</t>
  </si>
  <si>
    <t>Kód dílu - Popis</t>
  </si>
  <si>
    <t>Cena celkem [CZK]</t>
  </si>
  <si>
    <t>-1</t>
  </si>
  <si>
    <t>1 - Zemní práce</t>
  </si>
  <si>
    <t>2 - Zakládání</t>
  </si>
  <si>
    <t>3 - Svislé a kompletní konstrukce</t>
  </si>
  <si>
    <t>4 - Vodorovné konstrukce</t>
  </si>
  <si>
    <t>5 - Komunikace pozemní</t>
  </si>
  <si>
    <t>9 - Ostatní konstrukce a práce, bourání</t>
  </si>
  <si>
    <t>998 - Přesun hmot</t>
  </si>
  <si>
    <t>SOUPIS PRACÍ</t>
  </si>
  <si>
    <t>PČ</t>
  </si>
  <si>
    <t>MJ</t>
  </si>
  <si>
    <t>Množství</t>
  </si>
  <si>
    <t>J.cena [CZK]</t>
  </si>
  <si>
    <t>Cenová soustava</t>
  </si>
  <si>
    <t>J. Nh [h]</t>
  </si>
  <si>
    <t>Nh celkem [h]</t>
  </si>
  <si>
    <t>J. hmotnost [t]</t>
  </si>
  <si>
    <t>Hmotnost celkem [t]</t>
  </si>
  <si>
    <t>J. suť [t]</t>
  </si>
  <si>
    <t>Suť Celkem [t]</t>
  </si>
  <si>
    <t>Náklady soupisu celkem</t>
  </si>
  <si>
    <t>Zemní práce</t>
  </si>
  <si>
    <t>ROZPOCET</t>
  </si>
  <si>
    <t>K</t>
  </si>
  <si>
    <t>116951213</t>
  </si>
  <si>
    <t>Zemina promísená s vápnem na deponii za účelem zlepšení jejích mechanických vlastností do zásypů inženýrských sítí a stavebních objektů v množství z objemové hmotnosti zeminy po zhutnění přes 1,5 do 2 %</t>
  </si>
  <si>
    <t>m3</t>
  </si>
  <si>
    <t>CS ÚRS 2022 02</t>
  </si>
  <si>
    <t>512</t>
  </si>
  <si>
    <t>-1414678817</t>
  </si>
  <si>
    <t>Online PSC</t>
  </si>
  <si>
    <t>https://podminky.urs.cz/item/CS_URS_2022_02/116951213</t>
  </si>
  <si>
    <t>P</t>
  </si>
  <si>
    <t>Poznámka k položce:_x000D_
úprava zemin vhodných do násypů OH u kterých je předpoklad zvýšené vlhkosti</t>
  </si>
  <si>
    <t>VV</t>
  </si>
  <si>
    <t>121151123</t>
  </si>
  <si>
    <t>Sejmutí ornice strojně při souvislé ploše přes 500 m2, tl. vrstvy do 200 mm</t>
  </si>
  <si>
    <t>M2</t>
  </si>
  <si>
    <t>-1527146853</t>
  </si>
  <si>
    <t>https://podminky.urs.cz/item/CS_URS_2022_02/121151123</t>
  </si>
  <si>
    <t>A1</t>
  </si>
  <si>
    <t>9667.7   "z tab. kubatur ornice tl. 15 cm</t>
  </si>
  <si>
    <t>B1</t>
  </si>
  <si>
    <t>"Celkem: "A1</t>
  </si>
  <si>
    <t>121151124</t>
  </si>
  <si>
    <t>Sejmutí ornice strojně při souvislé ploše přes 500 m2, tl. vrstvy přes 200 do 250 mm</t>
  </si>
  <si>
    <t>-803722840</t>
  </si>
  <si>
    <t>https://podminky.urs.cz/item/CS_URS_2022_02/121151124</t>
  </si>
  <si>
    <t>A2</t>
  </si>
  <si>
    <t>8942.9    "z tab. kubatur ornice tl. 25 cm</t>
  </si>
  <si>
    <t>B2</t>
  </si>
  <si>
    <t>"Celkem: "A2</t>
  </si>
  <si>
    <t>121151127</t>
  </si>
  <si>
    <t>Sejmutí ornice strojně při souvislé ploše přes 500 m2, tl. vrstvy přes 400 do 500 mm</t>
  </si>
  <si>
    <t>-1180972477</t>
  </si>
  <si>
    <t>https://podminky.urs.cz/item/CS_URS_2022_02/121151127</t>
  </si>
  <si>
    <t>A3</t>
  </si>
  <si>
    <t>8270.0   "z tab. kubatur podornice  tl. 45 cm</t>
  </si>
  <si>
    <t>B3</t>
  </si>
  <si>
    <t>"Celkem: "A3</t>
  </si>
  <si>
    <t>5</t>
  </si>
  <si>
    <t>124153102</t>
  </si>
  <si>
    <t>Vykopávky pro koryta vodotečí strojně v hornině třídy těžitelnosti I skupiny 1 a 2 přes 1 000 do 5 000 m3</t>
  </si>
  <si>
    <t>M3</t>
  </si>
  <si>
    <t>292687206</t>
  </si>
  <si>
    <t>https://podminky.urs.cz/item/CS_URS_2022_02/124153102</t>
  </si>
  <si>
    <t>A4</t>
  </si>
  <si>
    <t>668.3        "výkopy podle tab. kubatur (včetně výkopu kamen. opevnění</t>
  </si>
  <si>
    <t>1165.9     "zazubení podle tab. kubatur</t>
  </si>
  <si>
    <t>C4</t>
  </si>
  <si>
    <t>"Celkem: "A4+B4</t>
  </si>
  <si>
    <t>6</t>
  </si>
  <si>
    <t>131252502</t>
  </si>
  <si>
    <t>Hloubení jamek strojně objemu do 0,5 m3 s odhozením výkopku do 3 m nebo naložením na dopravní prostředek v hornině třídy těžitelnosti I, skupiny 1 až 3</t>
  </si>
  <si>
    <t>-1708105775</t>
  </si>
  <si>
    <t>https://podminky.urs.cz/item/CS_URS_2022_02/131252502</t>
  </si>
  <si>
    <t>A5</t>
  </si>
  <si>
    <t>4.32    "jamky pro zákl.patky oplocení</t>
  </si>
  <si>
    <t>B5</t>
  </si>
  <si>
    <t>"Celkem: "A5</t>
  </si>
  <si>
    <t>7</t>
  </si>
  <si>
    <t>132112131</t>
  </si>
  <si>
    <t>Hloubení nezapažených rýh šířky do 800 mm ručně s urovnáním dna do předepsaného profilu a spádu v hornině třídy těžitelnosti I skupiny 1 a 2 soudržných</t>
  </si>
  <si>
    <t>-321336229</t>
  </si>
  <si>
    <t>https://podminky.urs.cz/item/CS_URS_2022_02/132112131</t>
  </si>
  <si>
    <t>A6</t>
  </si>
  <si>
    <t>216.6   "sanační rýha vodící</t>
  </si>
  <si>
    <t>B6</t>
  </si>
  <si>
    <t>"Celkem: "A6</t>
  </si>
  <si>
    <t>8</t>
  </si>
  <si>
    <t>162351104</t>
  </si>
  <si>
    <t>Vodorovné přemístění výkopku nebo sypaniny po suchu na obvyklém dopravním prostředku, bez naložení výkopku, avšak se složením bez rozhrnutí z horniny třídy těžitelnosti I skupiny 1 až 3 na vzdálenost přes 500 do 1 000 m</t>
  </si>
  <si>
    <t>1403757579</t>
  </si>
  <si>
    <t>https://podminky.urs.cz/item/CS_URS_2022_02/162351104</t>
  </si>
  <si>
    <t>""odvoz ornice na meziskládku"</t>
  </si>
  <si>
    <t>A7</t>
  </si>
  <si>
    <t>8942.9*0.25      "ornice dle tab. kubatur, tl. 0,25m</t>
  </si>
  <si>
    <t>B7</t>
  </si>
  <si>
    <t>9667.7*0.15     "ornice dle tab. kubatur, tl. 0,15m</t>
  </si>
  <si>
    <t>C7</t>
  </si>
  <si>
    <t>8270*0.45        "podornice dle tab. kub. tl. 0,45m</t>
  </si>
  <si>
    <t>Mezisoučet</t>
  </si>
  <si>
    <t>""dovoz ornice z meziskládky na ohumusování"</t>
  </si>
  <si>
    <t>E7</t>
  </si>
  <si>
    <t xml:space="preserve">67.5*0.15          "ohumusování v rovině tl. 0,15m - dle tab. kub. </t>
  </si>
  <si>
    <t>F7</t>
  </si>
  <si>
    <t xml:space="preserve">13642.1*0.15  "ohumusování svahu tl. 0,15m - dle tab. kub. </t>
  </si>
  <si>
    <t>"dovoz vhodné zeminy z DS do násypů OH"</t>
  </si>
  <si>
    <t>Součet</t>
  </si>
  <si>
    <t>9</t>
  </si>
  <si>
    <t>162451105</t>
  </si>
  <si>
    <t>Vodorovné přemístění výkopku nebo sypaniny po suchu na obvyklém dopravním prostředku, bez naložení výkopku, avšak se složením bez rozhrnutí z horniny třídy těžitelnosti I skupiny 1 až 3 na vzdálenost přes 1 000 do 1 500 m</t>
  </si>
  <si>
    <t>978197410</t>
  </si>
  <si>
    <t>https://podminky.urs.cz/item/CS_URS_2022_02/162451105</t>
  </si>
  <si>
    <t>"odvoz přebytečné zeminy na DS k následnému využití na rekultivaci plochy ZS"</t>
  </si>
  <si>
    <t>668.3 +216.6+1369.8  " dle tab. kubat.  odvoz výkopku+rýha sanační+kamenné opevnění</t>
  </si>
  <si>
    <t>1165.9   " podle tab. kubat. odvoz výkopku zazubení</t>
  </si>
  <si>
    <t>4.32        "odvoz výkopu pro patky oplocení</t>
  </si>
  <si>
    <t>10</t>
  </si>
  <si>
    <t>162651112</t>
  </si>
  <si>
    <t>Vodorovné přemístění výkopku nebo sypaniny po suchu na obvyklém dopravním prostředku, bez naložení výkopku, avšak se složením bez rozhrnutí z horniny třídy těžitelnosti I skupiny 1 až 3 na vzdálenost přes 4 000 do 5 000 m</t>
  </si>
  <si>
    <t>-1912869273</t>
  </si>
  <si>
    <t>https://podminky.urs.cz/item/CS_URS_2022_02/162651112</t>
  </si>
  <si>
    <t>Poznámka k položce:_x000D_
odvoz na trvalou skládku</t>
  </si>
  <si>
    <t>"odvoz přebytečné ornice a podornice na TS k využití v další etapě PPO"</t>
  </si>
  <si>
    <t>7407,4-10,1-2046,3</t>
  </si>
  <si>
    <t>11</t>
  </si>
  <si>
    <t>166151101</t>
  </si>
  <si>
    <t>Přehození neulehlého výkopku strojně z horniny třídy těžitelnosti I, skupiny 1 až 3</t>
  </si>
  <si>
    <t>919435186</t>
  </si>
  <si>
    <t>https://podminky.urs.cz/item/CS_URS_2022_02/166151101</t>
  </si>
  <si>
    <t>Poznámka k položce:_x000D_
vzájemné promísení zemin</t>
  </si>
  <si>
    <t>A10</t>
  </si>
  <si>
    <t xml:space="preserve">3424.92       </t>
  </si>
  <si>
    <t>12</t>
  </si>
  <si>
    <t>167151111</t>
  </si>
  <si>
    <t>Nakládání, skládání a překládání neulehlého výkopku nebo sypaniny strojně nakládání, množství přes 100 m3, z hornin třídy těžitelnosti I, skupiny 1 až 3</t>
  </si>
  <si>
    <t>2009605217</t>
  </si>
  <si>
    <t>https://podminky.urs.cz/item/CS_URS_2022_02/167151111</t>
  </si>
  <si>
    <t>Poznámka k položce:_x000D_
dovoz zeminy a ornice</t>
  </si>
  <si>
    <t>13226.7   "zemina dovoz</t>
  </si>
  <si>
    <t>2056.44  "humus dovoz</t>
  </si>
  <si>
    <t>"Celkem: "A11+B11</t>
  </si>
  <si>
    <t>13</t>
  </si>
  <si>
    <t>171153101</t>
  </si>
  <si>
    <t>Zemní hrázky přívodních a odpadních melioračních kanálů zhutňované po vrstvách tloušťky 200 mm s přemístěním sypaniny do 20 m nebo s jejím přehozením do 3 m z hornin třídy těžitelnosti I a II, skupiny 1 až 4</t>
  </si>
  <si>
    <t>-1697207090</t>
  </si>
  <si>
    <t>https://podminky.urs.cz/item/CS_URS_2022_02/171153101</t>
  </si>
  <si>
    <t>Poznámka k položce:_x000D_
zeminy vhodné do tělesa OH</t>
  </si>
  <si>
    <t>A12</t>
  </si>
  <si>
    <t>12060.8  "podle tab. kubat.  násyp</t>
  </si>
  <si>
    <t>1165.9    " podle tab. kubatur násyp zazubení</t>
  </si>
  <si>
    <t>"Celkem: "A12+B12</t>
  </si>
  <si>
    <t>14</t>
  </si>
  <si>
    <t>171251201</t>
  </si>
  <si>
    <t>Uložení sypaniny na skládky nebo meziskládky bez hutnění s upravením uložené sypaniny do předepsaného tvaru</t>
  </si>
  <si>
    <t>919038133</t>
  </si>
  <si>
    <t>https://podminky.urs.cz/item/CS_URS_2022_02/171251201</t>
  </si>
  <si>
    <t>"uložení ornice a podornice na DS"</t>
  </si>
  <si>
    <t>10,1+2046,3</t>
  </si>
  <si>
    <t>"uložení ornice a podornice na TS"</t>
  </si>
  <si>
    <t>5351</t>
  </si>
  <si>
    <t>"uložení přebytečné zeminy na DS k rekultivaci</t>
  </si>
  <si>
    <t>3424,92</t>
  </si>
  <si>
    <t>181351003</t>
  </si>
  <si>
    <t>Rozprostření a urovnání ornice v rovině nebo ve svahu sklonu do 1:5 strojně při souvislé ploše do 100 m2, tl. vrstvy do 200 mm</t>
  </si>
  <si>
    <t>-598213851</t>
  </si>
  <si>
    <t>https://podminky.urs.cz/item/CS_URS_2022_02/181351003</t>
  </si>
  <si>
    <t>A15</t>
  </si>
  <si>
    <t>67.5       "podle tab. kubatur</t>
  </si>
  <si>
    <t>B15</t>
  </si>
  <si>
    <t>"Celkem: "A15</t>
  </si>
  <si>
    <t>16</t>
  </si>
  <si>
    <t>181451123</t>
  </si>
  <si>
    <t>Založení trávníku na půdě předem připravené plochy přes 1000 m2 výsevem včetně utažení lučního na svahu přes 1:2 do 1:1</t>
  </si>
  <si>
    <t>-1000629026</t>
  </si>
  <si>
    <t>https://podminky.urs.cz/item/CS_URS_2022_02/181451123</t>
  </si>
  <si>
    <t>13644.4+67.5      "dle tab. kub.ohumusování  ve svahu A16 v rovině</t>
  </si>
  <si>
    <t>B16</t>
  </si>
  <si>
    <t>"Celkem: "A16</t>
  </si>
  <si>
    <t>17</t>
  </si>
  <si>
    <t>M</t>
  </si>
  <si>
    <t>00572474</t>
  </si>
  <si>
    <t>osivo směs travní krajinná-svahová</t>
  </si>
  <si>
    <t>KG</t>
  </si>
  <si>
    <t>671218257</t>
  </si>
  <si>
    <t>A17</t>
  </si>
  <si>
    <t>13644.4+67.5</t>
  </si>
  <si>
    <t>"Celkem: "A17</t>
  </si>
  <si>
    <t>C17</t>
  </si>
  <si>
    <t>B17 * 0.025"Koeficient množství</t>
  </si>
  <si>
    <t>18</t>
  </si>
  <si>
    <t>181951112</t>
  </si>
  <si>
    <t>Úprava pláně vyrovnáním výškových rozdílů strojně v hornině třídy těžitelnosti I, skupiny 1 až 3 se zhutněním</t>
  </si>
  <si>
    <t>-1528794046</t>
  </si>
  <si>
    <t>https://podminky.urs.cz/item/CS_URS_2022_02/181951112</t>
  </si>
  <si>
    <t>A18</t>
  </si>
  <si>
    <t>4344.2  "podle tabulky kubatur</t>
  </si>
  <si>
    <t>B18</t>
  </si>
  <si>
    <t>"Celkem: "A18</t>
  </si>
  <si>
    <t>19</t>
  </si>
  <si>
    <t>182151111</t>
  </si>
  <si>
    <t>Svahování trvalých svahů do projektovaných profilů strojně s potřebným přemístěním výkopku při svahování v zářezech v hornině třídy těžitelnosti I, skupiny 1 až 3</t>
  </si>
  <si>
    <t>891327900</t>
  </si>
  <si>
    <t>https://podminky.urs.cz/item/CS_URS_2022_02/182151111</t>
  </si>
  <si>
    <t>A19</t>
  </si>
  <si>
    <t>420.8   "dle tab. kubatur v e výkopech</t>
  </si>
  <si>
    <t>B19</t>
  </si>
  <si>
    <t>"Celkem: "A19</t>
  </si>
  <si>
    <t>20</t>
  </si>
  <si>
    <t>182251101</t>
  </si>
  <si>
    <t>Svahování trvalých svahů do projektovaných profilů strojně s potřebným přemístěním výkopku při svahování násypů v jakékoliv hornině</t>
  </si>
  <si>
    <t>2025543927</t>
  </si>
  <si>
    <t>https://podminky.urs.cz/item/CS_URS_2022_02/182251101</t>
  </si>
  <si>
    <t>A20</t>
  </si>
  <si>
    <t xml:space="preserve">12033.6      "dle tab. kub. </t>
  </si>
  <si>
    <t>B20</t>
  </si>
  <si>
    <t>"Celkem: "A20</t>
  </si>
  <si>
    <t>182351133</t>
  </si>
  <si>
    <t>Rozprostření a urovnání ornice ve svahu sklonu přes 1:5 strojně při souvislé ploše přes 500 m2, tl. vrstvy do 200 mm</t>
  </si>
  <si>
    <t>1339666999</t>
  </si>
  <si>
    <t>https://podminky.urs.cz/item/CS_URS_2022_02/182351133</t>
  </si>
  <si>
    <t>A21</t>
  </si>
  <si>
    <t>13644.4       "podle tab. kubatur</t>
  </si>
  <si>
    <t>B21</t>
  </si>
  <si>
    <t>"Celkem: "A21</t>
  </si>
  <si>
    <t>22</t>
  </si>
  <si>
    <t>184853513</t>
  </si>
  <si>
    <t>Chemické odplevelení půdy před založením kultury, trávníku nebo zpevněných ploch strojně o výměře jednotlivě přes 20 m2 postřikem na široko na svahu přes 1:2 do 1:1</t>
  </si>
  <si>
    <t>1863841571</t>
  </si>
  <si>
    <t>https://podminky.urs.cz/item/CS_URS_2022_02/184853513</t>
  </si>
  <si>
    <t>A22</t>
  </si>
  <si>
    <t xml:space="preserve">13644.4+67.5   </t>
  </si>
  <si>
    <t>B22</t>
  </si>
  <si>
    <t>"Celkem: "A22</t>
  </si>
  <si>
    <t>23</t>
  </si>
  <si>
    <t>185803113</t>
  </si>
  <si>
    <t>Ošetření trávníku jednorázové na svahu přes 1:2 do 1:1</t>
  </si>
  <si>
    <t>-1409379944</t>
  </si>
  <si>
    <t>https://podminky.urs.cz/item/CS_URS_2022_02/185803113</t>
  </si>
  <si>
    <t>Poznámka k položce:_x000D_
3x pokos se shrabáním</t>
  </si>
  <si>
    <t>A23</t>
  </si>
  <si>
    <t>3*(13644.4+67.5)</t>
  </si>
  <si>
    <t>B23</t>
  </si>
  <si>
    <t>"Celkem: "A23</t>
  </si>
  <si>
    <t>185851121</t>
  </si>
  <si>
    <t>Dovoz vody pro zálivku rostlin na vzdálenost do 1000 m</t>
  </si>
  <si>
    <t>661024203</t>
  </si>
  <si>
    <t>https://podminky.urs.cz/item/CS_URS_2022_02/185851121</t>
  </si>
  <si>
    <t>Poznámka k položce:_x000D_
4x zálivka</t>
  </si>
  <si>
    <t>""4 x "</t>
  </si>
  <si>
    <t>A24</t>
  </si>
  <si>
    <t>4*(13644.4+67.5)*0.005</t>
  </si>
  <si>
    <t>B24</t>
  </si>
  <si>
    <t>"Celkem: "A24</t>
  </si>
  <si>
    <t>Zakládání</t>
  </si>
  <si>
    <t>25</t>
  </si>
  <si>
    <t>262111111R</t>
  </si>
  <si>
    <t>Tenká těsnící podzemní stěna s jílocementovou výplní tloušťky do 100 mm, hloubky stěny od 0 do 10 m</t>
  </si>
  <si>
    <t>2102253961</t>
  </si>
  <si>
    <t>Poznámka k položce:_x000D_
celková tloušťka podzemní stěny 0,15m</t>
  </si>
  <si>
    <t>A25</t>
  </si>
  <si>
    <t>4849.4    "dle tab. kubatur</t>
  </si>
  <si>
    <t>26</t>
  </si>
  <si>
    <t>261121911</t>
  </si>
  <si>
    <t>Samotuhnoucí jílocementová výplň podzemní stěny doplnění samotuhnoucí jílocementové výplně</t>
  </si>
  <si>
    <t>1586900620</t>
  </si>
  <si>
    <t>https://podminky.urs.cz/item/CS_URS_2022_02/261121911</t>
  </si>
  <si>
    <t>Poznámka k položce:_x000D_
doplnění jílocementové výplně do tl. 15 cm</t>
  </si>
  <si>
    <t>A26</t>
  </si>
  <si>
    <t>4849.4*0.05     "doplnění šířky podzemní stěny - dle tab. kubatur</t>
  </si>
  <si>
    <t>216.6-0.15*0.5*1092  " sanační rýha dle tab. kubatur</t>
  </si>
  <si>
    <t>C26</t>
  </si>
  <si>
    <t>"Celkem: "A26+B26</t>
  </si>
  <si>
    <t>27</t>
  </si>
  <si>
    <t>275311611</t>
  </si>
  <si>
    <t>Základy z betonu prostého patky a bloky z betonu kamenem prokládaného tř. C 16/20</t>
  </si>
  <si>
    <t>-778936225</t>
  </si>
  <si>
    <t>https://podminky.urs.cz/item/CS_URS_2022_02/275311611</t>
  </si>
  <si>
    <t>A27</t>
  </si>
  <si>
    <t>0.3*0.3*0.6*48   "pro sloupky plotové</t>
  </si>
  <si>
    <t>0.3*0.3*0.6*(8+2+22)   "pro vzpěry plotové</t>
  </si>
  <si>
    <t>C27</t>
  </si>
  <si>
    <t>"Celkem: "A27+B27</t>
  </si>
  <si>
    <t>Svislé a kompletní konstrukce</t>
  </si>
  <si>
    <t>28</t>
  </si>
  <si>
    <t>321311115</t>
  </si>
  <si>
    <t>Konstrukce vodních staveb z betonu přehrad, jezů a plavebních komor, spodní stavby vodních elektráren, jader přehrad, odběrných věží a výpustných zařízení, opěrných zdí, šachet, šachtic a ostatních konstrukcí prostého pro prostředí s mrazovými cykly tř. C 25/30</t>
  </si>
  <si>
    <t>693345889</t>
  </si>
  <si>
    <t>https://podminky.urs.cz/item/CS_URS_2022_02/321311115</t>
  </si>
  <si>
    <t>Poznámka k položce:_x000D_
betonový ukončující práh z betonu C25/30 XF3</t>
  </si>
  <si>
    <t>A28</t>
  </si>
  <si>
    <t>"bet. práh sjezdu vel. 0,6*5,9*1,0m   - podle tab. kubatur</t>
  </si>
  <si>
    <t>0,6*5,9*1</t>
  </si>
  <si>
    <t>29</t>
  </si>
  <si>
    <t>321351010</t>
  </si>
  <si>
    <t>Bednění konstrukcí z betonu prostého nebo železového vodních staveb přehrad, jezů a plavebních komor, spodní stavby vodních elektráren, jader přehrad, odběrných věží a výpustných zařízení, opěrných zdí, šachet, šachtic a ostatních konstrukcí zřízení ploch rovinných</t>
  </si>
  <si>
    <t>m2</t>
  </si>
  <si>
    <t>-1973912866</t>
  </si>
  <si>
    <t>https://podminky.urs.cz/item/CS_URS_2022_02/321351010</t>
  </si>
  <si>
    <t>bet. práh sjezdu vel. 0,6*5,9*1,0m   - podle tab. kubatur</t>
  </si>
  <si>
    <t>2*(5,9+0,6)*1</t>
  </si>
  <si>
    <t>30</t>
  </si>
  <si>
    <t>321352010</t>
  </si>
  <si>
    <t>Bednění konstrukcí z betonu prostého nebo železového vodních staveb přehrad, jezů a plavebních komor, spodní stavby vodních elektráren, jader přehrad, odběrných věží a výpustných zařízení, opěrných zdí, šachet, šachtic a ostatních konstrukcí odstranění ploch rovinných</t>
  </si>
  <si>
    <t>937718795</t>
  </si>
  <si>
    <t>https://podminky.urs.cz/item/CS_URS_2022_02/321352010</t>
  </si>
  <si>
    <t>31</t>
  </si>
  <si>
    <t>338171111</t>
  </si>
  <si>
    <t>Montáž sloupků a vzpěr plotových ocelových trubkových nebo profilovaných výšky do 2 m se zalitím cementovou maltou do vynechaných otvorů</t>
  </si>
  <si>
    <t>KUS</t>
  </si>
  <si>
    <t>761346751</t>
  </si>
  <si>
    <t>https://podminky.urs.cz/item/CS_URS_2022_02/338171111</t>
  </si>
  <si>
    <t>A29</t>
  </si>
  <si>
    <t>48+32   "sloupky+vzpěry</t>
  </si>
  <si>
    <t>B29</t>
  </si>
  <si>
    <t>"Celkem: "A29</t>
  </si>
  <si>
    <t>55342260</t>
  </si>
  <si>
    <t>sloupek plotový koncový Pz a komaxitový 2000/48x1,5mm</t>
  </si>
  <si>
    <t>-1625123450</t>
  </si>
  <si>
    <t>A30</t>
  </si>
  <si>
    <t>B30</t>
  </si>
  <si>
    <t>"Celkem: "A30</t>
  </si>
  <si>
    <t>33</t>
  </si>
  <si>
    <t>55342252</t>
  </si>
  <si>
    <t>sloupek plotový průběžný Pz a komaxitový 2000/38x1,5mm</t>
  </si>
  <si>
    <t>1799955903</t>
  </si>
  <si>
    <t>A31</t>
  </si>
  <si>
    <t>40</t>
  </si>
  <si>
    <t>B31</t>
  </si>
  <si>
    <t>"Celkem: "A31</t>
  </si>
  <si>
    <t>34</t>
  </si>
  <si>
    <t>55342274</t>
  </si>
  <si>
    <t>vzpěra plotová 38x1,5mm včetně krytky s uchem 2500mm</t>
  </si>
  <si>
    <t>-366492243</t>
  </si>
  <si>
    <t>8+2+22  "vzpěry plotové rohové, k bráně A32 průběžné</t>
  </si>
  <si>
    <t>B32</t>
  </si>
  <si>
    <t>"Celkem: "A32</t>
  </si>
  <si>
    <t>35</t>
  </si>
  <si>
    <t>55342194</t>
  </si>
  <si>
    <t>hlava plotové vzpěry D 30-40mm pro svařované pletivo v návinu povrchová úprava Pz a komaxit</t>
  </si>
  <si>
    <t>-1748992856</t>
  </si>
  <si>
    <t>36</t>
  </si>
  <si>
    <t>55342195</t>
  </si>
  <si>
    <t>hlava plotové vzpěry D 40-50mm pro svařované pletivo v návinu povrchová úprava Pz a komaxit</t>
  </si>
  <si>
    <t>861579230</t>
  </si>
  <si>
    <t>Poznámka k položce:_x000D_
na sloupoky</t>
  </si>
  <si>
    <t>37</t>
  </si>
  <si>
    <t>348172111</t>
  </si>
  <si>
    <t>Montáž vjezdových bran samonosných posuvných jednokřídlových plochy do 2 m2</t>
  </si>
  <si>
    <t>906020473</t>
  </si>
  <si>
    <t>https://podminky.urs.cz/item/CS_URS_2022_02/348172111</t>
  </si>
  <si>
    <t>38</t>
  </si>
  <si>
    <t>55342333</t>
  </si>
  <si>
    <t>branka plotová jednokřídlá Pz s PVC vrstvou 1000x1530mm</t>
  </si>
  <si>
    <t>267171571</t>
  </si>
  <si>
    <t>Poznámka k položce:_x000D_
branka š. 1m v.1,6m</t>
  </si>
  <si>
    <t>A36</t>
  </si>
  <si>
    <t>39</t>
  </si>
  <si>
    <t>348172213</t>
  </si>
  <si>
    <t>Montáž vjezdových bran samonosných posuvných dvoukřídlových plochy přes 3 do 5 m2</t>
  </si>
  <si>
    <t>325695212</t>
  </si>
  <si>
    <t>https://podminky.urs.cz/item/CS_URS_2022_02/348172213</t>
  </si>
  <si>
    <t>55342337</t>
  </si>
  <si>
    <t>brána plotová dvoukřídlá Pz 3000x1530mm</t>
  </si>
  <si>
    <t>-1440076179</t>
  </si>
  <si>
    <t>41</t>
  </si>
  <si>
    <t>348401120</t>
  </si>
  <si>
    <t>Montáž oplocení z pletiva strojového s napínacími dráty do 1,6 m</t>
  </si>
  <si>
    <t>168149827</t>
  </si>
  <si>
    <t>https://podminky.urs.cz/item/CS_URS_2022_02/348401120</t>
  </si>
  <si>
    <t>119-2-1   "délka oplocení bez brány A39 branky</t>
  </si>
  <si>
    <t>B39</t>
  </si>
  <si>
    <t>"Celkem: "A39</t>
  </si>
  <si>
    <t>42</t>
  </si>
  <si>
    <t>31324756</t>
  </si>
  <si>
    <t>pletivo drátěné se čtvercovými oky zapletené Pz 50x2x1600mm</t>
  </si>
  <si>
    <t>631017486</t>
  </si>
  <si>
    <t>Vodorovné konstrukce</t>
  </si>
  <si>
    <t>43</t>
  </si>
  <si>
    <t>451315135</t>
  </si>
  <si>
    <t>Podkladní a výplňové vrstvy z betonu prostého tloušťky do 200 mm, z betonu C 16/20</t>
  </si>
  <si>
    <t>1440425119</t>
  </si>
  <si>
    <t>https://podminky.urs.cz/item/CS_URS_2022_02/451315135</t>
  </si>
  <si>
    <t>A41</t>
  </si>
  <si>
    <t>82.2  "podkl. beton tl. 200mm pod dlažbou z LK</t>
  </si>
  <si>
    <t>B41</t>
  </si>
  <si>
    <t>"Celkem: "A41</t>
  </si>
  <si>
    <t>44</t>
  </si>
  <si>
    <t>457971112</t>
  </si>
  <si>
    <t>Zřízení vrstvy z geotextilie s přesahem bez připevnění k podkladu, s potřebným dočasným zatěžováním včetně zakotvení okraje o sklonu do 10°, šířky geotextilie přes 3 do 7,5 m</t>
  </si>
  <si>
    <t>-1985537237</t>
  </si>
  <si>
    <t>https://podminky.urs.cz/item/CS_URS_2022_02/457971112</t>
  </si>
  <si>
    <t>Poznámka k položce:_x000D_
pod geobuňka vyplněné štěrkodrtí, s přesahem 10%</t>
  </si>
  <si>
    <t>A42</t>
  </si>
  <si>
    <t>(4219.7+95.6)*1.1</t>
  </si>
  <si>
    <t>B42</t>
  </si>
  <si>
    <t>"Celkem: "A42</t>
  </si>
  <si>
    <t>45</t>
  </si>
  <si>
    <t>69311199</t>
  </si>
  <si>
    <t>geotextilie netkaná separační, ochranná, filtrační, drenážní PES(70%)+PP(30%) 300g/m2</t>
  </si>
  <si>
    <t>227724733</t>
  </si>
  <si>
    <t>46</t>
  </si>
  <si>
    <t>461211711</t>
  </si>
  <si>
    <t>Patka z lomového kamene lomařsky upraveného pro dlažbu zděná na sucho bez výplně spár</t>
  </si>
  <si>
    <t>909614443</t>
  </si>
  <si>
    <t>https://podminky.urs.cz/item/CS_URS_2022_02/461211711</t>
  </si>
  <si>
    <t>Poznámka k položce:_x000D_
kámen 200-300 kg</t>
  </si>
  <si>
    <t>A44</t>
  </si>
  <si>
    <t>1369.8   "kamenné opevnění dle tab. kubatur</t>
  </si>
  <si>
    <t>B44</t>
  </si>
  <si>
    <t>"Celkem: "A44</t>
  </si>
  <si>
    <t>47</t>
  </si>
  <si>
    <t>463212111</t>
  </si>
  <si>
    <t>Rovnanina z lomového kamene upraveného, tříděného jakékoliv tloušťky rovnaniny s vyklínováním spár a dutin úlomky kamene</t>
  </si>
  <si>
    <t>1213350011</t>
  </si>
  <si>
    <t>https://podminky.urs.cz/item/CS_URS_2022_02/463212111</t>
  </si>
  <si>
    <t>Poznámka k položce:_x000D_
kámen 200-300 kg, tl. 30cm</t>
  </si>
  <si>
    <t>A45</t>
  </si>
  <si>
    <t>8.1     "dle tab. kubatur</t>
  </si>
  <si>
    <t>B45</t>
  </si>
  <si>
    <t>"Celkem: "A45</t>
  </si>
  <si>
    <t>48</t>
  </si>
  <si>
    <t>463212191</t>
  </si>
  <si>
    <t>Rovnanina z lomového kamene upraveného, tříděného Příplatek k cenám za vypracování líce</t>
  </si>
  <si>
    <t>303631685</t>
  </si>
  <si>
    <t>https://podminky.urs.cz/item/CS_URS_2022_02/463212191</t>
  </si>
  <si>
    <t>9*5</t>
  </si>
  <si>
    <t>49</t>
  </si>
  <si>
    <t>465512327</t>
  </si>
  <si>
    <t>Dlažba z lomového kamene lomařsky upraveného na sucho se zalitím spár cementovou maltou, tl. kamene 300 mm</t>
  </si>
  <si>
    <t>-2101739181</t>
  </si>
  <si>
    <t>https://podminky.urs.cz/item/CS_URS_2022_02/465512327</t>
  </si>
  <si>
    <t>Poznámka k položce:_x000D_
opevnění sjezdu do Moravy</t>
  </si>
  <si>
    <t>A46</t>
  </si>
  <si>
    <t>82.2   "podle tab. kubatur</t>
  </si>
  <si>
    <t>B46</t>
  </si>
  <si>
    <t>"Celkem: "A46</t>
  </si>
  <si>
    <t>Komunikace pozemní</t>
  </si>
  <si>
    <t>50</t>
  </si>
  <si>
    <t>564851111</t>
  </si>
  <si>
    <t>Podklad ze štěrkodrti ŠD s rozprostřením a zhutněním plochy přes 100 m2, po zhutnění tl. 150 mm</t>
  </si>
  <si>
    <t>-48748139</t>
  </si>
  <si>
    <t>https://podminky.urs.cz/item/CS_URS_2022_02/564851111</t>
  </si>
  <si>
    <t>Poznámka k položce:_x000D_
ŠD frakce 0/32 mm</t>
  </si>
  <si>
    <t>" "podle tab. kubatur šd  tl. 150mm, včetně sjezdů a přejezdu přes hráz"</t>
  </si>
  <si>
    <t>A47</t>
  </si>
  <si>
    <t xml:space="preserve">3717.4+95.6+87.1+280   </t>
  </si>
  <si>
    <t>B47</t>
  </si>
  <si>
    <t>"Celkem: "A47</t>
  </si>
  <si>
    <t>Ostatní konstrukce a práce, bourání</t>
  </si>
  <si>
    <t>52</t>
  </si>
  <si>
    <t>919722142</t>
  </si>
  <si>
    <t>Geobuňky pro stabilizaci podkladu z polyetylenu, výšky 150 mm, počet buněk přes 20 do 30/m2</t>
  </si>
  <si>
    <t>1567098961</t>
  </si>
  <si>
    <t>https://podminky.urs.cz/item/CS_URS_2022_02/919722142</t>
  </si>
  <si>
    <t>Poznámka k položce:_x000D_
neperforované</t>
  </si>
  <si>
    <t>""geobuňky dle tab. kubat. v m2, včetně sjezdů a přejezdu přes hráz"</t>
  </si>
  <si>
    <t>A49</t>
  </si>
  <si>
    <t xml:space="preserve">4248.4+109.2+99.5+320       </t>
  </si>
  <si>
    <t>B49</t>
  </si>
  <si>
    <t>"Celkem: "A49</t>
  </si>
  <si>
    <t>53</t>
  </si>
  <si>
    <t>919722711</t>
  </si>
  <si>
    <t>Geobuňky provedení zásypu geobuněk včetně krycí vrstvy tl. 100 mm celková tloušťka do 200 mm</t>
  </si>
  <si>
    <t>1313412065</t>
  </si>
  <si>
    <t>https://podminky.urs.cz/item/CS_URS_2022_02/919722711</t>
  </si>
  <si>
    <t>""dle tab. kubat.  šd do geobuněk, včetně sjezdů a přejezdu přes hráz"</t>
  </si>
  <si>
    <t>A50</t>
  </si>
  <si>
    <t>4777.1</t>
  </si>
  <si>
    <t>B50</t>
  </si>
  <si>
    <t>"Celkem: "A50</t>
  </si>
  <si>
    <t>54</t>
  </si>
  <si>
    <t>58344171</t>
  </si>
  <si>
    <t>štěrkodrť frakce 0/32</t>
  </si>
  <si>
    <t>t</t>
  </si>
  <si>
    <t>-2114154182</t>
  </si>
  <si>
    <t>4777.1*0.15*1.7</t>
  </si>
  <si>
    <t>"Celkem: "A51</t>
  </si>
  <si>
    <t>998</t>
  </si>
  <si>
    <t>Přesun hmot</t>
  </si>
  <si>
    <t>55</t>
  </si>
  <si>
    <t>998321011</t>
  </si>
  <si>
    <t>Přesun hmot pro objekty hráze přehradní zemní a kamenité dopravní vzdálenost do 500 m</t>
  </si>
  <si>
    <t>T</t>
  </si>
  <si>
    <t>174024632</t>
  </si>
  <si>
    <t>https://podminky.urs.cz/item/CS_URS_2022_02/998321011</t>
  </si>
  <si>
    <t>56</t>
  </si>
  <si>
    <t>998321091</t>
  </si>
  <si>
    <t>Přesun hmot pro objekty hráze přehradní zemní a kamenité Příplatek k ceně za zvětšený přesun přes vymezenou největší dopravní vzdálenost do 1 000 m</t>
  </si>
  <si>
    <t>-883732864</t>
  </si>
  <si>
    <t>https://podminky.urs.cz/item/CS_URS_2022_02/998321091</t>
  </si>
  <si>
    <t>dovoz ornice</t>
  </si>
  <si>
    <t>7782,86</t>
  </si>
  <si>
    <t>humus rovina</t>
  </si>
  <si>
    <t>31022,9</t>
  </si>
  <si>
    <t>humus svahu</t>
  </si>
  <si>
    <t>7891,4</t>
  </si>
  <si>
    <t>humus rovina +svah celkem</t>
  </si>
  <si>
    <t>38914,3</t>
  </si>
  <si>
    <t>SO 02.2 - Revitalizace pravého břehu Moravy u ČOV</t>
  </si>
  <si>
    <t>HSV - Práce a dodávky HSV</t>
  </si>
  <si>
    <t xml:space="preserve">    1 - Zemní práce</t>
  </si>
  <si>
    <t xml:space="preserve">    4 - Vodorovné konstrukce</t>
  </si>
  <si>
    <t xml:space="preserve">    9 - Ostatní konstrukce a práce, bourání</t>
  </si>
  <si>
    <t xml:space="preserve">    997 - Přesun sutě</t>
  </si>
  <si>
    <t xml:space="preserve">    998 - Přesun hmot</t>
  </si>
  <si>
    <t>HSV</t>
  </si>
  <si>
    <t>Práce a dodávky HSV</t>
  </si>
  <si>
    <t>60888444</t>
  </si>
  <si>
    <t>52484,5       "podle tab. kubatur ornice tl. 25 cm"</t>
  </si>
  <si>
    <t>-1171517898</t>
  </si>
  <si>
    <t>47085,3       "podle tab. kubat. podornice tl. 45 cm"</t>
  </si>
  <si>
    <t>124153104</t>
  </si>
  <si>
    <t>Vykopávky pro koryta vodotečí strojně v hornině třídy těžitelnosti I skupiny 1 a 2 přes 20 000 m3</t>
  </si>
  <si>
    <t>-2037458653</t>
  </si>
  <si>
    <t>https://podminky.urs.cz/item/CS_URS_2022_02/124153104</t>
  </si>
  <si>
    <t>44886,2        "výkopy podle tab. kubatur (včetně výkopu kamen. opevnění)"</t>
  </si>
  <si>
    <t>odpočet výkopu pod vodou (pol. 127751103)</t>
  </si>
  <si>
    <t>-7001,2</t>
  </si>
  <si>
    <t>127751103</t>
  </si>
  <si>
    <t>Vykopávky pod vodou strojně na hloubku do 5 m pod projektem stanovenou hladinou vody v horninách třídy těžitelnosti I a II skupiny 1 až 4, průměrné tloušťky projektované vrstvy do 0,50 m přes 5 000 m3</t>
  </si>
  <si>
    <t>427426566</t>
  </si>
  <si>
    <t>https://podminky.urs.cz/item/CS_URS_2022_02/127751103</t>
  </si>
  <si>
    <t>Poznámka k položce:_x000D_
propojení nových trvale průtočných ramen do Moravy vč. výkopu pro opevnění</t>
  </si>
  <si>
    <t>řezy 3-6</t>
  </si>
  <si>
    <t>76*13*2,5</t>
  </si>
  <si>
    <t>řezy 11-14</t>
  </si>
  <si>
    <t>78*18*1,6</t>
  </si>
  <si>
    <t>řezy 27-30</t>
  </si>
  <si>
    <t>88*11*1,2</t>
  </si>
  <si>
    <t>řezy 35-38</t>
  </si>
  <si>
    <t>78*9*1,6</t>
  </si>
  <si>
    <t>-1630431288</t>
  </si>
  <si>
    <t>Poznámka k položce:_x000D_
manipulace s ornicí a zeminou ke zpětnému využití</t>
  </si>
  <si>
    <t>"odvoz ornice a podornice na DS"</t>
  </si>
  <si>
    <t>31022,9*0,2    "dle tab. kubatur ornice v rovině"</t>
  </si>
  <si>
    <t>7891,4*0,2     "dle tab. kubatur ornice ve svahu"</t>
  </si>
  <si>
    <t>"dovoz ornice na ohumusování z DS"</t>
  </si>
  <si>
    <t>"odvoz ornice k rekultivaci ZS na DS</t>
  </si>
  <si>
    <t>38000*0,3</t>
  </si>
  <si>
    <t>"odvoz vhodných zemin na DS ke zpětnému násypu"</t>
  </si>
  <si>
    <t>6911,8</t>
  </si>
  <si>
    <t>"dovoz vhodné zeminy z DS"</t>
  </si>
  <si>
    <t>-2106653725</t>
  </si>
  <si>
    <t>"odvoz přebytečné ornice a podornice na TS"</t>
  </si>
  <si>
    <t>13121,1-6204,6-1578,3</t>
  </si>
  <si>
    <t>"odvoz ornice bez vrchni části, která bude využita pro rekultivaci plochy ZS"</t>
  </si>
  <si>
    <t>21188,4-(38000*0,3)</t>
  </si>
  <si>
    <t>"odvoz výkopku zeminy na TS dle tab. kubatur vč. odpočtu pro zpětný násyp"</t>
  </si>
  <si>
    <t>44886,2-6911,8</t>
  </si>
  <si>
    <t>"odpočet vhodné zeminy do OH uložené v rámci SO 01.2"</t>
  </si>
  <si>
    <t>-13226,7</t>
  </si>
  <si>
    <t>849149845</t>
  </si>
  <si>
    <t>Poznámka k položce:_x000D_
vzájemné promísení zemin se stávající zeminou ze skládky pro další využití do násypového tělesa</t>
  </si>
  <si>
    <t>"na skládce"</t>
  </si>
  <si>
    <t>24747,7</t>
  </si>
  <si>
    <t>167151110R</t>
  </si>
  <si>
    <t>Třídění zeminy na tři frakce s naložením</t>
  </si>
  <si>
    <t>955888331</t>
  </si>
  <si>
    <t>Poznámka k položce:_x000D_
pronájem třídičky_x000D_
třídění na 3 frakce:_x000D_
- jemnozrnné zeminy_x000D_
- hrubozrnné zeminy_x000D_
- odpad</t>
  </si>
  <si>
    <t>vytřídění ornice od odpadů ke zpětnému využití</t>
  </si>
  <si>
    <t>52484,5*0,25</t>
  </si>
  <si>
    <t>třídění vykopané zeminy pro další využití</t>
  </si>
  <si>
    <t>13226,7+6911,8</t>
  </si>
  <si>
    <t>-1701601620</t>
  </si>
  <si>
    <t>Poznámka k položce:_x000D_
dovoz zeminy a ornice z DS</t>
  </si>
  <si>
    <t>B3   "humus dovoz"</t>
  </si>
  <si>
    <t>vhodná zemina dovoz</t>
  </si>
  <si>
    <t>171151101</t>
  </si>
  <si>
    <t>Hutnění boků násypů z hornin soudržných a sypkých pro jakýkoliv sklon, délku a míru zhutnění svahu</t>
  </si>
  <si>
    <t>1019568419</t>
  </si>
  <si>
    <t>https://podminky.urs.cz/item/CS_URS_2022_02/171151101</t>
  </si>
  <si>
    <t>Poznámka k položce:_x000D_
uložená přebytečná zemina na TS</t>
  </si>
  <si>
    <t>odměřeno ze situace</t>
  </si>
  <si>
    <t>9320</t>
  </si>
  <si>
    <t>171151131</t>
  </si>
  <si>
    <t>Uložení sypanin do násypů strojně s rozprostřením sypaniny ve vrstvách a s hrubým urovnáním zhutněných z hornin nesoudržných a soudržných střídavě ukládaných</t>
  </si>
  <si>
    <t>1857248652</t>
  </si>
  <si>
    <t>https://podminky.urs.cz/item/CS_URS_2022_02/171151131</t>
  </si>
  <si>
    <t>Poznámka k položce:_x000D_
uložení přebytečné zeminy na TS vč. hutnění do předepsaného tvaru</t>
  </si>
  <si>
    <t>"odvoz zeminy na trvalou skládku"</t>
  </si>
  <si>
    <t>1284577435</t>
  </si>
  <si>
    <t>6911,8  "podle tab. kubat.  násyp hutněný"</t>
  </si>
  <si>
    <t>1009342949</t>
  </si>
  <si>
    <t>"uložení ornice k rekultivaci ZS na DS</t>
  </si>
  <si>
    <t>"uložení vhodných zemin na DS ke zpětnému násypu"</t>
  </si>
  <si>
    <t>"uložení přebytečné ornice a podornice na TS k následnému využití"</t>
  </si>
  <si>
    <t>15126-(9320*0,2)</t>
  </si>
  <si>
    <t>181351113</t>
  </si>
  <si>
    <t>Rozprostření a urovnání ornice v rovině nebo ve svahu sklonu do 1:5 strojně při souvislé ploše přes 500 m2, tl. vrstvy do 200 mm</t>
  </si>
  <si>
    <t>-1041613905</t>
  </si>
  <si>
    <t>https://podminky.urs.cz/item/CS_URS_2022_02/181351113</t>
  </si>
  <si>
    <t>31022,9   "podle tab. kubatur"</t>
  </si>
  <si>
    <t>1123082453</t>
  </si>
  <si>
    <t>B5+B6   "dle tab. kub.ohumusování  ve svahu a v rovině"</t>
  </si>
  <si>
    <t>kg</t>
  </si>
  <si>
    <t>-533272823</t>
  </si>
  <si>
    <t>38914,3*0,025 "Přepočtené koeficientem množství</t>
  </si>
  <si>
    <t>374089916</t>
  </si>
  <si>
    <t>36737,2  "podle tabulky kubatur"</t>
  </si>
  <si>
    <t>873068727</t>
  </si>
  <si>
    <t>14604,5   "dle tab. kubatur v e výkopech"</t>
  </si>
  <si>
    <t>-220399479</t>
  </si>
  <si>
    <t>4644,7    "dle tab. kub. "</t>
  </si>
  <si>
    <t>2053616661</t>
  </si>
  <si>
    <t>7891,4   "podle tab. kubatur"</t>
  </si>
  <si>
    <t>těleso trvalé skládky</t>
  </si>
  <si>
    <t>1470888204</t>
  </si>
  <si>
    <t xml:space="preserve">B7   </t>
  </si>
  <si>
    <t>-1656078890</t>
  </si>
  <si>
    <t>3*B7</t>
  </si>
  <si>
    <t>-74633129</t>
  </si>
  <si>
    <t>"4 x "</t>
  </si>
  <si>
    <t>4*B7*0,005</t>
  </si>
  <si>
    <t>461211711R</t>
  </si>
  <si>
    <t>-266169522</t>
  </si>
  <si>
    <t>https://podminky.urs.cz/item/CS_URS_2022_02/461211711R</t>
  </si>
  <si>
    <t>Poznámka k položce:_x000D_
hmotnost kamenů 1000-1500 kg</t>
  </si>
  <si>
    <t>458,5   "kamenné opevnění dle tab. kubatur"</t>
  </si>
  <si>
    <t>-1562346813</t>
  </si>
  <si>
    <t>Poznámka k položce:_x000D_
kámen 200-500kg, tloušťka 0,6 m</t>
  </si>
  <si>
    <t>643,1   "dle tab. kubatur"</t>
  </si>
  <si>
    <t>467953111</t>
  </si>
  <si>
    <t>Dřevěný stupeň z výřezů stavebních Ø od 200 do 290 mm, upevněných svorníky a kovanými hřeby na piloty Ø 190 mm, délky od 2 do 4 m s přitesáním ložních ploch</t>
  </si>
  <si>
    <t>123084538</t>
  </si>
  <si>
    <t>https://podminky.urs.cz/item/CS_URS_2022_02/467953111</t>
  </si>
  <si>
    <t>"kmeny ve vodě - mrtvé dřevo"</t>
  </si>
  <si>
    <t>0,4*3*5,5*6                   "š*ks*dl*počet"</t>
  </si>
  <si>
    <t>93600100R1</t>
  </si>
  <si>
    <t>Dodávka a montáž budek pro netopýry</t>
  </si>
  <si>
    <t>kus</t>
  </si>
  <si>
    <t>-1292695715</t>
  </si>
  <si>
    <t>Poznámka k položce:_x000D_
kompletní dodávka vč. montáže</t>
  </si>
  <si>
    <t>viz. situace C.2</t>
  </si>
  <si>
    <t>93600100R2</t>
  </si>
  <si>
    <t>Dodávka a montáž budek pro ptáky</t>
  </si>
  <si>
    <t>-1767998270</t>
  </si>
  <si>
    <t>997</t>
  </si>
  <si>
    <t>Přesun sutě</t>
  </si>
  <si>
    <t>997013860R</t>
  </si>
  <si>
    <t>Likvidace vytříděného stavebního odpadu v souladu se zákonem o odpadech</t>
  </si>
  <si>
    <t>1022565544</t>
  </si>
  <si>
    <t xml:space="preserve">Poznámka k položce:_x000D_
odvoz na recyklační skládku, nebo drcení odpadu a zpětné využití_x000D_
předpokládané složení odpadů:_x000D_
17 01 01 Beton 30%_x000D_
</t>
  </si>
  <si>
    <t>10% objemu sejmuté ornice = 3149,064 t</t>
  </si>
  <si>
    <t>17 01 01 Beton 30%</t>
  </si>
  <si>
    <t>3149,064*0,3</t>
  </si>
  <si>
    <t>997013860R1</t>
  </si>
  <si>
    <t>59829163</t>
  </si>
  <si>
    <t xml:space="preserve">Poznámka k položce:_x000D_
odvoz na recyklační skládku, nebo drcení odpadu a zpětné využití_x000D_
předpokládané složení odpadů:_x000D_
17 01 02 Cihly 30%_x000D_
_x000D_
</t>
  </si>
  <si>
    <t xml:space="preserve">17 01 02 Cihly 30% </t>
  </si>
  <si>
    <t>997013860R2</t>
  </si>
  <si>
    <t>965799489</t>
  </si>
  <si>
    <t xml:space="preserve">Poznámka k položce:_x000D_
odvoz na recyklační skládku, nebo drcení odpadu a zpětné využití_x000D_
předpokládané složení odpadů:_x000D_
17 01 03 Tašky a keramické výrobky 5%_x000D_
_x000D_
</t>
  </si>
  <si>
    <t>17 01 03 Tašky a keramické výrobky 5%</t>
  </si>
  <si>
    <t>3149,064*0,05</t>
  </si>
  <si>
    <t>997013860R3</t>
  </si>
  <si>
    <t>1155108999</t>
  </si>
  <si>
    <t xml:space="preserve">Poznámka k položce:_x000D_
odvoz na recyklační skládku, nebo drcení odpadu a zpětné využití_x000D_
předpokládané složení odpadů:_x000D_
17 02 01 Dřevo 10%_x000D_
_x000D_
</t>
  </si>
  <si>
    <t>17 02 01 Dřevo 10%</t>
  </si>
  <si>
    <t>3149,064*0,1</t>
  </si>
  <si>
    <t>997013860R4</t>
  </si>
  <si>
    <t>-1981411489</t>
  </si>
  <si>
    <t xml:space="preserve">Poznámka k položce:_x000D_
odvoz na recyklační skládku, nebo drcení odpadu a zpětné využití_x000D_
předpokládané složení odpadů:_x000D_
17 02 02 Sklo 5%_x000D_
_x000D_
</t>
  </si>
  <si>
    <t>17 02 02 Sklo 5%</t>
  </si>
  <si>
    <t>997013860R5</t>
  </si>
  <si>
    <t>-1885970761</t>
  </si>
  <si>
    <t xml:space="preserve">Poznámka k položce:_x000D_
odvoz na recyklační skládku, nebo drcení odpadu a zpětné využití_x000D_
předpokládané složení odpadů:_x000D_
17 02 03 Plasty 5%_x000D_
_x000D_
</t>
  </si>
  <si>
    <t>17 02 03 Plasty 5%</t>
  </si>
  <si>
    <t>997013860R6</t>
  </si>
  <si>
    <t>-712811757</t>
  </si>
  <si>
    <t xml:space="preserve">Poznámka k položce:_x000D_
odvoz na recyklační skládku, nebo drcení odpadu a zpětné využití_x000D_
předpokládané složení odpadů:_x000D_
17 04 07 Směsné kovy 14,8%_x000D_
_x000D_
</t>
  </si>
  <si>
    <t>17 04 07 Směsné kovy 14,8%</t>
  </si>
  <si>
    <t>3149,064*0,148</t>
  </si>
  <si>
    <t>997013860R7</t>
  </si>
  <si>
    <t>268030858</t>
  </si>
  <si>
    <t xml:space="preserve">Poznámka k položce:_x000D_
odvoz na recyklační skládku, nebo drcení odpadu a zpětné využití_x000D_
předpokládané složení odpadů:_x000D_
17 06 05* Stavební materiály obsahující azbest 0,2%_x000D_
</t>
  </si>
  <si>
    <t>17 06 05* Stavební materiály obsahující azbest 0,2%</t>
  </si>
  <si>
    <t>3149,064*0,02</t>
  </si>
  <si>
    <t>1799806974</t>
  </si>
  <si>
    <t>-1542321578</t>
  </si>
  <si>
    <t>C5</t>
  </si>
  <si>
    <t>výkop</t>
  </si>
  <si>
    <t>33104,15</t>
  </si>
  <si>
    <t>C8</t>
  </si>
  <si>
    <t>ohumusování svahu  v n2</t>
  </si>
  <si>
    <t>11818,491</t>
  </si>
  <si>
    <t>SO 02.3 - Napojení odstavného ramene Moravy a revitalizace nivy</t>
  </si>
  <si>
    <t>Soupis:</t>
  </si>
  <si>
    <t>SO 02.3.1 - Napojení odstavného ramene Moravy</t>
  </si>
  <si>
    <t xml:space="preserve">    3 - Svislé a kompletní konstrukce</t>
  </si>
  <si>
    <t>115101201</t>
  </si>
  <si>
    <t>Čerpání vody na dopravní výšku do 10 m s uvažovaným průměrným přítokem do 500 l/min</t>
  </si>
  <si>
    <t>hod</t>
  </si>
  <si>
    <t>1720530435</t>
  </si>
  <si>
    <t>https://podminky.urs.cz/item/CS_URS_2022_02/115101201</t>
  </si>
  <si>
    <t>čerpání 2 místa * 1 měsíc * 30 dní * 24 hodin</t>
  </si>
  <si>
    <t>2*1*30*24</t>
  </si>
  <si>
    <t>-486272927</t>
  </si>
  <si>
    <t>12282/0,4                  "ornice tl. 40 cm z tab. kubatur"</t>
  </si>
  <si>
    <t>11405,6 /0,4            "podornice tl. 40 cm z tab. kubatur"</t>
  </si>
  <si>
    <t>C1</t>
  </si>
  <si>
    <t>122703601</t>
  </si>
  <si>
    <t>Odstranění nánosů z vypuštěných vodních nádrží nebo rybníků s uložením do hromad na vzdálenost do 20 m ve výkopišti při únosnosti dna přes 15 kPa do 40 kPa</t>
  </si>
  <si>
    <t>130417399</t>
  </si>
  <si>
    <t>https://podminky.urs.cz/item/CS_URS_2022_02/122703601</t>
  </si>
  <si>
    <t>Poznámka k položce:_x000D_
uložení na hromady, kde bude ponecháno přes letní období k vysušení</t>
  </si>
  <si>
    <t>24690,832       "ze dna podle tab. kubatur"</t>
  </si>
  <si>
    <t>-774570605</t>
  </si>
  <si>
    <t>33104,15        "výkopy podle tab. kubatur (včetně výkopu kamen. opevnění"</t>
  </si>
  <si>
    <t>153112111</t>
  </si>
  <si>
    <t>Zřízení beraněných stěn z ocelových štětovnic z terénu nastražení štětovnic ve standardních podmínkách, délky do 10 m</t>
  </si>
  <si>
    <t>-1453308011</t>
  </si>
  <si>
    <t>https://podminky.urs.cz/item/CS_URS_2022_02/153112111</t>
  </si>
  <si>
    <t>Poznámka k položce:_x000D_
dočasná štětovnicová stěna</t>
  </si>
  <si>
    <t>štětovnice délky 6,0m</t>
  </si>
  <si>
    <t>(86+72)*6</t>
  </si>
  <si>
    <t>153112122</t>
  </si>
  <si>
    <t>Zřízení beraněných stěn z ocelových štětovnic z terénu zaberanění štětovnic ve standardních podmínkách, délky do 8 m</t>
  </si>
  <si>
    <t>1229834226</t>
  </si>
  <si>
    <t>https://podminky.urs.cz/item/CS_URS_2022_02/153112122</t>
  </si>
  <si>
    <t>15920310R</t>
  </si>
  <si>
    <t>Dodávka dočasně použitých ocelových štětovnic</t>
  </si>
  <si>
    <t>-983907380</t>
  </si>
  <si>
    <t>Poznámka k položce:_x000D_
dočasné štětovnice uřezané po terén</t>
  </si>
  <si>
    <t>"dočasné  štětovnice VL 604, dvojnásobná obratovost"</t>
  </si>
  <si>
    <t>hmotnost 0,1235 t/m2</t>
  </si>
  <si>
    <t>948*0,1235*0,5</t>
  </si>
  <si>
    <t>153113112</t>
  </si>
  <si>
    <t>Vytažení stěn z ocelových štětovnic zaberaněných z terénu délky do 12 m ve standardních podmínkách, zaberaněných na hloubku do 8 m</t>
  </si>
  <si>
    <t>753135125</t>
  </si>
  <si>
    <t>https://podminky.urs.cz/item/CS_URS_2022_02/153113112</t>
  </si>
  <si>
    <t>Poznámka k položce:_x000D_
odstranění dočasných štětovnic</t>
  </si>
  <si>
    <t>odstranění stávajících štětovnic</t>
  </si>
  <si>
    <t>(26+16,5)*8    "délka podle situace"</t>
  </si>
  <si>
    <t>odstranění dočasných štětovnic</t>
  </si>
  <si>
    <t>948</t>
  </si>
  <si>
    <t>162351103</t>
  </si>
  <si>
    <t>Vodorovné přemístění výkopku nebo sypaniny po suchu na obvyklém dopravním prostředku, bez naložení výkopku, avšak se složením bez rozhrnutí z horniny třídy těžitelnosti I skupiny 1 až 3 na vzdálenost přes 50 do 500 m</t>
  </si>
  <si>
    <t>1527636915</t>
  </si>
  <si>
    <t>https://podminky.urs.cz/item/CS_URS_2022_02/162351103</t>
  </si>
  <si>
    <t>Poznámka k položce:_x000D_
odvoz odvodněných sedimentů k uložení do dna tůní</t>
  </si>
  <si>
    <t>"odvoz sedimentů po odvodnění"</t>
  </si>
  <si>
    <t>12515,06*1,3</t>
  </si>
  <si>
    <t>162451106</t>
  </si>
  <si>
    <t>Vodorovné přemístění výkopku nebo sypaniny po suchu na obvyklém dopravním prostředku, bez naložení výkopku, avšak se složením bez rozhrnutí z horniny třídy těžitelnosti I skupiny 1 až 3 na vzdálenost přes 1 500 do 2 000 m</t>
  </si>
  <si>
    <t>1394447339</t>
  </si>
  <si>
    <t>https://podminky.urs.cz/item/CS_URS_2022_02/162451106</t>
  </si>
  <si>
    <t>"odvoz ornice na meziskládku"</t>
  </si>
  <si>
    <t>768,6</t>
  </si>
  <si>
    <t>"dovoz ornice z meziskládky"</t>
  </si>
  <si>
    <t>162551108</t>
  </si>
  <si>
    <t>Vodorovné přemístění výkopku nebo sypaniny po suchu na obvyklém dopravním prostředku, bez naložení výkopku, avšak se složením bez rozhrnutí z horniny třídy těžitelnosti I skupiny 1 až 3 na vzdálenost přes 2 500 do 3 000 m</t>
  </si>
  <si>
    <t>1050045994</t>
  </si>
  <si>
    <t>https://podminky.urs.cz/item/CS_URS_2022_02/162551108</t>
  </si>
  <si>
    <t>Poznámka k položce:_x000D_
zeminy k využití v další etapě PPO_x000D_
přebytečná ornice a podornice k využití v další etapě PPO</t>
  </si>
  <si>
    <t>"odvoz přebytečné zeminy na TS"</t>
  </si>
  <si>
    <t>12282-768,6</t>
  </si>
  <si>
    <t>11405,6</t>
  </si>
  <si>
    <t>940582850</t>
  </si>
  <si>
    <t>Poznámka k položce:_x000D_
vzájemné promísení zemin vhodných do přísypů</t>
  </si>
  <si>
    <t>151596531</t>
  </si>
  <si>
    <t>"dovovz ornice z DS"</t>
  </si>
  <si>
    <t>"odvodněný sediment k uložení do dna tůní"</t>
  </si>
  <si>
    <t>16269,578</t>
  </si>
  <si>
    <t>856833635</t>
  </si>
  <si>
    <t>171203111</t>
  </si>
  <si>
    <t>Uložení výkopku bez zhutnění s hrubým rozhrnutím v rovině nebo na svahu do 1:5</t>
  </si>
  <si>
    <t>1717235980</t>
  </si>
  <si>
    <t>https://podminky.urs.cz/item/CS_URS_2022_02/171203111</t>
  </si>
  <si>
    <t>"uložení odvodněných sedimentů do dna tůní"</t>
  </si>
  <si>
    <t>907805554</t>
  </si>
  <si>
    <t>"uložení přebytečné ornice a podornice na TS"</t>
  </si>
  <si>
    <t>"uložení ornice na meziskládku"</t>
  </si>
  <si>
    <t>181006113</t>
  </si>
  <si>
    <t>Rozprostření zemin schopných zúrodnění v rovině a ve sklonu do 1:5, tloušťka vrstvy přes 0,15 do 0,20 m</t>
  </si>
  <si>
    <t>-853635737</t>
  </si>
  <si>
    <t>https://podminky.urs.cz/item/CS_URS_2022_02/181006113</t>
  </si>
  <si>
    <t>"plošné rozprostření odvodněných sedimentů v ploše kolem ramene a tůní"</t>
  </si>
  <si>
    <t>(24690,832-16269,578)/0,2</t>
  </si>
  <si>
    <t>181006120R</t>
  </si>
  <si>
    <t>Rozprostření zemin zbahněných v rovině a sklonu do 1:5</t>
  </si>
  <si>
    <t>-102999263</t>
  </si>
  <si>
    <t>Poznámka k položce:_x000D_
doprava, rozprostření, urovnání</t>
  </si>
  <si>
    <t>""nános odstraněný z rybníka se rozprostře do tůní"</t>
  </si>
  <si>
    <t>24691</t>
  </si>
  <si>
    <t>Založení trávníku na půdě předem připravené plochy do 1000 m2 výsevem včetně utažení lučního na svahu přes 1:2 do 1:1</t>
  </si>
  <si>
    <t>-419328724</t>
  </si>
  <si>
    <t>11818,491 "dle tab. kubatur"</t>
  </si>
  <si>
    <t>-487390547</t>
  </si>
  <si>
    <t>11818,491*0,025 "Přepočtené koeficientem množství</t>
  </si>
  <si>
    <t>-440053414</t>
  </si>
  <si>
    <t>Poznámka k položce:_x000D_
urovnání nivelety ukládaných sedimentů</t>
  </si>
  <si>
    <t>C9</t>
  </si>
  <si>
    <t>12515,06      "podle tabulky kubatur"</t>
  </si>
  <si>
    <t>917498964</t>
  </si>
  <si>
    <t>6126,06   "dle tab. kubatur ve výkopech"</t>
  </si>
  <si>
    <t>944308449</t>
  </si>
  <si>
    <t>Poznámka k položce:_x000D_
tl. 15 cm</t>
  </si>
  <si>
    <t>768,6 /0,15      "podle tab. kubatur, ale v m2 , tl. 0,15m"</t>
  </si>
  <si>
    <t>183205112</t>
  </si>
  <si>
    <t>Založení záhonu pro výsadbu rostlin v rovině nebo na svahu do 1:5 v zemině tř. 3</t>
  </si>
  <si>
    <t>-1485322566</t>
  </si>
  <si>
    <t>https://podminky.urs.cz/item/CS_URS_2022_02/183205112</t>
  </si>
  <si>
    <t>4125,85   "pro mokřadní rostliny, podle tab. kubatur"</t>
  </si>
  <si>
    <t>184211324</t>
  </si>
  <si>
    <t>Jamková výsadba sazenic sklon terénu do 1:5 s kopáním jamky 35 x 35 cm ve stupni zabuřenění 0 v zemině 3</t>
  </si>
  <si>
    <t>-1631594671</t>
  </si>
  <si>
    <t>https://podminky.urs.cz/item/CS_URS_2022_02/184211324</t>
  </si>
  <si>
    <t>Poznámka k položce:_x000D_
výsadba mokřadních rostlin 1ks na m2</t>
  </si>
  <si>
    <t>4126    "dle tab. kubatur spon 1x1"</t>
  </si>
  <si>
    <t>0269009R</t>
  </si>
  <si>
    <t>Rostliny vodní a mokřadní</t>
  </si>
  <si>
    <t>1134951242</t>
  </si>
  <si>
    <t>Poznámka k položce:_x000D_
průměrná cena vodní rostliny</t>
  </si>
  <si>
    <t>-963058076</t>
  </si>
  <si>
    <t>C8   "plochy oseté trávou"</t>
  </si>
  <si>
    <t>-200999515</t>
  </si>
  <si>
    <t>3*C8   "zatravněné plochy"</t>
  </si>
  <si>
    <t>590291518</t>
  </si>
  <si>
    <t>"4 x    - zatravněné plochy""</t>
  </si>
  <si>
    <t>4*C8*0,005</t>
  </si>
  <si>
    <t>730031096</t>
  </si>
  <si>
    <t>Poznámka k položce:_x000D_
betonové ukončující prahy z betonu C25/30 XF3</t>
  </si>
  <si>
    <t>29,07   "bet. prahy podle tab. kubatur"</t>
  </si>
  <si>
    <t>-1269617135</t>
  </si>
  <si>
    <t>440,38  "podkl. beton tl. 200mm pod dlažbou z LK"</t>
  </si>
  <si>
    <t>451571111</t>
  </si>
  <si>
    <t>Lože pod dlažby ze štěrkopísků, tl. vrstvy do 100 mm</t>
  </si>
  <si>
    <t>-811118010</t>
  </si>
  <si>
    <t>https://podminky.urs.cz/item/CS_URS_2022_02/451571111</t>
  </si>
  <si>
    <t>252,136/0,2 *2   "tl. 20cm = 2 vrstvy z tab. kubatur "</t>
  </si>
  <si>
    <t>-1403822892</t>
  </si>
  <si>
    <t>Poznámka k položce:_x000D_
hmotnost kamenů 200-500 kg s proštěrkováním</t>
  </si>
  <si>
    <t>702,708      "kamenné opevnění dle tab. kubatur"</t>
  </si>
  <si>
    <t>2040149306</t>
  </si>
  <si>
    <t>756,708   "dle tab. kubatur"</t>
  </si>
  <si>
    <t>1331026849</t>
  </si>
  <si>
    <t>Poznámka k položce:_x000D_
pojízdná koruna přelivu</t>
  </si>
  <si>
    <t>440,38   "podle tab. kubatur"</t>
  </si>
  <si>
    <t>-1532935185</t>
  </si>
  <si>
    <t>1248120676</t>
  </si>
  <si>
    <t>93600100R3</t>
  </si>
  <si>
    <t>Dodávka a montáž plazníků</t>
  </si>
  <si>
    <t>316445454</t>
  </si>
  <si>
    <t>93600100R4</t>
  </si>
  <si>
    <t>Dodávka a montáž broukovišť</t>
  </si>
  <si>
    <t>1049468149</t>
  </si>
  <si>
    <t>Poznámka k položce:_x000D_
kompletní dodávka vč. montáže_x000D_
bude použito původní pokácené dřevo</t>
  </si>
  <si>
    <t>-414172448</t>
  </si>
  <si>
    <t>-778641084</t>
  </si>
  <si>
    <t xml:space="preserve">SO 02.3.2a - Revitalizace nivy – zatravnění území určeného k rozlivům </t>
  </si>
  <si>
    <t>181114711.1</t>
  </si>
  <si>
    <t>Odstranění kamene z pozemku sebráním kamene, hmotnosti jednotlivě do 15 kg</t>
  </si>
  <si>
    <t>1738633943</t>
  </si>
  <si>
    <t>https://podminky.urs.cz/item/CS_URS_2022_02/181114711.1</t>
  </si>
  <si>
    <t>"viz Technická zpráva a Situace"</t>
  </si>
  <si>
    <t>10,0</t>
  </si>
  <si>
    <t>181151311</t>
  </si>
  <si>
    <t>Plošná úprava terénu v zemině skupiny 1 až 4 s urovnáním povrchu bez doplnění ornice souvislé plochy přes 500 m2 při nerovnostech terénu přes 50 do 100 mm v rovině nebo na svahu do 1:5</t>
  </si>
  <si>
    <t>1773616074</t>
  </si>
  <si>
    <t>https://podminky.urs.cz/item/CS_URS_2022_02/181151311</t>
  </si>
  <si>
    <t>66255+17700</t>
  </si>
  <si>
    <t>181451311</t>
  </si>
  <si>
    <t>Založení trávníku strojně výsevem včetně utažení na ploše v rovině nebo na svahu do 1:5</t>
  </si>
  <si>
    <t>-1054330461</t>
  </si>
  <si>
    <t>https://podminky.urs.cz/item/CS_URS_2022_02/181451311</t>
  </si>
  <si>
    <t>R00572410</t>
  </si>
  <si>
    <t>osivo směs travní bylinná na rovinu</t>
  </si>
  <si>
    <t>-529129929</t>
  </si>
  <si>
    <t>Složení "viz Technická zpráva"</t>
  </si>
  <si>
    <t>(66255+17700)*0,008</t>
  </si>
  <si>
    <t>183403112</t>
  </si>
  <si>
    <t>Obdělání půdy oráním hl. přes 100 do 200 mm v rovině nebo na svahu do 1:5</t>
  </si>
  <si>
    <t>-286208384</t>
  </si>
  <si>
    <t>https://podminky.urs.cz/item/CS_URS_2022_02/183403112</t>
  </si>
  <si>
    <t>183404112</t>
  </si>
  <si>
    <t>Hubení plevele chemickými prostředky plošným postřikem, na ploše jednotlivě přes 5 ha</t>
  </si>
  <si>
    <t>ha</t>
  </si>
  <si>
    <t>856159825</t>
  </si>
  <si>
    <t>https://podminky.urs.cz/item/CS_URS_2022_02/183404112</t>
  </si>
  <si>
    <t>(66255+17700)/10000</t>
  </si>
  <si>
    <t>25234001</t>
  </si>
  <si>
    <t>herbicid totální systémový neselektivní</t>
  </si>
  <si>
    <t>litr</t>
  </si>
  <si>
    <t>-382842541</t>
  </si>
  <si>
    <t>8,396*40 'Přepočtené koeficientem množství</t>
  </si>
  <si>
    <t>183403114</t>
  </si>
  <si>
    <t>Obdělání půdy kultivátorováním v rovině nebo na svahu do 1:5</t>
  </si>
  <si>
    <t>-178962772</t>
  </si>
  <si>
    <t>https://podminky.urs.cz/item/CS_URS_2022_02/183403114</t>
  </si>
  <si>
    <t>"založení travnatých ploch"      66255+17700</t>
  </si>
  <si>
    <t>183403151</t>
  </si>
  <si>
    <t>Obdělání půdy smykováním v rovině nebo na svahu do 1:5</t>
  </si>
  <si>
    <t>1765232967</t>
  </si>
  <si>
    <t>https://podminky.urs.cz/item/CS_URS_2022_02/183403151</t>
  </si>
  <si>
    <t>183403152</t>
  </si>
  <si>
    <t>Obdělání půdy vláčením v rovině nebo na svahu do 1:5</t>
  </si>
  <si>
    <t>-1769078966</t>
  </si>
  <si>
    <t>https://podminky.urs.cz/item/CS_URS_2022_02/183403152</t>
  </si>
  <si>
    <t>ornice svah</t>
  </si>
  <si>
    <t>73,55</t>
  </si>
  <si>
    <t>C10</t>
  </si>
  <si>
    <t>bednění římsy</t>
  </si>
  <si>
    <t>130,34</t>
  </si>
  <si>
    <t>C2</t>
  </si>
  <si>
    <t>štětovnice</t>
  </si>
  <si>
    <t>340</t>
  </si>
  <si>
    <t>fólie</t>
  </si>
  <si>
    <t>geotextílie</t>
  </si>
  <si>
    <t>bednění křídel</t>
  </si>
  <si>
    <t>88,04</t>
  </si>
  <si>
    <t>D10</t>
  </si>
  <si>
    <t>bednění rámové konstrukce</t>
  </si>
  <si>
    <t>86,92</t>
  </si>
  <si>
    <t>D11</t>
  </si>
  <si>
    <t>7,48</t>
  </si>
  <si>
    <t>D14</t>
  </si>
  <si>
    <t>podpěrná konstrukce mostu</t>
  </si>
  <si>
    <t>464,1</t>
  </si>
  <si>
    <t>SO 02.3.3 - Most přes odstavné rameno</t>
  </si>
  <si>
    <t>D15</t>
  </si>
  <si>
    <t>izolace pásy-rám, křídla</t>
  </si>
  <si>
    <t>175,1</t>
  </si>
  <si>
    <t>D4</t>
  </si>
  <si>
    <t>mostní rámová žb konstrukce</t>
  </si>
  <si>
    <t>81,651</t>
  </si>
  <si>
    <t>D6</t>
  </si>
  <si>
    <t>bedněné stojek rámu</t>
  </si>
  <si>
    <t>129,56</t>
  </si>
  <si>
    <t>D7</t>
  </si>
  <si>
    <t>bednění čela</t>
  </si>
  <si>
    <t>39,7</t>
  </si>
  <si>
    <t>D9</t>
  </si>
  <si>
    <t>mostní křídla</t>
  </si>
  <si>
    <t>32,42</t>
  </si>
  <si>
    <t xml:space="preserve">    2 - Zakládání</t>
  </si>
  <si>
    <t xml:space="preserve">    5 - Komunikace pozemní</t>
  </si>
  <si>
    <t xml:space="preserve">    6 - Úpravy povrchů, podlahy a osazování výplní</t>
  </si>
  <si>
    <t xml:space="preserve">    8 - Trubní vedení</t>
  </si>
  <si>
    <t>PSV - Práce a dodávky PSV</t>
  </si>
  <si>
    <t xml:space="preserve">    711 - Izolace proti vodě, vlhkosti a plynům</t>
  </si>
  <si>
    <t>1810010869</t>
  </si>
  <si>
    <t>čerpání 2 místa * 2 měsíc * 30 dní * 24 hodin</t>
  </si>
  <si>
    <t>2*2*30*24</t>
  </si>
  <si>
    <t>115101301</t>
  </si>
  <si>
    <t>Pohotovost záložní čerpací soupravy pro dopravní výšku do 10 m s uvažovaným průměrným přítokem do 500 l/min</t>
  </si>
  <si>
    <t>den</t>
  </si>
  <si>
    <t>1215554198</t>
  </si>
  <si>
    <t>https://podminky.urs.cz/item/CS_URS_2022_02/115101301</t>
  </si>
  <si>
    <t>60</t>
  </si>
  <si>
    <t>131251103</t>
  </si>
  <si>
    <t>Hloubení nezapažených jam a zářezů strojně s urovnáním dna do předepsaného profilu a spádu v hornině třídy těžitelnosti I skupiny 3 přes 50 do 100 m3</t>
  </si>
  <si>
    <t>980221251</t>
  </si>
  <si>
    <t>https://podminky.urs.cz/item/CS_URS_2022_02/131251103</t>
  </si>
  <si>
    <t>"stojky"    2*2,6*1,1*5,9</t>
  </si>
  <si>
    <t>"pilíře"   2*2,6*1,4*5,9</t>
  </si>
  <si>
    <t>153111114_O</t>
  </si>
  <si>
    <t>Úprava ocelových štětovnic pro štětové stěny řezání z terénu, štětovnic zaberaněných příčné</t>
  </si>
  <si>
    <t>-1989415647</t>
  </si>
  <si>
    <t>Poznámka k položce:_x000D_
uřezání štětovnic po terén</t>
  </si>
  <si>
    <t>-2144353208</t>
  </si>
  <si>
    <t>2*(2,8+5,7)*4"ks" *5"m"</t>
  </si>
  <si>
    <t>153112122_O</t>
  </si>
  <si>
    <t>-925528840</t>
  </si>
  <si>
    <t>1592031R_O</t>
  </si>
  <si>
    <t>Štětovnice ocelová</t>
  </si>
  <si>
    <t>-1842989090</t>
  </si>
  <si>
    <t>Poznámka k položce:_x000D_
štětovnice uřezané po terén</t>
  </si>
  <si>
    <t>" štětovnice"   C2*121,8*0,001</t>
  </si>
  <si>
    <t>-196929585</t>
  </si>
  <si>
    <t>"dovoz humusu dle pol. 182351133 tl. 20 cm"   73,55*0,2</t>
  </si>
  <si>
    <t>1985434466</t>
  </si>
  <si>
    <t>"dovoz zeminy na obsyp objektů dle pol. 175151101"   63,255</t>
  </si>
  <si>
    <t>"dovoz zeminy na zásyp kolem opěr dle pol. 174151101"  7,434</t>
  </si>
  <si>
    <t>162651111</t>
  </si>
  <si>
    <t>Vodorovné přemístění výkopku nebo sypaniny po suchu na obvyklém dopravním prostředku, bez naložení výkopku, avšak se složením bez rozhrnutí z horniny třídy těžitelnosti I skupiny 1 až 3 na vzdálenost přes 3 000 do 4 000 m</t>
  </si>
  <si>
    <t>-354538277</t>
  </si>
  <si>
    <t>https://podminky.urs.cz/item/CS_URS_2022_02/162651111</t>
  </si>
  <si>
    <t>"odvoz zeminy dle pol. 131251103"   76,7</t>
  </si>
  <si>
    <t>-34884254</t>
  </si>
  <si>
    <t>"podle pol. 162651111 zemina z výkopu- vzájemné promísení zeminy"   76,7</t>
  </si>
  <si>
    <t>1585258327</t>
  </si>
  <si>
    <t>"dovezená zemina z pol.   162551108"   70,689</t>
  </si>
  <si>
    <t>1705128056</t>
  </si>
  <si>
    <t>"vykopaná zemina"   76,7</t>
  </si>
  <si>
    <t>174151101</t>
  </si>
  <si>
    <t>Zásyp sypaninou z jakékoliv horniny strojně s uložením výkopku ve vrstvách se zhutněním jam, šachet, rýh nebo kolem objektů v těchto vykopávkách</t>
  </si>
  <si>
    <t>1610297742</t>
  </si>
  <si>
    <t>https://podminky.urs.cz/item/CS_URS_2022_02/174151101</t>
  </si>
  <si>
    <t>"kolem základů opěr"   2*0,7*0,9*5,9</t>
  </si>
  <si>
    <t>175151101</t>
  </si>
  <si>
    <t>Obsypání potrubí ručně sypaninou z vhodných hornin třídy těžitelnosti I a II, skupiny 1 až 4 nebo materiálem připraveným podél výkopu ve vzdálenosti do 3 m od jeho kraje pro jakoukoliv hloubku výkopu a míru zhutnění bez prohození sypaniny</t>
  </si>
  <si>
    <t>-965108718</t>
  </si>
  <si>
    <t>"obsyp vhodnou zeminou"</t>
  </si>
  <si>
    <t>"kužely"</t>
  </si>
  <si>
    <t>"u křídla A"  1/4*1/3*3,14*(2,2+2,6)/2*(2,2+2,6)/2*1,7</t>
  </si>
  <si>
    <t>"u křídla B"  1/4*1/3*3,14*(3+2,8)/2*(3+2,8)/2*1,9</t>
  </si>
  <si>
    <t>"u křídla C"  1/4*1/3*3,14*(3,5+3,2)/2*(3,5+3,2)/2*2,2</t>
  </si>
  <si>
    <t>"u křídla D" 1/4*1/3*3,14*(3,7+3,8)/2*(3,7+3,8)/2*2,7</t>
  </si>
  <si>
    <t>"za římsou"</t>
  </si>
  <si>
    <t>2,8*1,7*3,6/2</t>
  </si>
  <si>
    <t>2,2*1,9*2,8/2</t>
  </si>
  <si>
    <t>3,7*2,2*2,5/2</t>
  </si>
  <si>
    <t>3,3*2,65*3.55/2</t>
  </si>
  <si>
    <t>1190366192</t>
  </si>
  <si>
    <t>772653333</t>
  </si>
  <si>
    <t>73,55*0,025 "Přepočtené koeficientem množství</t>
  </si>
  <si>
    <t>379047734</t>
  </si>
  <si>
    <t>17,05+11,5+20,4+24,6</t>
  </si>
  <si>
    <t>772893252</t>
  </si>
  <si>
    <t>546568091</t>
  </si>
  <si>
    <t>1510287376</t>
  </si>
  <si>
    <t>-881236292</t>
  </si>
  <si>
    <t>"4x"</t>
  </si>
  <si>
    <t>4*C1*0,005</t>
  </si>
  <si>
    <t>211971110</t>
  </si>
  <si>
    <t>Zřízení opláštění výplně z geotextilie odvodňovacích žeber nebo trativodů v rýze nebo zářezu se stěnami šikmými o sklonu do 1:2</t>
  </si>
  <si>
    <t>1935973240</t>
  </si>
  <si>
    <t>https://podminky.urs.cz/item/CS_URS_2022_02/211971110</t>
  </si>
  <si>
    <t>Poznámka k položce:_x000D_
těsnící geotextílie  a fólie za rubem opěr</t>
  </si>
  <si>
    <t>2*2,5    "fólie"</t>
  </si>
  <si>
    <t>2*2*2,5*1  "geotextílie"</t>
  </si>
  <si>
    <t>69311225</t>
  </si>
  <si>
    <t>geotextilie netkaná separační, ochranná, filtrační, drenážní PES 100g/m2</t>
  </si>
  <si>
    <t>-1556511089</t>
  </si>
  <si>
    <t>10*1,1845 "Přepočtené koeficientem množství</t>
  </si>
  <si>
    <t>28323081</t>
  </si>
  <si>
    <t>fólie HDPE (940-950kg/m3) na skládky a proti zemní vlhkosti nad úrovní terénu tl 0,6mm</t>
  </si>
  <si>
    <t>-1148910436</t>
  </si>
  <si>
    <t>5*1,19 "Přepočtené koeficientem množství</t>
  </si>
  <si>
    <t>96</t>
  </si>
  <si>
    <t>212792111_N</t>
  </si>
  <si>
    <t>Odvodnění mostní opěry z plastových trub drenážní potrubí flexibilní svislé DN 65</t>
  </si>
  <si>
    <t>m</t>
  </si>
  <si>
    <t>-397351241</t>
  </si>
  <si>
    <t>https://podminky.urs.cz/item/CS_URS_2022_02/212792111_N</t>
  </si>
  <si>
    <t>"podle výkr.č. 7 odstavné rameno rámu a křídel"</t>
  </si>
  <si>
    <t>" výkr.č. 7"    0,5*32  "ks"</t>
  </si>
  <si>
    <t>97</t>
  </si>
  <si>
    <t>212792311_N</t>
  </si>
  <si>
    <t>Odvodnění mostní opěry z plastových trub drenážní potrubí HDPE DN 100</t>
  </si>
  <si>
    <t>901506182</t>
  </si>
  <si>
    <t>https://podminky.urs.cz/item/CS_URS_2022_02/212792311_N</t>
  </si>
  <si>
    <t>Poznámka k položce:_x000D_
bednící trubka na svislé flexibilní potrubí odvodnění</t>
  </si>
  <si>
    <t>0,3*32 "ks"</t>
  </si>
  <si>
    <t>226113211</t>
  </si>
  <si>
    <t>Velkoprofilové vrty náběrovým vrtáním svislé nezapažené průměru přes 850 do 1050 mm, v hl přes 5 m v hornině tř. I</t>
  </si>
  <si>
    <t>1145435092</t>
  </si>
  <si>
    <t>https://podminky.urs.cz/item/CS_URS_2022_02/226113211</t>
  </si>
  <si>
    <t>"vrty pro piloty prům. 900mm dl. 8m"</t>
  </si>
  <si>
    <t>8*12</t>
  </si>
  <si>
    <t>231112113</t>
  </si>
  <si>
    <t>Zřízení výplně pilot bez vytažení pažnic nezapažených nebo zapažených bentonitovou suspenzí svislých z betonu železového, v hl od 0 do 10 m, při průměru piloty přes 650 do 1250 mm</t>
  </si>
  <si>
    <t>69440612</t>
  </si>
  <si>
    <t>https://podminky.urs.cz/item/CS_URS_2022_02/231112113</t>
  </si>
  <si>
    <t>12*8</t>
  </si>
  <si>
    <t>58932936</t>
  </si>
  <si>
    <t>beton C 25/30 XF1 XA1 kamenivo frakce 0/16</t>
  </si>
  <si>
    <t>-1689966603</t>
  </si>
  <si>
    <t>12*3,14*0,45*0,45*8</t>
  </si>
  <si>
    <t>111</t>
  </si>
  <si>
    <t>231611114</t>
  </si>
  <si>
    <t>Výztuž pilot betonovaných do země z oceli 10 505 (R)</t>
  </si>
  <si>
    <t>492123473</t>
  </si>
  <si>
    <t>https://podminky.urs.cz/item/CS_URS_2022_02/231611114</t>
  </si>
  <si>
    <t>3,32</t>
  </si>
  <si>
    <t>274322611</t>
  </si>
  <si>
    <t>Základy z betonu železového (bez výztuže) pasy z betonu se zvýšenými nároky na prostředí tř. C 30/37</t>
  </si>
  <si>
    <t>-110606919</t>
  </si>
  <si>
    <t>https://podminky.urs.cz/item/CS_URS_2022_02/274322611</t>
  </si>
  <si>
    <t>19,17</t>
  </si>
  <si>
    <t>274351121</t>
  </si>
  <si>
    <t>Bednění základů pasů rovné zřízení</t>
  </si>
  <si>
    <t>-1592535425</t>
  </si>
  <si>
    <t>https://podminky.urs.cz/item/CS_URS_2022_02/274351121</t>
  </si>
  <si>
    <t>(0,9*4,5+0,9*1,2)*2*4</t>
  </si>
  <si>
    <t>274351122</t>
  </si>
  <si>
    <t>Bednění základů pasů rovné odstranění</t>
  </si>
  <si>
    <t>-370870825</t>
  </si>
  <si>
    <t>https://podminky.urs.cz/item/CS_URS_2022_02/274351122</t>
  </si>
  <si>
    <t>274361821</t>
  </si>
  <si>
    <t>Výztuž základů pasů z betonářské oceli 10 505 (R) nebo BSt 500</t>
  </si>
  <si>
    <t>-1492184346</t>
  </si>
  <si>
    <t>https://podminky.urs.cz/item/CS_URS_2022_02/274361821</t>
  </si>
  <si>
    <t>19,17*0,08</t>
  </si>
  <si>
    <t>98</t>
  </si>
  <si>
    <t>317171126_N</t>
  </si>
  <si>
    <t>Kotvení monolitického betonu římsy do mostovky kotvou do vývrtu</t>
  </si>
  <si>
    <t>1114497491</t>
  </si>
  <si>
    <t>https://podminky.urs.cz/item/CS_URS_2022_02/317171126_N</t>
  </si>
  <si>
    <t>99</t>
  </si>
  <si>
    <t>13021059 R_N</t>
  </si>
  <si>
    <t>tyč ocelová ohýbaná kruhová žebírková jakost B500B (10 505) výztuž do betonu D 6-8mm</t>
  </si>
  <si>
    <t>2000086041</t>
  </si>
  <si>
    <t>"podle výkr. č.9 "   122,33*0,001</t>
  </si>
  <si>
    <t>317322611</t>
  </si>
  <si>
    <t>Římsy nebo žlabové římsy z betonu železového (bez výztuže) tř. C 30/37</t>
  </si>
  <si>
    <t>2081173069</t>
  </si>
  <si>
    <t>https://podminky.urs.cz/item/CS_URS_2022_02/317322611</t>
  </si>
  <si>
    <t>"výkr.č.9"</t>
  </si>
  <si>
    <t>0,31*33,1+0,315*33,1</t>
  </si>
  <si>
    <t>317351105</t>
  </si>
  <si>
    <t>Bednění klenbových pásů, říms nebo překladů říms nebo žlabových říms včetně podpěrné konstrukce vzepřené nebo podepřené jakéhokoliv tvaru a délky vyložení při výšce spodní hrany konstrukce do 6 m nad nejblíže nižší podlahou zřízení</t>
  </si>
  <si>
    <t>-607136353</t>
  </si>
  <si>
    <t>https://podminky.urs.cz/item/CS_URS_2022_02/317351105</t>
  </si>
  <si>
    <t>"obvod * délka*počet"</t>
  </si>
  <si>
    <t>(1,95*33,1+0,31+0,315)*2</t>
  </si>
  <si>
    <t>317351106</t>
  </si>
  <si>
    <t>Bednění klenbových pásů, říms nebo překladů říms nebo žlabových říms včetně podpěrné konstrukce vzepřené nebo podepřené jakéhokoliv tvaru a délky vyložení při výšce spodní hrany konstrukce do 6 m nad nejblíže nižší podlahou odstranění</t>
  </si>
  <si>
    <t>-535671711</t>
  </si>
  <si>
    <t>https://podminky.urs.cz/item/CS_URS_2022_02/317351106</t>
  </si>
  <si>
    <t>317361821</t>
  </si>
  <si>
    <t>Výztuž překladů, říms, žlabů, žlabových říms, klenbových pásů z betonářské oceli 10 505 (R) nebo BSt 500</t>
  </si>
  <si>
    <t>-1066991983</t>
  </si>
  <si>
    <t>https://podminky.urs.cz/item/CS_URS_2022_02/317361821</t>
  </si>
  <si>
    <t>"výkr.č. 9"</t>
  </si>
  <si>
    <t>2647,8*0,001</t>
  </si>
  <si>
    <t>334323218</t>
  </si>
  <si>
    <t>Mostní křídla a závěrné zídky z betonu železového C 30/37</t>
  </si>
  <si>
    <t>351074826</t>
  </si>
  <si>
    <t>https://podminky.urs.cz/item/CS_URS_2022_02/334323218</t>
  </si>
  <si>
    <t>"výkr.č. 7"</t>
  </si>
  <si>
    <t>334352112</t>
  </si>
  <si>
    <t>Bednění mostních křídel a závěrných zídek ze systémového bednění zřízení z palubek</t>
  </si>
  <si>
    <t>1470211378</t>
  </si>
  <si>
    <t>https://podminky.urs.cz/item/CS_URS_2022_02/334352112</t>
  </si>
  <si>
    <t>"spodní"   (5,6+5,65+5,3+5,4)*0,8</t>
  </si>
  <si>
    <t>"boční"     (6,9+7,04)*2*2</t>
  </si>
  <si>
    <t>"horní"     4,6*0,8*4</t>
  </si>
  <si>
    <t>334352212</t>
  </si>
  <si>
    <t>Bednění mostních křídel a závěrných zídek ze systémového bednění odstranění z palubek</t>
  </si>
  <si>
    <t>-1462973222</t>
  </si>
  <si>
    <t>https://podminky.urs.cz/item/CS_URS_2022_02/334352212</t>
  </si>
  <si>
    <t>334361226</t>
  </si>
  <si>
    <t>Výztuž betonářská mostních konstrukcí opěr, úložných prahů, křídel, závěrných zídek, bloků ložisek, pilířů a sloupů z oceli 10 505 (R) nebo BSt 500 křídel, závěrných zdí</t>
  </si>
  <si>
    <t>-1236749858</t>
  </si>
  <si>
    <t>https://podminky.urs.cz/item/CS_URS_2022_02/334361226</t>
  </si>
  <si>
    <t>D9*0,12</t>
  </si>
  <si>
    <t>351321122</t>
  </si>
  <si>
    <t>Zdivo části stok ze železobetonu se zvýšenými nároky na prostředí spodní v otevřeném výkopu tl. přes 150 do 300 mm tř. C 25/30</t>
  </si>
  <si>
    <t>-806184331</t>
  </si>
  <si>
    <t>https://podminky.urs.cz/item/CS_URS_2022_02/351321122</t>
  </si>
  <si>
    <t>Poznámka k položce:_x000D_
2 vývařiště z železového betonu kompletní</t>
  </si>
  <si>
    <t>2*(1,6*2,3-1,1*1,6)*0,6</t>
  </si>
  <si>
    <t>351351111</t>
  </si>
  <si>
    <t>Vnitřní bednění spodní části stok v otevřeném výkopu, světlé výšky stoky do 1200 mm</t>
  </si>
  <si>
    <t>-1551212465</t>
  </si>
  <si>
    <t>https://podminky.urs.cz/item/CS_URS_2022_02/351351111</t>
  </si>
  <si>
    <t>Poznámka k položce:_x000D_
vnitřní bednění vývařiště, včetně odstranění</t>
  </si>
  <si>
    <t>(1,1*1,6)*0,6*2*2   "2 ks"</t>
  </si>
  <si>
    <t>351352101</t>
  </si>
  <si>
    <t>Vnější bednění části stok spodní jakékoliv výšky</t>
  </si>
  <si>
    <t>-1657443690</t>
  </si>
  <si>
    <t>https://podminky.urs.cz/item/CS_URS_2022_02/351352101</t>
  </si>
  <si>
    <t>Poznámka k položce:_x000D_
vnější bednění vývařiště, včetně odstranění</t>
  </si>
  <si>
    <t>(1,6+2,3)*0,95*2*2</t>
  </si>
  <si>
    <t>351368112</t>
  </si>
  <si>
    <t>Výztuž části stok spodní v otevřeném výkopu z betonářské oceli 10 505 (R) nebo BSt 500</t>
  </si>
  <si>
    <t>1800195069</t>
  </si>
  <si>
    <t>https://podminky.urs.cz/item/CS_URS_2022_02/351368112</t>
  </si>
  <si>
    <t>2,3*0,08</t>
  </si>
  <si>
    <t>388995212</t>
  </si>
  <si>
    <t>Chránička kabelů v římse z trub HDPE přes DN 80 do DN 110</t>
  </si>
  <si>
    <t>1772583376</t>
  </si>
  <si>
    <t>https://podminky.urs.cz/item/CS_URS_2022_02/388995212</t>
  </si>
  <si>
    <t>Poznámka k položce:_x000D_
montáž a dodávka potrubí</t>
  </si>
  <si>
    <t>"v římse"  2*35</t>
  </si>
  <si>
    <t>421321128</t>
  </si>
  <si>
    <t>Mostní železobetonové nosné konstrukce deskové nebo klenbové deskové, z betonu C 30/37</t>
  </si>
  <si>
    <t>897610370</t>
  </si>
  <si>
    <t>https://podminky.urs.cz/item/CS_URS_2022_02/421321128</t>
  </si>
  <si>
    <t>"z výkr.č. 7"</t>
  </si>
  <si>
    <t>19,85*4,1+0,61*0,037*0,5*23,6</t>
  </si>
  <si>
    <t>421351112</t>
  </si>
  <si>
    <t>Bednění deskových konstrukcí mostů z betonu železového nebo předpjatého zřízení boků přechodové desky</t>
  </si>
  <si>
    <t>1728852908</t>
  </si>
  <si>
    <t>https://podminky.urs.cz/item/CS_URS_2022_02/421351112</t>
  </si>
  <si>
    <t>Poznámka k položce:_x000D_
rámová konstrukce</t>
  </si>
  <si>
    <t>"stojky podél vnější"   4,1* (2,995+3,105)*2</t>
  </si>
  <si>
    <t>"stojky podél vnitřní"  4,1*(4,83+4,87)*2</t>
  </si>
  <si>
    <t>421351141</t>
  </si>
  <si>
    <t>Bednění deskových konstrukcí mostů z betonu železového nebo předpjatého zřízení čela pracovní spáry</t>
  </si>
  <si>
    <t>1203160342</t>
  </si>
  <si>
    <t>https://podminky.urs.cz/item/CS_URS_2022_02/421351141</t>
  </si>
  <si>
    <t>"rám v řezu  pl. * počet."   19,85*2</t>
  </si>
  <si>
    <t>421351212</t>
  </si>
  <si>
    <t>Bednění deskových konstrukcí mostů z betonu železového nebo předpjatého odstranění boků přechodové desky</t>
  </si>
  <si>
    <t>1108751174</t>
  </si>
  <si>
    <t>https://podminky.urs.cz/item/CS_URS_2022_02/421351212</t>
  </si>
  <si>
    <t>51</t>
  </si>
  <si>
    <t>421351241</t>
  </si>
  <si>
    <t>Bednění deskových konstrukcí mostů z betonu železového nebo předpjatého odstranění čela pracovní spáry</t>
  </si>
  <si>
    <t>-846662074</t>
  </si>
  <si>
    <t>https://podminky.urs.cz/item/CS_URS_2022_02/421351241</t>
  </si>
  <si>
    <t>421361226</t>
  </si>
  <si>
    <t>Výztuž deskových konstrukcí z betonářské oceli 10 505 (R) nebo BSt 500 deskového mostu</t>
  </si>
  <si>
    <t>-1499225254</t>
  </si>
  <si>
    <t>https://podminky.urs.cz/item/CS_URS_2022_02/421361226</t>
  </si>
  <si>
    <t>Poznámka k položce:_x000D_
výztuž rámové konstrukce mostu</t>
  </si>
  <si>
    <t>D4*0,14</t>
  </si>
  <si>
    <t>100</t>
  </si>
  <si>
    <t>423351111_N</t>
  </si>
  <si>
    <t>Bednění trámové a komorové konstrukce příčníku trámu spodní zřízení</t>
  </si>
  <si>
    <t>1113809527</t>
  </si>
  <si>
    <t>https://podminky.urs.cz/item/CS_URS_2022_02/423351111_N</t>
  </si>
  <si>
    <t>(6,6*2+8)*4,1</t>
  </si>
  <si>
    <t>101</t>
  </si>
  <si>
    <t>423351211_N</t>
  </si>
  <si>
    <t>Bednění trámové a komorové konstrukce příčníku trámu spodní odstranění</t>
  </si>
  <si>
    <t>385956976</t>
  </si>
  <si>
    <t>https://podminky.urs.cz/item/CS_URS_2022_02/423351211_N</t>
  </si>
  <si>
    <t>"dle pol. 423351111"  D10</t>
  </si>
  <si>
    <t>451315116</t>
  </si>
  <si>
    <t>Podkladní a výplňové vrstvy z betonu prostého tloušťky do 100 mm, z betonu C 20/25</t>
  </si>
  <si>
    <t>1436160711</t>
  </si>
  <si>
    <t>https://podminky.urs.cz/item/CS_URS_2022_02/451315116</t>
  </si>
  <si>
    <t>Poznámka k položce:_x000D_
pod dlažbu z lomového kamene tl. 10 cm</t>
  </si>
  <si>
    <t>"XF3"   15</t>
  </si>
  <si>
    <t>451315124</t>
  </si>
  <si>
    <t>Podkladní a výplňové vrstvy z betonu prostého tloušťky do 150 mm, z betonu C 12/15</t>
  </si>
  <si>
    <t>-489092223</t>
  </si>
  <si>
    <t>https://podminky.urs.cz/item/CS_URS_2022_02/451315124</t>
  </si>
  <si>
    <t>Poznámka k položce:_x000D_
pod drenáž tl. 30 cm  (2x15 cm)</t>
  </si>
  <si>
    <t>2*0,8*2,5*2</t>
  </si>
  <si>
    <t>451315134</t>
  </si>
  <si>
    <t>Podkladní a výplňové vrstvy z betonu prostého tloušťky do 200 mm, z betonu C 12/15</t>
  </si>
  <si>
    <t>-1321077029</t>
  </si>
  <si>
    <t>https://podminky.urs.cz/item/CS_URS_2022_02/451315134</t>
  </si>
  <si>
    <t>Poznámka k položce:_x000D_
pod základy</t>
  </si>
  <si>
    <t>4*2,4*5,7</t>
  </si>
  <si>
    <t>102</t>
  </si>
  <si>
    <t>451477121_N</t>
  </si>
  <si>
    <t>Podkladní vrstva plastbetonová drenážní, tloušťky do 20 mm první vrstva</t>
  </si>
  <si>
    <t>-878696055</t>
  </si>
  <si>
    <t>https://podminky.urs.cz/item/CS_URS_2022_02/451477121_N</t>
  </si>
  <si>
    <t xml:space="preserve">Poznámka k položce:_x000D_
drenážní polymerbeton u svislého odvodnění </t>
  </si>
  <si>
    <t>0,1*23,6</t>
  </si>
  <si>
    <t>0,4*0,4*32 "ks"</t>
  </si>
  <si>
    <t>103</t>
  </si>
  <si>
    <t>451477122_N</t>
  </si>
  <si>
    <t>Podkladní vrstva plastbetonová drenážní, tloušťky do 20 mm každá další vrstva</t>
  </si>
  <si>
    <t>519965341</t>
  </si>
  <si>
    <t>https://podminky.urs.cz/item/CS_URS_2022_02/451477122_N</t>
  </si>
  <si>
    <t>"další vrstva z drenážního polymerbetonu "   D11</t>
  </si>
  <si>
    <t>458311131</t>
  </si>
  <si>
    <t>Výplňové klíny a filtrační vrstvy za opěrou z betonu hutněného po vrstvách filtračního drenážního</t>
  </si>
  <si>
    <t>-635889207</t>
  </si>
  <si>
    <t>https://podminky.urs.cz/item/CS_URS_2022_02/458311131</t>
  </si>
  <si>
    <t>Poznámka k položce:_x000D_
mezerovitý beton, včetně bednění</t>
  </si>
  <si>
    <t>"přechodový klín"  2*1,95*3,0</t>
  </si>
  <si>
    <t>"ochranný obsyp"  2*0,8*2,5</t>
  </si>
  <si>
    <t>57</t>
  </si>
  <si>
    <t>458501111</t>
  </si>
  <si>
    <t>Výplňové klíny za opěrou z kameniva hutněného po vrstvách těženého</t>
  </si>
  <si>
    <t>-509742509</t>
  </si>
  <si>
    <t>https://podminky.urs.cz/item/CS_URS_2022_02/458501111</t>
  </si>
  <si>
    <t>"přechodová oblast"    (4,72+4,64)*2,5</t>
  </si>
  <si>
    <t>58</t>
  </si>
  <si>
    <t>458501112</t>
  </si>
  <si>
    <t>Výplňové klíny za opěrou z kameniva hutněného po vrstvách drceného</t>
  </si>
  <si>
    <t>297762885</t>
  </si>
  <si>
    <t>https://podminky.urs.cz/item/CS_URS_2022_02/458501112</t>
  </si>
  <si>
    <t>"přechodový klín+ochranný obsyp"  (1,28+0,46+1,3+0,5)*2,5</t>
  </si>
  <si>
    <t>59</t>
  </si>
  <si>
    <t>462511111</t>
  </si>
  <si>
    <t>Zához prostoru z lomového kamene</t>
  </si>
  <si>
    <t>-458116786</t>
  </si>
  <si>
    <t>https://podminky.urs.cz/item/CS_URS_2022_02/462511111</t>
  </si>
  <si>
    <t>Poznámka k položce:_x000D_
kolem líce základů a stojek</t>
  </si>
  <si>
    <t>"kolem líce stojek"       2*(0,82*2*4,1+0,8*2*2,4*1,2)</t>
  </si>
  <si>
    <t>"kolem líce základů"    2*(0,68*4,1+0,8*2*2,4*1,2)</t>
  </si>
  <si>
    <t>463211111R</t>
  </si>
  <si>
    <t>Rovnanina z lomového kamene neopracovaného tříděného pro všechny tloušťky rovnaniny, bez vypracování líce s vyklínování spár a dutin úlomky z kamene</t>
  </si>
  <si>
    <t>2081631455</t>
  </si>
  <si>
    <t>https://podminky.urs.cz/item/CS_URS_2022_02/463211111R</t>
  </si>
  <si>
    <t>Poznámka k položce:_x000D_
kamenný práh a zához bude prolitý betonem</t>
  </si>
  <si>
    <t>"opevnění svahů odstavného ramene"   2*4,4*15,1*0,4</t>
  </si>
  <si>
    <t>"záhozová patka prolitá betonem"           2*15,1*0,5*0,6</t>
  </si>
  <si>
    <t>"kamenný práh prolitý betonem"             (5,0+6,6+5,3+4,9)*1,2*0,5*0,6</t>
  </si>
  <si>
    <t>61</t>
  </si>
  <si>
    <t>465513157</t>
  </si>
  <si>
    <t>Dlažba svahu u mostních opěr z upraveného lomového žulového kamene s vyspárováním maltou MC 25, šíře spáry 15 mm do betonového lože C 25/30 tloušťky 200 mm, plochy přes 10 m2</t>
  </si>
  <si>
    <t>714395271</t>
  </si>
  <si>
    <t>https://podminky.urs.cz/item/CS_URS_2022_02/465513157</t>
  </si>
  <si>
    <t>"dlažba k vývařišti"    15</t>
  </si>
  <si>
    <t>62</t>
  </si>
  <si>
    <t>573211108</t>
  </si>
  <si>
    <t>Postřik spojovací PS bez posypu kamenivem z asfaltu silničního, v množství 0,40 kg/m2</t>
  </si>
  <si>
    <t>1465700985</t>
  </si>
  <si>
    <t>https://podminky.urs.cz/item/CS_URS_2022_02/573211108</t>
  </si>
  <si>
    <t>Poznámka k položce:_x000D_
PS-CP-0,35 kg/m2</t>
  </si>
  <si>
    <t>23,6*3</t>
  </si>
  <si>
    <t>63</t>
  </si>
  <si>
    <t>577124111</t>
  </si>
  <si>
    <t>Asfaltový beton vrstva obrusná ACO 11 (ABS) s rozprostřením a se zhutněním z nemodifikovaného asfaltu v pruhu šířky do 3 m tř. I, po zhutnění tl. 35 mm</t>
  </si>
  <si>
    <t>-1435024713</t>
  </si>
  <si>
    <t>https://podminky.urs.cz/item/CS_URS_2022_02/577124111</t>
  </si>
  <si>
    <t>64</t>
  </si>
  <si>
    <t>577133111</t>
  </si>
  <si>
    <t>Asfaltový beton vrstva obrusná ACO 8 (ABJ) s rozprostřením a se zhutněním z nemodifikovaného asfaltu v pruhu šířky do 3 m, po zhutnění tl. 40 mm</t>
  </si>
  <si>
    <t>24367646</t>
  </si>
  <si>
    <t>https://podminky.urs.cz/item/CS_URS_2022_02/577133111</t>
  </si>
  <si>
    <t>65</t>
  </si>
  <si>
    <t>599141111</t>
  </si>
  <si>
    <t>Vyplnění spár mezi silničními dílci jakékoliv tloušťky živičnou zálivkou</t>
  </si>
  <si>
    <t>-1362977164</t>
  </si>
  <si>
    <t>https://podminky.urs.cz/item/CS_URS_2022_02/599141111</t>
  </si>
  <si>
    <t>"napojení na stávající vozovku"  2*3,0</t>
  </si>
  <si>
    <t>Úpravy povrchů, podlahy a osazování výplní</t>
  </si>
  <si>
    <t>66</t>
  </si>
  <si>
    <t>628611141</t>
  </si>
  <si>
    <t>Nátěr mostních betonových konstrukcí akrylátový na siloxanové a plasticko-elastické bázi 1x podkladní +2x ochranný OS-D II (OS 5a)</t>
  </si>
  <si>
    <t>-809562860</t>
  </si>
  <si>
    <t>https://podminky.urs.cz/item/CS_URS_2022_02/628611141</t>
  </si>
  <si>
    <t>"pod římsou"   2*0,35*33,1</t>
  </si>
  <si>
    <t>Trubní vedení</t>
  </si>
  <si>
    <t>67</t>
  </si>
  <si>
    <t>871228111</t>
  </si>
  <si>
    <t>Kladení drenážního potrubí z plastických hmot do připravené rýhy z tvrdého PVC, průměru přes 90 do 150 mm</t>
  </si>
  <si>
    <t>1960690431</t>
  </si>
  <si>
    <t>https://podminky.urs.cz/item/CS_URS_2022_02/871228111</t>
  </si>
  <si>
    <t>Poznámka k položce:_x000D_
včetně prostupu přes opěru</t>
  </si>
  <si>
    <t>"vč. prostupu přes opěru"    2*(2,5+1)</t>
  </si>
  <si>
    <t>68</t>
  </si>
  <si>
    <t>18615200</t>
  </si>
  <si>
    <t>trubka drenážní korugovaná PP SN 8 perforace 360° pro liniové stavby DN 150</t>
  </si>
  <si>
    <t>-220766361</t>
  </si>
  <si>
    <t>7*1,01 "Přepočtené koeficientem množství</t>
  </si>
  <si>
    <t>69</t>
  </si>
  <si>
    <t>911121111</t>
  </si>
  <si>
    <t>Montáž zábradlí ocelového přichyceného vruty do betonového podkladu</t>
  </si>
  <si>
    <t>-1219407776</t>
  </si>
  <si>
    <t>https://podminky.urs.cz/item/CS_URS_2022_02/911121111</t>
  </si>
  <si>
    <t>2*33</t>
  </si>
  <si>
    <t>70</t>
  </si>
  <si>
    <t>599000R</t>
  </si>
  <si>
    <t>Dodávka ocelového zábradlí včetně nátěru</t>
  </si>
  <si>
    <t>750013290</t>
  </si>
  <si>
    <t>71</t>
  </si>
  <si>
    <t>91345R</t>
  </si>
  <si>
    <t>Nivelační značka kovová kompletní</t>
  </si>
  <si>
    <t>ks</t>
  </si>
  <si>
    <t>-1474295377</t>
  </si>
  <si>
    <t>72</t>
  </si>
  <si>
    <t>916131212</t>
  </si>
  <si>
    <t>Osazení silničního obrubníku betonového se zřízením lože, s vyplněním a zatřením spár cementovou maltou stojatého bez boční opěry, do lože z betonu prostého</t>
  </si>
  <si>
    <t>893288375</t>
  </si>
  <si>
    <t>https://podminky.urs.cz/item/CS_URS_2022_02/916131212</t>
  </si>
  <si>
    <t>"za římsou"     4*3,0</t>
  </si>
  <si>
    <t>73</t>
  </si>
  <si>
    <t>59217032</t>
  </si>
  <si>
    <t>obrubník betonový silniční 1000x150x150mm</t>
  </si>
  <si>
    <t>-273251466</t>
  </si>
  <si>
    <t>12*1,02 "Přepočtené koeficientem množství</t>
  </si>
  <si>
    <t>74</t>
  </si>
  <si>
    <t>916131213</t>
  </si>
  <si>
    <t>-195146905</t>
  </si>
  <si>
    <t>"u křídla A"    0,4+3,05+0,7+3*1,2</t>
  </si>
  <si>
    <t>"u křídla B"    0,4+2,3+0,7+2,65*1,2</t>
  </si>
  <si>
    <t>"u křídla C"    0,4+3,05+0,7+3,5*1,2</t>
  </si>
  <si>
    <t>"u křídla D"   0,4+0,4+0,5+2,0+0,85+3,8*1,2</t>
  </si>
  <si>
    <t>75</t>
  </si>
  <si>
    <t>59217033</t>
  </si>
  <si>
    <t>obrubník betonový silniční 1000x100x300mm</t>
  </si>
  <si>
    <t>40350278</t>
  </si>
  <si>
    <t>31,39*1,02 "Přepočtené koeficientem množství</t>
  </si>
  <si>
    <t>76</t>
  </si>
  <si>
    <t>919111111</t>
  </si>
  <si>
    <t>Řezání dilatačních spár v čerstvém cementobetonovém krytu příčných nebo podélných, šířky 4 mm, hloubky do 60 mm</t>
  </si>
  <si>
    <t>-1248366498</t>
  </si>
  <si>
    <t>https://podminky.urs.cz/item/CS_URS_2022_02/919111111</t>
  </si>
  <si>
    <t>2*3,0</t>
  </si>
  <si>
    <t>77</t>
  </si>
  <si>
    <t>931992121</t>
  </si>
  <si>
    <t>Výplň dilatačních spár z polystyrenu extrudovaného, tloušťky 20 mm</t>
  </si>
  <si>
    <t>807740178</t>
  </si>
  <si>
    <t>https://podminky.urs.cz/item/CS_URS_2022_02/931992121</t>
  </si>
  <si>
    <t>"dilat. spára v římse 8x"     2,52</t>
  </si>
  <si>
    <t>78</t>
  </si>
  <si>
    <t>931994106</t>
  </si>
  <si>
    <t>Těsnění spáry betonové konstrukce pásy, profily, tmely těsnicím pásem vnitřním, spáry dilatační</t>
  </si>
  <si>
    <t>-730796046</t>
  </si>
  <si>
    <t>https://podminky.urs.cz/item/CS_URS_2022_02/931994106</t>
  </si>
  <si>
    <t>Poznámka k položce:_x000D_
separace</t>
  </si>
  <si>
    <t>"římsa 8x"  2,4*8</t>
  </si>
  <si>
    <t>79</t>
  </si>
  <si>
    <t>931994131</t>
  </si>
  <si>
    <t>Těsnění spáry betonové konstrukce pásy, profily, tmely tmelem silikonovým spáry pracovní do 1,5 cm2</t>
  </si>
  <si>
    <t>-1432424198</t>
  </si>
  <si>
    <t>https://podminky.urs.cz/item/CS_URS_2022_02/931994131</t>
  </si>
  <si>
    <t>"mezi základ a rámovou konstrukci, rám"</t>
  </si>
  <si>
    <t>4,5*2*6</t>
  </si>
  <si>
    <t>80</t>
  </si>
  <si>
    <t>931994132</t>
  </si>
  <si>
    <t>Těsnění spáry betonové konstrukce pásy, profily, tmely tmelem silikonovým spáry dilatační do 4,0 cm2</t>
  </si>
  <si>
    <t>-1136568088</t>
  </si>
  <si>
    <t>https://podminky.urs.cz/item/CS_URS_2022_02/931994132</t>
  </si>
  <si>
    <t>Poznámka k položce:_x000D_
včetně penetračního nátěru pro zvýšení přilnavosti tmelu</t>
  </si>
  <si>
    <t>"římsa  8x"    2,4*8</t>
  </si>
  <si>
    <t>81</t>
  </si>
  <si>
    <t>931998112R</t>
  </si>
  <si>
    <t>Těsnění prostupů izolací mostovky bitumenovým tmelem trubky odvodnění DN 50</t>
  </si>
  <si>
    <t>1562652057</t>
  </si>
  <si>
    <t>https://podminky.urs.cz/item/CS_URS_2022_02/931998112R</t>
  </si>
  <si>
    <t>Poznámka k položce:_x000D_
Odvodnění DN150mm</t>
  </si>
  <si>
    <t>"prostupy zdí-vyústění drenáží"   2</t>
  </si>
  <si>
    <t>82</t>
  </si>
  <si>
    <t>935111211</t>
  </si>
  <si>
    <t>Osazení betonového příkopového žlabu s vyplněním a zatřením spár cementovou maltou s ložem tl. 100 mm z kameniva těženého nebo štěrkopísku z betonových příkopových tvárnic šířky přes 500 do 800 mm</t>
  </si>
  <si>
    <t>-1915557962</t>
  </si>
  <si>
    <t>https://podminky.urs.cz/item/CS_URS_2022_02/935111211</t>
  </si>
  <si>
    <t>"odvodňovací příkopy"   6+8</t>
  </si>
  <si>
    <t>"skluzy"     3+5</t>
  </si>
  <si>
    <t>83</t>
  </si>
  <si>
    <t>59227016</t>
  </si>
  <si>
    <t>žlabovka příkopová betonová s lomenými stěnami 300x650x245mm</t>
  </si>
  <si>
    <t>-1739736243</t>
  </si>
  <si>
    <t>104</t>
  </si>
  <si>
    <t>936942211_N</t>
  </si>
  <si>
    <t>Zhotovení tabulky s letopočtem opravy nebo větší údržby vložením šablony do bednění</t>
  </si>
  <si>
    <t>-840590540</t>
  </si>
  <si>
    <t>https://podminky.urs.cz/item/CS_URS_2022_02/936942211_N</t>
  </si>
  <si>
    <t>105</t>
  </si>
  <si>
    <t>948411119R_N</t>
  </si>
  <si>
    <t>Podpěrné skruže a podpěry dočasné kovové zřízení skruží z věží výšky do 10 m</t>
  </si>
  <si>
    <t>-1532372391</t>
  </si>
  <si>
    <t>https://podminky.urs.cz/item/CS_URS_2022_02/948411119R_N</t>
  </si>
  <si>
    <t>Poznámka k položce:_x000D_
včetně podkladu pod podpěrnou skruž  do koryta, roznášecího roštu pro bednění</t>
  </si>
  <si>
    <t>"pod konstrukcí mostu"</t>
  </si>
  <si>
    <t>(26,5*2+38)*5,1</t>
  </si>
  <si>
    <t>106</t>
  </si>
  <si>
    <t>948411219R_N</t>
  </si>
  <si>
    <t>Podpěrné skruže a podpěry dočasné kovové odstranění skruží z věží výšky do 10 m</t>
  </si>
  <si>
    <t>692330876</t>
  </si>
  <si>
    <t>https://podminky.urs.cz/item/CS_URS_2022_02/948411219R_N</t>
  </si>
  <si>
    <t>84</t>
  </si>
  <si>
    <t>998212111</t>
  </si>
  <si>
    <t>Přesun hmot pro mosty zděné, betonové monolitické, spřažené ocelobetonové nebo kovové vodorovná dopravní vzdálenost do 100 m výška mostu do 20 m</t>
  </si>
  <si>
    <t>-1821929576</t>
  </si>
  <si>
    <t>https://podminky.urs.cz/item/CS_URS_2022_02/998212111</t>
  </si>
  <si>
    <t>85</t>
  </si>
  <si>
    <t>998212191</t>
  </si>
  <si>
    <t>Přesun hmot pro mosty zděné, betonové monolitické, spřažené ocelobetonové nebo kovové Příplatek k cenám za zvětšený přesun přes přes vymezenou největší dopravní vzdálenost do 1000 m</t>
  </si>
  <si>
    <t>-1290612246</t>
  </si>
  <si>
    <t>https://podminky.urs.cz/item/CS_URS_2022_02/998212191</t>
  </si>
  <si>
    <t>PSV</t>
  </si>
  <si>
    <t>Práce a dodávky PSV</t>
  </si>
  <si>
    <t>711</t>
  </si>
  <si>
    <t>Izolace proti vodě, vlhkosti a plynům</t>
  </si>
  <si>
    <t>86</t>
  </si>
  <si>
    <t>711311001</t>
  </si>
  <si>
    <t>Provedení izolace mostovek natěradly a tmely za studena nátěrem lakem asfaltovým penetračním</t>
  </si>
  <si>
    <t>-1528557796</t>
  </si>
  <si>
    <t>https://podminky.urs.cz/item/CS_URS_2022_02/711311001</t>
  </si>
  <si>
    <t>" na základu"    4*2*(4,5+1,2)*1,5</t>
  </si>
  <si>
    <t>87</t>
  </si>
  <si>
    <t>11163150</t>
  </si>
  <si>
    <t>lak penetrační asfaltový</t>
  </si>
  <si>
    <t>-789926501</t>
  </si>
  <si>
    <t>68,4*0,00032 "Přepočtené koeficientem množství</t>
  </si>
  <si>
    <t>107</t>
  </si>
  <si>
    <t>711321131_N</t>
  </si>
  <si>
    <t>Provedení izolace mostovek natěradly a tmely za horka nátěrem asfaltovým</t>
  </si>
  <si>
    <t>1395192271</t>
  </si>
  <si>
    <t>https://podminky.urs.cz/item/CS_URS_2022_02/711321131_N</t>
  </si>
  <si>
    <t>"2x nátěr spodní stavby , výměra podle pol. 711311001=2x"</t>
  </si>
  <si>
    <t>68,4*2</t>
  </si>
  <si>
    <t>108</t>
  </si>
  <si>
    <t>11163152_N</t>
  </si>
  <si>
    <t>lak hydroizolační asfaltový</t>
  </si>
  <si>
    <t>1506737556</t>
  </si>
  <si>
    <t>136,8*0,00158 'Přepočtené koeficientem množství</t>
  </si>
  <si>
    <t>88</t>
  </si>
  <si>
    <t>711331383</t>
  </si>
  <si>
    <t>Provedení izolace mostovek pásy na sucho samolepící asfaltový pás</t>
  </si>
  <si>
    <t>1087943615</t>
  </si>
  <si>
    <t>https://podminky.urs.cz/item/CS_URS_2022_02/711331383</t>
  </si>
  <si>
    <t>"na rámu"     31*4,1</t>
  </si>
  <si>
    <t>"na křídlech"  4*12</t>
  </si>
  <si>
    <t>89</t>
  </si>
  <si>
    <t>62866281</t>
  </si>
  <si>
    <t>pás asfaltový samolepicí modifikovaný SBS tl 3,0mm s vložkou ze skleněné tkaniny se spalitelnou fólií nebo jemnozrnným minerálním posypem nebo textilií na horním povrchu</t>
  </si>
  <si>
    <t>-1970882373</t>
  </si>
  <si>
    <t>175,1*1,1655 "Přepočtené koeficientem množství</t>
  </si>
  <si>
    <t>109</t>
  </si>
  <si>
    <t>711391301_N</t>
  </si>
  <si>
    <t>Provedení izolace mostovek ostatní litým izolačním mastixem asfaltovým tl. 5 mm</t>
  </si>
  <si>
    <t>1561026605</t>
  </si>
  <si>
    <t>https://podminky.urs.cz/item/CS_URS_2022_02/711391301_N</t>
  </si>
  <si>
    <t>"kotevně impregnační nátěr - pečetící vrstva pod mostní izolaci"</t>
  </si>
  <si>
    <t>110</t>
  </si>
  <si>
    <t>58941910_N</t>
  </si>
  <si>
    <t>asfaltový koberec mastixový SMA 8S pojivo PmB 25/55-60</t>
  </si>
  <si>
    <t>524477520</t>
  </si>
  <si>
    <t>175,1*0,01397 'Přepočtené koeficientem množství</t>
  </si>
  <si>
    <t>90</t>
  </si>
  <si>
    <t>711491471</t>
  </si>
  <si>
    <t>Provedení pojistné izolace proti vodě fólií položenou volně s přelepením spojů na ploše vodorovné V</t>
  </si>
  <si>
    <t>143791989</t>
  </si>
  <si>
    <t>https://podminky.urs.cz/item/CS_URS_2022_02/711491471</t>
  </si>
  <si>
    <t>Poznámka k položce:_x000D_
ochrana izolace na povrchu asfalt. pásy</t>
  </si>
  <si>
    <t>"pod římsou"   2*33,1*0,7</t>
  </si>
  <si>
    <t>91</t>
  </si>
  <si>
    <t>28329038</t>
  </si>
  <si>
    <t>fólie kontaktní difuzně propustná pro doplňkovou hydroizolační vrstvu skládaných větraných fasád s otevřenými spárami (spára max 20 mm, max.20% plochy)</t>
  </si>
  <si>
    <t>134858386</t>
  </si>
  <si>
    <t>46,34*1,0605 "Přepočtené koeficientem množství</t>
  </si>
  <si>
    <t>92</t>
  </si>
  <si>
    <t>711691172</t>
  </si>
  <si>
    <t>Provedení izolace podchodů a objektů v podzemí, tunelů a štol ostatní opěr nebo kleneb rubové z textilií vrstvy ochranné</t>
  </si>
  <si>
    <t>-1818310548</t>
  </si>
  <si>
    <t>https://podminky.urs.cz/item/CS_URS_2022_02/711691172</t>
  </si>
  <si>
    <t>Poznámka k položce:_x000D_
ochrana izolace na povrchu geotextílií</t>
  </si>
  <si>
    <t>"na základu"   4*2*(4,5+1,2)*1,5</t>
  </si>
  <si>
    <t>"na stojce"     2*2*4,5*3,6</t>
  </si>
  <si>
    <t>"na křídlech"  4*2*12,1</t>
  </si>
  <si>
    <t>93</t>
  </si>
  <si>
    <t>69311033</t>
  </si>
  <si>
    <t>geotextilie tkaná separační, filtrační, výztužná PP pevnost v tahu 20kN/m</t>
  </si>
  <si>
    <t>806257263</t>
  </si>
  <si>
    <t>230*1,1655</t>
  </si>
  <si>
    <t>268,065*1,00013 "Přepočtené koeficientem množství</t>
  </si>
  <si>
    <t>94</t>
  </si>
  <si>
    <t>998711101</t>
  </si>
  <si>
    <t>Přesun hmot pro izolace proti vodě, vlhkosti a plynům stanovený z hmotnosti přesunovaného materiálu vodorovná dopravní vzdálenost do 50 m v objektech výšky do 6 m</t>
  </si>
  <si>
    <t>-120399196</t>
  </si>
  <si>
    <t>https://podminky.urs.cz/item/CS_URS_2022_02/998711101</t>
  </si>
  <si>
    <t>95</t>
  </si>
  <si>
    <t>998711193</t>
  </si>
  <si>
    <t>Přesun hmot pro izolace proti vodě, vlhkosti a plynům stanovený z hmotnosti přesunovaného materiálu Příplatek k cenám za zvětšený přesun přes vymezenou největší dopravní vzdálenost do 500 m</t>
  </si>
  <si>
    <t>1635135321</t>
  </si>
  <si>
    <t>https://podminky.urs.cz/item/CS_URS_2022_02/998711193</t>
  </si>
  <si>
    <t>výkop jam</t>
  </si>
  <si>
    <t>104,68</t>
  </si>
  <si>
    <t>pažení ruh</t>
  </si>
  <si>
    <t>254,8</t>
  </si>
  <si>
    <t>pažení stěn</t>
  </si>
  <si>
    <t>100,44</t>
  </si>
  <si>
    <t>hloubení rýh</t>
  </si>
  <si>
    <t>127,072</t>
  </si>
  <si>
    <t>vytlač. kubatura</t>
  </si>
  <si>
    <t>310,034</t>
  </si>
  <si>
    <t>bednění dříku VO a prahu</t>
  </si>
  <si>
    <t>bednění základu pod dříkem VO</t>
  </si>
  <si>
    <t>29,6</t>
  </si>
  <si>
    <t>SO 03 - Přeložky inženýrských sítí</t>
  </si>
  <si>
    <t>dlažba z LK</t>
  </si>
  <si>
    <t>79,17</t>
  </si>
  <si>
    <t xml:space="preserve">SO 03.1 - Přeložky a opatření na vodárenských zařízení </t>
  </si>
  <si>
    <t>Úroveň 3:</t>
  </si>
  <si>
    <t>SO 03.1.3 - Přeložka kanalizace</t>
  </si>
  <si>
    <t xml:space="preserve"> </t>
  </si>
  <si>
    <t>115001100R</t>
  </si>
  <si>
    <t>Převedení vody potrubím průměru DN přes 1000</t>
  </si>
  <si>
    <t>kpl</t>
  </si>
  <si>
    <t>-42212668</t>
  </si>
  <si>
    <t>Poznámka k položce:_x000D_
dodání, osazení a demontáž plastového potrubí DN 1000 pro zajištění dočasného odtoku z ČOV</t>
  </si>
  <si>
    <t>129911123</t>
  </si>
  <si>
    <t>Bourání konstrukcí v odkopávkách a prokopávkách ručně s přemístěním suti na hromady na vzdálenost do 20 m nebo s naložením na dopravní prostředek z betonu železového nebo předpjatého</t>
  </si>
  <si>
    <t>-146191238</t>
  </si>
  <si>
    <t>https://podminky.urs.cz/item/CS_URS_2022_02/129911123</t>
  </si>
  <si>
    <t>Poznámka k položce:_x000D_
vybourání stávajícího vyústního objektu, s naložením na dopravní prostředek</t>
  </si>
  <si>
    <t>"stávající VO"</t>
  </si>
  <si>
    <t>(1,2*3,0+1,6*1)*12</t>
  </si>
  <si>
    <t>131351204</t>
  </si>
  <si>
    <t>Hloubení zapažených jam a zářezů strojně s urovnáním dna do předepsaného profilu a spádu v hornině třídy těžitelnosti II skupiny 4 přes 100 do 500 m3</t>
  </si>
  <si>
    <t>-1175412365</t>
  </si>
  <si>
    <t>https://podminky.urs.cz/item/CS_URS_2022_02/131351204</t>
  </si>
  <si>
    <t>"výkop pro bet. čelo vyústního objektu"</t>
  </si>
  <si>
    <t>2,25*9,0*3,2+2,85*9,0*1,2</t>
  </si>
  <si>
    <t>"výkop pro opěrný práh a kamenný zához před prahem"</t>
  </si>
  <si>
    <t>(1,0+2,0)*0,5*5,0+1,0*0,4*4,0</t>
  </si>
  <si>
    <t>132354204</t>
  </si>
  <si>
    <t>Hloubení zapažených rýh šířky přes 800 do 2 000 mm strojně s urovnáním dna do předepsaného profilu a spádu v hornině třídy těžitelnosti II skupiny 4 přes 100 do 500 m3</t>
  </si>
  <si>
    <t>1474189258</t>
  </si>
  <si>
    <t>https://podminky.urs.cz/item/CS_URS_2022_02/132354204</t>
  </si>
  <si>
    <t>"rýha pro rušené potrubí z betonu DN2200 mm"</t>
  </si>
  <si>
    <t>3,0*2,45*52-490,63*0,52</t>
  </si>
  <si>
    <t>151101102</t>
  </si>
  <si>
    <t>Zřízení pažení a rozepření stěn rýh pro podzemní vedení příložné pro jakoukoliv mezerovitost, hloubky přes 2 do 4 m</t>
  </si>
  <si>
    <t>-1767084101</t>
  </si>
  <si>
    <t>https://podminky.urs.cz/item/CS_URS_2022_02/151101102</t>
  </si>
  <si>
    <t>"rýha pro rušené potrubí"</t>
  </si>
  <si>
    <t>52*2,45*2</t>
  </si>
  <si>
    <t>151101112</t>
  </si>
  <si>
    <t>Odstranění pažení a rozepření stěn rýh pro podzemní vedení s uložením materiálu na vzdálenost do 3 m od kraje výkopu příložné, hloubky přes 2 do 4 m</t>
  </si>
  <si>
    <t>-734328177</t>
  </si>
  <si>
    <t>https://podminky.urs.cz/item/CS_URS_2022_02/151101112</t>
  </si>
  <si>
    <t>151101201</t>
  </si>
  <si>
    <t>Zřízení pažení stěn výkopu bez rozepření nebo vzepření příložné, hloubky do 4 m</t>
  </si>
  <si>
    <t>531049121</t>
  </si>
  <si>
    <t>https://podminky.urs.cz/item/CS_URS_2022_02/151101201</t>
  </si>
  <si>
    <t>"vyústní objekt"</t>
  </si>
  <si>
    <t>(2,25+9,0)*3,2*2+(2,85+9,0)*1,2*2</t>
  </si>
  <si>
    <t>151101211</t>
  </si>
  <si>
    <t>Odstranění pažení stěn výkopu bez rozepření nebo vzepření s uložením pažin na vzdálenost do 3 m od okraje výkopu příložné, hloubky do 4 m</t>
  </si>
  <si>
    <t>-709231521</t>
  </si>
  <si>
    <t>https://podminky.urs.cz/item/CS_URS_2022_02/151101211</t>
  </si>
  <si>
    <t>162651132</t>
  </si>
  <si>
    <t>Vodorovné přemístění výkopku nebo sypaniny po suchu na obvyklém dopravním prostředku, bez naložení výkopku, avšak se složením bez rozhrnutí z horniny třídy těžitelnosti II na vzdálenost skupiny 4 a 5 na vzdálenost přes 4 000 do 5 000 m</t>
  </si>
  <si>
    <t>-1008879999</t>
  </si>
  <si>
    <t>"vytlačená kubatura potrubím beton. DN2200"</t>
  </si>
  <si>
    <t>490,63*0,01*51,5</t>
  </si>
  <si>
    <t>"vytlač. kubatura vyústním objektem"</t>
  </si>
  <si>
    <t>(1,25*3,2+1,85*1,2)*8</t>
  </si>
  <si>
    <t>"vytlač. kubatura  bet. prahem s kamenným záhozem"</t>
  </si>
  <si>
    <t>1,9*1*4</t>
  </si>
  <si>
    <t>Uložení sypaniny na skládky</t>
  </si>
  <si>
    <t>515243863</t>
  </si>
  <si>
    <t>-1413547713</t>
  </si>
  <si>
    <t>"výkop pro vyústní objekt a bet. práh"</t>
  </si>
  <si>
    <t>"odečte se vytl. kubatura vyústním objektem a bet. ukončujícím prahem"</t>
  </si>
  <si>
    <t>-(46,8+7,6)</t>
  </si>
  <si>
    <t>"výkop pro rušené potrubí"</t>
  </si>
  <si>
    <t>A24 + 490,63*0,52</t>
  </si>
  <si>
    <t>274321511</t>
  </si>
  <si>
    <t>Základy z betonu prostého pasy betonu kamenem neprokládaného tř. C 25/30</t>
  </si>
  <si>
    <t>213972396</t>
  </si>
  <si>
    <t>Poznámka k položce:_x000D_
beton C 25/30 XF3</t>
  </si>
  <si>
    <t>"základ  pod dříkem u vyústního objektu"</t>
  </si>
  <si>
    <t>1,85*1,0*8</t>
  </si>
  <si>
    <t>-1274727599</t>
  </si>
  <si>
    <t>"základ pod dřík vyústního objektu"</t>
  </si>
  <si>
    <t>(1,85*1,0*8*1,0)*2</t>
  </si>
  <si>
    <t>-1928273885</t>
  </si>
  <si>
    <t>"podle pol. zřízení bednění"</t>
  </si>
  <si>
    <t>561619603</t>
  </si>
  <si>
    <t>Poznámka k položce:_x000D_
betonový ukončující práh  a vyústní objekt(dřík) z betonu C25/30 XF3</t>
  </si>
  <si>
    <t xml:space="preserve"> "bet. práh"</t>
  </si>
  <si>
    <t>1,0*0,4*4</t>
  </si>
  <si>
    <t>A37</t>
  </si>
  <si>
    <t>321321115</t>
  </si>
  <si>
    <t>Konstrukce vodních staveb z betonu přehrad, jezů a plavebních komor, spodní stavby vodních elektráren, jader přehrad, odběrných věží a výpustných zařízení, opěrných zdí, šachet, šachtic a ostatních konstrukcí železového pro prostředí s mrazovými cykly tř. C 25/30</t>
  </si>
  <si>
    <t>-583223421</t>
  </si>
  <si>
    <t>https://podminky.urs.cz/item/CS_URS_2022_02/321321115</t>
  </si>
  <si>
    <t>"dřík vyústního objektu, odečteno potrubí DN2200 mm"</t>
  </si>
  <si>
    <t>1,25*3,2*8-3,14*1,18*1,18*1,25</t>
  </si>
  <si>
    <t>A38</t>
  </si>
  <si>
    <t>628121707</t>
  </si>
  <si>
    <t>"ukončující bet. práh"</t>
  </si>
  <si>
    <t>(1*4+1*0,4)*2</t>
  </si>
  <si>
    <t>"vyústní objekt na potrubí DN2200 mm"</t>
  </si>
  <si>
    <t>(3,2*8+3,2*1,25)*2</t>
  </si>
  <si>
    <t>-439980739</t>
  </si>
  <si>
    <t>321366112</t>
  </si>
  <si>
    <t>Výztuž železobetonových konstrukcí vodních staveb přehrad, jezů a plavebních komor, spodní stavby vodních elektráren, jader přehrad, odběrných věží a výpustných zařízení, opěrných zdí, šachet, šachtic a ostatních konstrukcí jednotlivé pruty přes 12 do 32 mm, z oceli 10 505 (R) nebo BSt 500</t>
  </si>
  <si>
    <t>-168601066</t>
  </si>
  <si>
    <t>https://podminky.urs.cz/item/CS_URS_2022_02/321366112</t>
  </si>
  <si>
    <t>"výztuž vyústního objektu  - oc. tyče prům. 16 mm dl. 2 m  18ks"</t>
  </si>
  <si>
    <t>2*18*1,72*0,001</t>
  </si>
  <si>
    <t>348171112</t>
  </si>
  <si>
    <t>Osazení mostního ocelového zábradlí do bednění kapes říms</t>
  </si>
  <si>
    <t>2082291709</t>
  </si>
  <si>
    <t>https://podminky.urs.cz/item/CS_URS_2022_02/348171112</t>
  </si>
  <si>
    <t>55391534</t>
  </si>
  <si>
    <t>zábradelní systém Pz s výplní ze svislých ocelových tyčí ZSNH4/H2</t>
  </si>
  <si>
    <t>715614208</t>
  </si>
  <si>
    <t>55391002</t>
  </si>
  <si>
    <t>zábradelní systém Pz ukončení madel ZSNH4/H2</t>
  </si>
  <si>
    <t>sada</t>
  </si>
  <si>
    <t>1095294275</t>
  </si>
  <si>
    <t>451315126</t>
  </si>
  <si>
    <t>Podkladní a výplňové vrstvy z betonu prostého tloušťky do 150 mm, z betonu C 20/25</t>
  </si>
  <si>
    <t>473675636</t>
  </si>
  <si>
    <t>https://podminky.urs.cz/item/CS_URS_2022_02/451315126</t>
  </si>
  <si>
    <t>Poznámka k položce:_x000D_
tl. 15 cm C20/25 FX3</t>
  </si>
  <si>
    <t>"lože betonové pod dlažbu"</t>
  </si>
  <si>
    <t>-1159780586</t>
  </si>
  <si>
    <t>"podkladní beton pod vyústní objekt tl. 20cm"</t>
  </si>
  <si>
    <t>1,85*8</t>
  </si>
  <si>
    <t>451577777</t>
  </si>
  <si>
    <t>Podklad nebo lože pod dlažbu (přídlažbu) v ploše vodorovné nebo ve sklonu do 1:5, tloušťky od 30 do 100 mm z kameniva těženého</t>
  </si>
  <si>
    <t>37658822</t>
  </si>
  <si>
    <t>https://podminky.urs.cz/item/CS_URS_2022_02/451577777</t>
  </si>
  <si>
    <t>Poznámka k položce:_x000D_
pod silniční panely</t>
  </si>
  <si>
    <t>" z pol. 584121108"</t>
  </si>
  <si>
    <t>3*1*2</t>
  </si>
  <si>
    <t>451579777</t>
  </si>
  <si>
    <t>Podklad nebo lože pod dlažbu (přídlažbu) Příplatek k cenám za každých dalších i započatých 10 mm tloušťky podkladu nebo lože z kameniva těženého</t>
  </si>
  <si>
    <t>-1809357570</t>
  </si>
  <si>
    <t>https://podminky.urs.cz/item/CS_URS_2022_02/451579777</t>
  </si>
  <si>
    <t>"pod silnič. panely 6x0,1m  (celk. tl. 0,2, z toho 0,14 m v polož. 584121108, 451577777)"</t>
  </si>
  <si>
    <t>6*6</t>
  </si>
  <si>
    <t>462512370</t>
  </si>
  <si>
    <t>Zához z lomového kamene neupraveného záhozového s proštěrkováním z terénu, hmotnosti jednotlivých kamenů přes 200 do 500 kg</t>
  </si>
  <si>
    <t>746145871</t>
  </si>
  <si>
    <t>https://podminky.urs.cz/item/CS_URS_2022_02/462512370</t>
  </si>
  <si>
    <t>Poznámka k položce:_x000D_
záhozová patka z kamene 200-500 kg s proštěrkováím</t>
  </si>
  <si>
    <t>"před ukončujícím prahem z betonu"</t>
  </si>
  <si>
    <t>1,5*1*5</t>
  </si>
  <si>
    <t>-1091823842</t>
  </si>
  <si>
    <t>Poznámka k položce:_x000D_
kámen do 200kg, tloušťka 0,5 m</t>
  </si>
  <si>
    <t xml:space="preserve"> "dle výkr.č. 02"</t>
  </si>
  <si>
    <t>(20,5+19)*6*0,5</t>
  </si>
  <si>
    <t>465512227</t>
  </si>
  <si>
    <t>915716890</t>
  </si>
  <si>
    <t>Poznámka k položce:_x000D_
tl. 25 cm</t>
  </si>
  <si>
    <t>"příkop u vyústění"</t>
  </si>
  <si>
    <t>(3,4*2+2,3)*0,5*17,4</t>
  </si>
  <si>
    <t>584121108</t>
  </si>
  <si>
    <t>Osazení silničních dílců ze železového betonu s podkladem z kameniva těženého do tl. 40 mm jakéhokoliv druhu a velikosti, na plochu jednotlivě do 15 m2</t>
  </si>
  <si>
    <t>-1011187409</t>
  </si>
  <si>
    <t>https://podminky.urs.cz/item/CS_URS_2022_02/584121108</t>
  </si>
  <si>
    <t>Poznámka k položce:_x000D_
silniční panely nad potrubím do štěrk. lože (celk.  tl. 20cm)_x000D_
s navázáním na SO 04.2</t>
  </si>
  <si>
    <t>59381006</t>
  </si>
  <si>
    <t>panel silniční 3,00x1,00x0,15m</t>
  </si>
  <si>
    <t>1548830590</t>
  </si>
  <si>
    <t>820611811</t>
  </si>
  <si>
    <t>Bourání stávajícího potrubí ze železobetonu v otevřeném výkopu DN přes 1650 do 2200</t>
  </si>
  <si>
    <t>83369309</t>
  </si>
  <si>
    <t>https://podminky.urs.cz/item/CS_URS_2022_02/820611811</t>
  </si>
  <si>
    <t>Poznámka k položce:_x000D_
stávající betonové potrubí mezi původním vyústním objektem a novým</t>
  </si>
  <si>
    <t>93650R</t>
  </si>
  <si>
    <t>Limnigrafická lať osazená v jakémkoliv sklonu</t>
  </si>
  <si>
    <t>1907230719</t>
  </si>
  <si>
    <t>https://podminky.urs.cz/item/CS_URS_2022_02/93650R</t>
  </si>
  <si>
    <t>Poznámka k položce:_x000D_
přesun na nový vyústní objekt</t>
  </si>
  <si>
    <t>93660R</t>
  </si>
  <si>
    <t>Solární napájení k vodočetné lati</t>
  </si>
  <si>
    <t>KPL</t>
  </si>
  <si>
    <t>-396334879</t>
  </si>
  <si>
    <t>Poznámka k položce:_x000D_
přesun solárního napájení k vodočtu ka novému vyústnímu objektu</t>
  </si>
  <si>
    <t>997013862</t>
  </si>
  <si>
    <t>Poplatek za uložení stavebního odpadu na recyklační skládce (skládkovné) z armovaného betonu zatříděného do Katalogu odpadů pod kódem 17 01 01</t>
  </si>
  <si>
    <t>-1259255352</t>
  </si>
  <si>
    <t>https://podminky.urs.cz/item/CS_URS_2022_02/997013862</t>
  </si>
  <si>
    <t>997211521</t>
  </si>
  <si>
    <t>Vodorovná doprava suti nebo vybouraných hmot vybouraných hmot se složením a hrubým urovnáním nebo s přeložením na jiný dopravní prostředek kromě lodi, na vzdálenost do 1 km</t>
  </si>
  <si>
    <t>-694150413</t>
  </si>
  <si>
    <t>https://podminky.urs.cz/item/CS_URS_2022_02/997211521</t>
  </si>
  <si>
    <t>"potrubí DN 2200 z pol. 820611811""</t>
  </si>
  <si>
    <t>"suŤ celkem"   156</t>
  </si>
  <si>
    <t>"vyústní objekt z pol. 129911123 "</t>
  </si>
  <si>
    <t>62,4*3</t>
  </si>
  <si>
    <t>997211529</t>
  </si>
  <si>
    <t>Vodorovná doprava suti nebo vybouraných hmot vybouraných hmot se složením a hrubým urovnáním nebo s přeložením na jiný dopravní prostředek kromě lodi, na vzdálenost Příplatek k ceně za každý další i započatý 1 km přes 1 km</t>
  </si>
  <si>
    <t>-51941558</t>
  </si>
  <si>
    <t>https://podminky.urs.cz/item/CS_URS_2022_02/997211529</t>
  </si>
  <si>
    <t>"z pol. 997211521"</t>
  </si>
  <si>
    <t>343,2*2</t>
  </si>
  <si>
    <t>998271201</t>
  </si>
  <si>
    <t>Přesun hmot pro kanalizace (stoky) hloubené zděné v otevřeném výkopu dopravní vzdálenost do 15 m</t>
  </si>
  <si>
    <t>974439486</t>
  </si>
  <si>
    <t>https://podminky.urs.cz/item/CS_URS_2022_02/998271201</t>
  </si>
  <si>
    <t>998271225</t>
  </si>
  <si>
    <t>Přesun hmot pro kanalizace (stoky) hloubené zděné Příplatek k cenám za zvětšený přesun přes vymezenou největší dopravní vzdálenost přes 500 do 1000 m</t>
  </si>
  <si>
    <t>666535580</t>
  </si>
  <si>
    <t>https://podminky.urs.cz/item/CS_URS_2022_02/998271225</t>
  </si>
  <si>
    <t>193,336</t>
  </si>
  <si>
    <t>vytlačená kubatura</t>
  </si>
  <si>
    <t>191,733</t>
  </si>
  <si>
    <t>zemní hrázka</t>
  </si>
  <si>
    <t>780</t>
  </si>
  <si>
    <t>bednění dobetonování</t>
  </si>
  <si>
    <t>9,24</t>
  </si>
  <si>
    <t>SO 03.1.4 - Opatření na odlehčovacích stokách</t>
  </si>
  <si>
    <t>-1944419464</t>
  </si>
  <si>
    <t>čerpání 1 místo * 1 měsíc * 30 dní * 24 hodin</t>
  </si>
  <si>
    <t>1*1*30*24</t>
  </si>
  <si>
    <t>122151105</t>
  </si>
  <si>
    <t>Odkopávky a prokopávky nezapažené strojně v hornině třídy těžitelnosti I skupiny 1 a 2 přes 500 do 1 000 m3</t>
  </si>
  <si>
    <t>-1236789731</t>
  </si>
  <si>
    <t>https://podminky.urs.cz/item/CS_URS_2022_02/122151105</t>
  </si>
  <si>
    <t>A3  "zrušení ohrázování toku"</t>
  </si>
  <si>
    <t>129911122</t>
  </si>
  <si>
    <t>Bourání konstrukcí v odkopávkách a prokopávkách ručně s přemístěním suti na hromady na vzdálenost do 20 m nebo s naložením na dopravní prostředek z betonu prostého prokládaného kamenem</t>
  </si>
  <si>
    <t>1847990560</t>
  </si>
  <si>
    <t>https://podminky.urs.cz/item/CS_URS_2022_02/129911122</t>
  </si>
  <si>
    <t xml:space="preserve">"stávající opevnění u vyústního objektu, včetně panelů"  </t>
  </si>
  <si>
    <t>104*0,4</t>
  </si>
  <si>
    <t>131351104</t>
  </si>
  <si>
    <t>Hloubení nezapažených jam a zářezů strojně s urovnáním dna do předepsaného profilu a spádu v hornině třídy těžitelnosti II skupiny 4 přes 100 do 500 m3</t>
  </si>
  <si>
    <t>1926326388</t>
  </si>
  <si>
    <t>https://podminky.urs.cz/item/CS_URS_2022_02/131351104</t>
  </si>
  <si>
    <t>"výkop pro nové odláždění"</t>
  </si>
  <si>
    <t>369*0,4</t>
  </si>
  <si>
    <t>"výkop pro záhozovou patku z kamene 200 kg"</t>
  </si>
  <si>
    <t>1*37</t>
  </si>
  <si>
    <t>"snížení dna v místě stávajícího VO"</t>
  </si>
  <si>
    <t>2,65*(1,8+2,2)*0,6</t>
  </si>
  <si>
    <t>"bet. prahy"</t>
  </si>
  <si>
    <t>(6,7+6,5)*0,3*0,6</t>
  </si>
  <si>
    <t>229036000</t>
  </si>
  <si>
    <t>(80)*6</t>
  </si>
  <si>
    <t>1763015995</t>
  </si>
  <si>
    <t>757906493</t>
  </si>
  <si>
    <t>480*0,1235*0,5</t>
  </si>
  <si>
    <t>-1745714036</t>
  </si>
  <si>
    <t>480</t>
  </si>
  <si>
    <t>153812111</t>
  </si>
  <si>
    <t>Trn z betonářské oceli včetně zainjektování při průměru oceli od 16 do 20 mm, délky přes 0,4 do 3,0 m</t>
  </si>
  <si>
    <t>-1084567756</t>
  </si>
  <si>
    <t>https://podminky.urs.cz/item/CS_URS_2022_02/153812111</t>
  </si>
  <si>
    <t xml:space="preserve">"trn  prům. 8mm po 0,3 m na propojení dobetonování se stávajícím dnem a zastropením"    </t>
  </si>
  <si>
    <t>12*2</t>
  </si>
  <si>
    <t>859559015</t>
  </si>
  <si>
    <t>Poznámka k položce:_x000D_
manipulace s ornicí</t>
  </si>
  <si>
    <t>"odvoz zeminy z ohrázování"</t>
  </si>
  <si>
    <t>"dovoz zeminy na ohrázování toku"</t>
  </si>
  <si>
    <t>Vodorovné přemístění výkopku nebo sypaniny po suchu na obvyklém dopravním prostředku, bez naložení výkopku, avšak se složením bez rozhrnutí z horniny třídy těžitelnosti II skupiny 4 a 5 na vzdálenost přes 4 000 do 5 000 m</t>
  </si>
  <si>
    <t>-1171190063</t>
  </si>
  <si>
    <t>https://podminky.urs.cz/item/CS_URS_2022_02/162651132</t>
  </si>
  <si>
    <t>"vytlač. kubatura dobetonování střední části u zpět. klapek"</t>
  </si>
  <si>
    <t>0,67*2*3,55</t>
  </si>
  <si>
    <t>"vytlač. kubatura  bet. prahy"</t>
  </si>
  <si>
    <t>"záhozovou patkou"</t>
  </si>
  <si>
    <t>1,0*37</t>
  </si>
  <si>
    <t>"dlažbou s podklad. bet. ložem"</t>
  </si>
  <si>
    <t>-2137363551</t>
  </si>
  <si>
    <t>"zemina na ohrázování toku"</t>
  </si>
  <si>
    <t>922396389</t>
  </si>
  <si>
    <t>"ohrázování toku v průběhu stavby"</t>
  </si>
  <si>
    <t>(1+7)*0,5*3*65</t>
  </si>
  <si>
    <t>-1303486166</t>
  </si>
  <si>
    <t>A1  "zemina z výkopu</t>
  </si>
  <si>
    <t>A3  "zemina ze zrušené skládky"</t>
  </si>
  <si>
    <t>220482303</t>
  </si>
  <si>
    <t>"výkop - vatl. kubatury"</t>
  </si>
  <si>
    <t>A1-A2</t>
  </si>
  <si>
    <t>182113121</t>
  </si>
  <si>
    <t>Svahování trvalých svahů do projektovaných profilů ručně s potřebným přemístěním výkopku při svahování v zářezech v hornině třídy těžitelnosti II skupiny 4</t>
  </si>
  <si>
    <t>1632382548</t>
  </si>
  <si>
    <t>https://podminky.urs.cz/item/CS_URS_2022_02/182113121</t>
  </si>
  <si>
    <t>"svahy výkopu"   222</t>
  </si>
  <si>
    <t>321311116</t>
  </si>
  <si>
    <t>Konstrukce vodních staveb z betonu přehrad, jezů a plavebních komor, spodní stavby vodních elektráren, jader přehrad, odběrných věží a výpustných zařízení, opěrných zdí, šachet, šachtic a ostatních konstrukcí prostého pro prostředí s mrazovými cykly tř. C 30/37</t>
  </si>
  <si>
    <t>369643018</t>
  </si>
  <si>
    <t>https://podminky.urs.cz/item/CS_URS_2022_02/321311116</t>
  </si>
  <si>
    <t>Poznámka k položce:_x000D_
C30/37 XF4</t>
  </si>
  <si>
    <t>"dobetonování příčky mezi novými zpětnými klapkami"</t>
  </si>
  <si>
    <t>"betonové prahy u dlažby z LK"</t>
  </si>
  <si>
    <t>0,3*0,6*(6,7+6,5)</t>
  </si>
  <si>
    <t>1081756901</t>
  </si>
  <si>
    <t>"dobetonování mezi zpětnými klapkami"</t>
  </si>
  <si>
    <t>2,0*(3,3+3,7)*0,66</t>
  </si>
  <si>
    <t>16040478</t>
  </si>
  <si>
    <t>451315125</t>
  </si>
  <si>
    <t>Podkladní a výplňové vrstvy z betonu prostého tloušťky do 150 mm, z betonu C 16/20</t>
  </si>
  <si>
    <t>1405228899</t>
  </si>
  <si>
    <t>https://podminky.urs.cz/item/CS_URS_2022_02/451315125</t>
  </si>
  <si>
    <t>369  "podkl. beton tl. 150mm pod dlažbou z LK"</t>
  </si>
  <si>
    <t>-872096407</t>
  </si>
  <si>
    <t>Poznámka k položce:_x000D_
hmotnost kamenů do 200kg s proštěrkováním</t>
  </si>
  <si>
    <t>1,0*37     "kamenná záhozová patka"</t>
  </si>
  <si>
    <t>465511227</t>
  </si>
  <si>
    <t>Dlažba z lomového kamene lomařsky upraveného na sucho s vyklínováním kamenem, s vyplněním spár těženým kamenivem, drnem nebo ornicí s osetím, tl. kamene 250 mm</t>
  </si>
  <si>
    <t>1332653602</t>
  </si>
  <si>
    <t>https://podminky.urs.cz/item/CS_URS_2022_02/465511227</t>
  </si>
  <si>
    <t>369   "podle výkr. č.02"</t>
  </si>
  <si>
    <t>891522521 R</t>
  </si>
  <si>
    <t>Montáž kanalizačních armatur na potrubí koncových klapek nerezových na kolmou stěnu DN 1200</t>
  </si>
  <si>
    <t>-1888862999</t>
  </si>
  <si>
    <t>https://podminky.urs.cz/item/CS_URS_2022_02/891522521 R</t>
  </si>
  <si>
    <t>"zpětná klapka na míru dělaná u vyústění "     2</t>
  </si>
  <si>
    <t>42287029 R</t>
  </si>
  <si>
    <t>obdélníkova klapka s rámem  na osazení</t>
  </si>
  <si>
    <t>-493824528</t>
  </si>
  <si>
    <t>" zhotovená na míru "2</t>
  </si>
  <si>
    <t>899204211</t>
  </si>
  <si>
    <t>Demontáž mříží litinových včetně rámů, hmotnosti jednotlivě přes 150 Kg</t>
  </si>
  <si>
    <t>345804350</t>
  </si>
  <si>
    <t>https://podminky.urs.cz/item/CS_URS_2022_02/899204211</t>
  </si>
  <si>
    <t>"mříž na potrubí u vyústění"  2</t>
  </si>
  <si>
    <t>-1894767287</t>
  </si>
  <si>
    <t>116,48</t>
  </si>
  <si>
    <t>-2016603182</t>
  </si>
  <si>
    <t xml:space="preserve">"suŤ celkem" </t>
  </si>
  <si>
    <t xml:space="preserve">41,6*2,8 </t>
  </si>
  <si>
    <t>-11410637</t>
  </si>
  <si>
    <t>116,48*2</t>
  </si>
  <si>
    <t>998274101</t>
  </si>
  <si>
    <t>Přesun hmot pro trubní vedení hloubené z trub betonových nebo železobetonových pro vodovody nebo kanalizace v otevřeném výkopu dopravní vzdálenost do 15 m</t>
  </si>
  <si>
    <t>-952478629</t>
  </si>
  <si>
    <t>https://podminky.urs.cz/item/CS_URS_2022_02/998274101</t>
  </si>
  <si>
    <t>998274125</t>
  </si>
  <si>
    <t>Přesun hmot pro trubní vedení hloubené z trub betonových nebo železobetonových Příplatek k cenám za zvětšený přesun přes vymezenou největší dopravní vzdálenost přes 500 do 1000 m</t>
  </si>
  <si>
    <t>1571252539</t>
  </si>
  <si>
    <t>https://podminky.urs.cz/item/CS_URS_2022_02/998274125</t>
  </si>
  <si>
    <t>459,9</t>
  </si>
  <si>
    <t>D20</t>
  </si>
  <si>
    <t>31,749</t>
  </si>
  <si>
    <t>D21</t>
  </si>
  <si>
    <t>480,953</t>
  </si>
  <si>
    <t>D23</t>
  </si>
  <si>
    <t>19,924</t>
  </si>
  <si>
    <t>D25</t>
  </si>
  <si>
    <t>pažení šachty</t>
  </si>
  <si>
    <t>18,78</t>
  </si>
  <si>
    <t>D27</t>
  </si>
  <si>
    <t>9,568</t>
  </si>
  <si>
    <t>D28</t>
  </si>
  <si>
    <t>Bednění dříku</t>
  </si>
  <si>
    <t>52,016</t>
  </si>
  <si>
    <t>D31</t>
  </si>
  <si>
    <t>D32</t>
  </si>
  <si>
    <t>zásyp pod hrázkou</t>
  </si>
  <si>
    <t>202,618</t>
  </si>
  <si>
    <t>D33</t>
  </si>
  <si>
    <t>vybouraná szť beton</t>
  </si>
  <si>
    <t>17,16</t>
  </si>
  <si>
    <t>D34</t>
  </si>
  <si>
    <t>odvoz výkopku</t>
  </si>
  <si>
    <t>439,629</t>
  </si>
  <si>
    <t>SO 03.1.5 - Opatření na dešťové kanalizaci na PB</t>
  </si>
  <si>
    <t>D35</t>
  </si>
  <si>
    <t>zásyp mimo hrázku</t>
  </si>
  <si>
    <t>18,79</t>
  </si>
  <si>
    <t>D36</t>
  </si>
  <si>
    <t>nepotřebná zemina</t>
  </si>
  <si>
    <t>73,073</t>
  </si>
  <si>
    <t>D38</t>
  </si>
  <si>
    <t>potrubí plast+ocel</t>
  </si>
  <si>
    <t>2,818</t>
  </si>
  <si>
    <t>D59</t>
  </si>
  <si>
    <t>vyústní objekt</t>
  </si>
  <si>
    <t>1,864</t>
  </si>
  <si>
    <t>129911121</t>
  </si>
  <si>
    <t>Bourání konstrukcí v odkopávkách a prokopávkách ručně s přemístěním suti na hromady na vzdálenost do 20 m nebo s naložením na dopravní prostředek z betonu prostého neprokládaného</t>
  </si>
  <si>
    <t>-1491743188</t>
  </si>
  <si>
    <t>https://podminky.urs.cz/item/CS_URS_2022_02/129911121</t>
  </si>
  <si>
    <t>(9-3,5)*1,2</t>
  </si>
  <si>
    <t>1633472177</t>
  </si>
  <si>
    <t>"výkop pro bet. čelo  a základ vyústního objektu"</t>
  </si>
  <si>
    <t>0,8*1,78*2+1,725*1,29*2</t>
  </si>
  <si>
    <t>"výkop pro boční křídla VO"</t>
  </si>
  <si>
    <t>0,8*1,3*0,3*2+1,725*0,5*(2,15+1,9)*0,3*2</t>
  </si>
  <si>
    <t>"výkop pro záhozovou patku"</t>
  </si>
  <si>
    <t>0,8*9</t>
  </si>
  <si>
    <t>"výkop pro opěrný práh bet. kolem dlažby "</t>
  </si>
  <si>
    <t>0,8*0,3*26,5</t>
  </si>
  <si>
    <t>"napojení z patečních kamenů na opevnění svahu (na SO 02.2)"</t>
  </si>
  <si>
    <t>0,95*(5+3,6)</t>
  </si>
  <si>
    <t>-909115045</t>
  </si>
  <si>
    <t>"rýha pro rušené potrubí z plastu DN600 mm"</t>
  </si>
  <si>
    <t>1,58*2,9*24,5</t>
  </si>
  <si>
    <t>"rýha pro rušené výtlačné potrubí  z oceli DN300"</t>
  </si>
  <si>
    <t>1,1*2,1*12,5</t>
  </si>
  <si>
    <t>"rýha pro nové potrubí DN600"</t>
  </si>
  <si>
    <t>1,58*2,9*8,5+2,6*3,6*30</t>
  </si>
  <si>
    <t>"rozšíření pro šachtu"</t>
  </si>
  <si>
    <t>2,7*(2,7-1,58)*4,95+2,7*2,7*0,7</t>
  </si>
  <si>
    <t>-270292629</t>
  </si>
  <si>
    <t>2,9*24,5*2</t>
  </si>
  <si>
    <t>2,1*12,5*2</t>
  </si>
  <si>
    <t>(3,6*30+2,9*8,5)*2</t>
  </si>
  <si>
    <t>151101103</t>
  </si>
  <si>
    <t>Zřízení pažení a rozepření stěn rýh pro podzemní vedení příložné pro jakoukoliv mezerovitost, hloubky přes 4 do 8 m</t>
  </si>
  <si>
    <t>-1564074936</t>
  </si>
  <si>
    <t>https://podminky.urs.cz/item/CS_URS_2022_02/151101103</t>
  </si>
  <si>
    <t>"pažení pro šachtu"</t>
  </si>
  <si>
    <t>(2,7-1,38)*4,25*2+2,7*0,7*4</t>
  </si>
  <si>
    <t>-2060118724</t>
  </si>
  <si>
    <t>151101113</t>
  </si>
  <si>
    <t>Odstranění pažení a rozepření stěn rýh pro podzemní vedení s uložením materiálu na vzdálenost do 3 m od kraje výkopu příložné, hloubky přes 4 do 8 m</t>
  </si>
  <si>
    <t>-211706755</t>
  </si>
  <si>
    <t>https://podminky.urs.cz/item/CS_URS_2022_02/151101113</t>
  </si>
  <si>
    <t>1711853601</t>
  </si>
  <si>
    <t>"bet. čelo  a základ vyústního objektu"</t>
  </si>
  <si>
    <t>0,8*(1,08+2,0)*2+(0,94+1,725)*2</t>
  </si>
  <si>
    <t>"boční křídla VO"</t>
  </si>
  <si>
    <t>0,8*1,3*2+1,725*0,5*(2,15+1,9)*2+0,3*2</t>
  </si>
  <si>
    <t>-638707454</t>
  </si>
  <si>
    <t>153111114</t>
  </si>
  <si>
    <t>1226660538</t>
  </si>
  <si>
    <t>https://podminky.urs.cz/item/CS_URS_2022_02/153111114</t>
  </si>
  <si>
    <t>Poznámka k položce:_x000D_
uřezání štětovnic po terén a ponechání v zemi</t>
  </si>
  <si>
    <t>"šířka 1 ks larsen = 0,5m"  14*2</t>
  </si>
  <si>
    <t>-1986033820</t>
  </si>
  <si>
    <t>"nové štětovnice kolem vyústění  při provádění vo"   72*6</t>
  </si>
  <si>
    <t>1902405413</t>
  </si>
  <si>
    <t>(72)*6</t>
  </si>
  <si>
    <t>-1677472594</t>
  </si>
  <si>
    <t>432*0,1235*0,5</t>
  </si>
  <si>
    <t>-1532123716</t>
  </si>
  <si>
    <t>(12,5)*8    "délka podle situace"</t>
  </si>
  <si>
    <t>432</t>
  </si>
  <si>
    <t>-2102115365</t>
  </si>
  <si>
    <t xml:space="preserve">    "dovoz na násyp pod hrázkou"</t>
  </si>
  <si>
    <t xml:space="preserve">   "dovoz na zásyp mimo hrázku"</t>
  </si>
  <si>
    <t>725655229</t>
  </si>
  <si>
    <t>"odvoz = vytlačená kubatura potrubím plast. DN600"</t>
  </si>
  <si>
    <t>31,32*0,01*38,5</t>
  </si>
  <si>
    <t>"VK obetonováním potrubí"</t>
  </si>
  <si>
    <t>0,73*30</t>
  </si>
  <si>
    <t>"VK šachtou"</t>
  </si>
  <si>
    <t>3,14*0,7*0,7*4,95</t>
  </si>
  <si>
    <t>(2,68*2,125*0,5+1,08*0,4)*2</t>
  </si>
  <si>
    <t>"vytlač. kubatura  bet. prahem"</t>
  </si>
  <si>
    <t>"vytlač. kubatura záhozovou patkou"</t>
  </si>
  <si>
    <t>"vytlač. kubatura navázáním pateč. kamen. "</t>
  </si>
  <si>
    <t>5,5*1,2</t>
  </si>
  <si>
    <t>"vytl. kubatura obsypem šp z pol. 175111101"</t>
  </si>
  <si>
    <t>9,842</t>
  </si>
  <si>
    <t>"vytl. kubat. ložem  šp, šd z pol.   451541111, 451572111"</t>
  </si>
  <si>
    <t>(2,283+1,343)</t>
  </si>
  <si>
    <t>"rušené výtlačné potrubí  z oceli DN300, odečíst"</t>
  </si>
  <si>
    <t>-8,12*0,01*12,5</t>
  </si>
  <si>
    <t>"rušené potrubí z plastu DN600 mm, odečíst "</t>
  </si>
  <si>
    <t>-31,32*0,01*24,5</t>
  </si>
  <si>
    <t>1277460617</t>
  </si>
  <si>
    <t>"odvoz výkopku"</t>
  </si>
  <si>
    <t>D20+D21-D36</t>
  </si>
  <si>
    <t>-1924004964</t>
  </si>
  <si>
    <t>984354821</t>
  </si>
  <si>
    <t>"dovoz na zásyp"</t>
  </si>
  <si>
    <t>D32+D35</t>
  </si>
  <si>
    <t>-2079405772</t>
  </si>
  <si>
    <t>D36+D34</t>
  </si>
  <si>
    <t>D37</t>
  </si>
  <si>
    <t>1911524467</t>
  </si>
  <si>
    <t>Poznámka k položce:_x000D_
V místě hrázky bude použita zemina vhodná do hrázek viz. pol. 171153101</t>
  </si>
  <si>
    <t>"výkop jam z pol. 131351204"</t>
  </si>
  <si>
    <t>"výkop rýh pro rušené výtlačné potrubí  z oceli DN300"</t>
  </si>
  <si>
    <t>"rušené výtlačné potrubí  z oceli DN300, přičíst"</t>
  </si>
  <si>
    <t>8,12*0,01*12,5</t>
  </si>
  <si>
    <t>"odpočet"</t>
  </si>
  <si>
    <t>"vytlačená kubatura potrubím plast. DN600"</t>
  </si>
  <si>
    <t>-31,32*0,01*8,5</t>
  </si>
  <si>
    <t>-(2,68*2,125*0,5+1,08*0,4)*2</t>
  </si>
  <si>
    <t>-0,8*0,3*26,5</t>
  </si>
  <si>
    <t>-0,8*9</t>
  </si>
  <si>
    <t>-5,5*1,2</t>
  </si>
  <si>
    <t>-9,842</t>
  </si>
  <si>
    <t>-(2,283+1,343)</t>
  </si>
  <si>
    <t>-180077929</t>
  </si>
  <si>
    <t>"vhodná zemina  na násyp pod hrázkou"</t>
  </si>
  <si>
    <t>"rýha pro nové potrubí DN600"    2,6*3,6*8,5</t>
  </si>
  <si>
    <t>"rýha pro bourané potrubí"</t>
  </si>
  <si>
    <t>"rušené potrubí z plastu DN600 mm, přičíst "</t>
  </si>
  <si>
    <t>31,32*0,245</t>
  </si>
  <si>
    <t>" vytl. kubatura plast. potr. DN600"</t>
  </si>
  <si>
    <t>-31,32*0,085</t>
  </si>
  <si>
    <t>"obetonování z pol. 899623171"</t>
  </si>
  <si>
    <t>-21,9</t>
  </si>
  <si>
    <t>175111101</t>
  </si>
  <si>
    <t>206588267</t>
  </si>
  <si>
    <t>https://podminky.urs.cz/item/CS_URS_2022_02/175111101</t>
  </si>
  <si>
    <t>Poznámka k položce:_x000D_
výška obsypu 30 cm na potrubí</t>
  </si>
  <si>
    <t>"obsyp potrubí z drceného kameniva frakce 0-8 mm"</t>
  </si>
  <si>
    <t>(1,58*0,93-3,14*0,315*0,315)*8,5</t>
  </si>
  <si>
    <t>58337303</t>
  </si>
  <si>
    <t>štěrkopísek frakce 0/8</t>
  </si>
  <si>
    <t>-147677450</t>
  </si>
  <si>
    <t>9,842*2 "Přepočtené koeficientem množství</t>
  </si>
  <si>
    <t>211531111</t>
  </si>
  <si>
    <t>Výplň kamenivem do rýh odvodňovacích žeber nebo trativodů bez zhutnění, s úpravou povrchu výplně kamenivem hrubým drceným frakce 16 až 63 mm</t>
  </si>
  <si>
    <t>-1499537935</t>
  </si>
  <si>
    <t>https://podminky.urs.cz/item/CS_URS_2022_02/211531111</t>
  </si>
  <si>
    <t>Základy z betonu železového (bez výztuže) pasy z betonu bez zvláštních nároků na prostředí tř. C 25/30</t>
  </si>
  <si>
    <t>1672334001</t>
  </si>
  <si>
    <t>https://podminky.urs.cz/item/CS_URS_2022_02/274321511</t>
  </si>
  <si>
    <t>1,08*0,8*2</t>
  </si>
  <si>
    <t>"základ pod křídly VO"</t>
  </si>
  <si>
    <t>1,3*0,8*0,3*2</t>
  </si>
  <si>
    <t>D26</t>
  </si>
  <si>
    <t>-1398046200</t>
  </si>
  <si>
    <t>(1,08+2)*0,8*2</t>
  </si>
  <si>
    <t>1,3*0,8*4+0,8*0,3*2</t>
  </si>
  <si>
    <t>-809568875</t>
  </si>
  <si>
    <t>774310976</t>
  </si>
  <si>
    <t>Poznámka k položce:_x000D_
betonový ukončující práh  kolem dlažby u vyústěnía C25/30 XF3</t>
  </si>
  <si>
    <t xml:space="preserve"> "bet. prahy"</t>
  </si>
  <si>
    <t>0,8*0,3*(9+4+7,5+6)</t>
  </si>
  <si>
    <t>-1324717086</t>
  </si>
  <si>
    <t>(0,68+0,5)*0,5*1,725*2-3,14*0,315*0,315*0,55</t>
  </si>
  <si>
    <t>-782377113</t>
  </si>
  <si>
    <t>"dřík vyústního objektu"</t>
  </si>
  <si>
    <t>(0,68+0,5)*0,5*1,725*2+1,725*2,0+1,825*2,0</t>
  </si>
  <si>
    <t>"bednění bet. prahu"</t>
  </si>
  <si>
    <t>(0,8*0,3+26,5*0,8)*2</t>
  </si>
  <si>
    <t>-289426785</t>
  </si>
  <si>
    <t>321366111</t>
  </si>
  <si>
    <t>Výztuž železobetonových konstrukcí vodních staveb přehrad, jezů a plavebních komor, spodní stavby vodních elektráren, jader přehrad, odběrných věží a výpustných zařízení, opěrných zdí, šachet, šachtic a ostatních konstrukcí jednotlivé pruty průměru do 12 mm, z oceli 10 505 (R) nebo BSt 500</t>
  </si>
  <si>
    <t>-795116164</t>
  </si>
  <si>
    <t>https://podminky.urs.cz/item/CS_URS_2022_02/321366111</t>
  </si>
  <si>
    <t>"vyústní objekt  , výztuž 110 kg/m3"</t>
  </si>
  <si>
    <t>D59*0,11</t>
  </si>
  <si>
    <t>-2095226075</t>
  </si>
  <si>
    <t>Poznámka k položce:_x000D_
lože pod dlažbu tl. 15 cm C20/25 FX3</t>
  </si>
  <si>
    <t>451541111</t>
  </si>
  <si>
    <t>Lože pod potrubí, stoky a drobné objekty v otevřeném výkopu ze štěrkodrtě 0-63 mm</t>
  </si>
  <si>
    <t>-527500585</t>
  </si>
  <si>
    <t>https://podminky.urs.cz/item/CS_URS_2022_02/451541111</t>
  </si>
  <si>
    <t>Poznámka k položce:_x000D_
frakce 16-30 mm</t>
  </si>
  <si>
    <t xml:space="preserve">"drenážní vrstva"         </t>
  </si>
  <si>
    <t>1,58*0,17*8,5</t>
  </si>
  <si>
    <t>451572111</t>
  </si>
  <si>
    <t>Lože pod potrubí, stoky a drobné objekty v otevřeném výkopu z kameniva drobného těženého 0 až 4 mm</t>
  </si>
  <si>
    <t>-94856670</t>
  </si>
  <si>
    <t>https://podminky.urs.cz/item/CS_URS_2022_02/451572111</t>
  </si>
  <si>
    <t>Poznámka k položce:_x000D_
frakce 0-8mm, nebo 0-4mm</t>
  </si>
  <si>
    <t>"lože pod potrubí"</t>
  </si>
  <si>
    <t>1,58*8,5*0,1</t>
  </si>
  <si>
    <t>-1509559249</t>
  </si>
  <si>
    <t>-1621678373</t>
  </si>
  <si>
    <t>Poznámka k položce:_x000D_
záhozová patka z kamene 150-200 kg s proštěrkováím</t>
  </si>
  <si>
    <t>"kamenný zához před ukončujícím prahem "</t>
  </si>
  <si>
    <t>"plocha * délka"     0,8*9</t>
  </si>
  <si>
    <t>D30</t>
  </si>
  <si>
    <t>Dlažba z lomového kamene lomařsky upraveného na sucho se zalitím spár cementovou maltou, tl. kamene 250 mm</t>
  </si>
  <si>
    <t>-1179186210</t>
  </si>
  <si>
    <t>https://podminky.urs.cz/item/CS_URS_2022_02/465512227</t>
  </si>
  <si>
    <t>"u vyústění"</t>
  </si>
  <si>
    <t>850391811</t>
  </si>
  <si>
    <t>Bourání stávajícího potrubí z trub litinových hrdlových nebo přírubových v otevřeném výkopu DN přes 250 do 400</t>
  </si>
  <si>
    <t>237568002</t>
  </si>
  <si>
    <t>https://podminky.urs.cz/item/CS_URS_2022_02/850391811</t>
  </si>
  <si>
    <t>Poznámka k položce:_x000D_
ocelové výtlačné potrubí DN300</t>
  </si>
  <si>
    <t>"potrubí výtlačné ocelové DN300"</t>
  </si>
  <si>
    <t>12,5</t>
  </si>
  <si>
    <t>871445251</t>
  </si>
  <si>
    <t>Kanalizační potrubí z tvrdého PVC v otevřeném výkopu ve sklonu do 20 %, hladkého plnostěnného vícevrstvého, tuhost třídy SN 16 DN 600</t>
  </si>
  <si>
    <t>1269334293</t>
  </si>
  <si>
    <t>https://podminky.urs.cz/item/CS_URS_2022_02/871445251</t>
  </si>
  <si>
    <t>38,5</t>
  </si>
  <si>
    <t>28611256</t>
  </si>
  <si>
    <t>trubka kanalizační PVC-U DN 630x3000mm SN16</t>
  </si>
  <si>
    <t>2082646694</t>
  </si>
  <si>
    <t>871445811</t>
  </si>
  <si>
    <t>Bourání stávajícího potrubí z PVC nebo polypropylenu PP v otevřeném výkopu DN přes 500 do 600</t>
  </si>
  <si>
    <t>158984446</t>
  </si>
  <si>
    <t>https://podminky.urs.cz/item/CS_URS_2022_02/871445811</t>
  </si>
  <si>
    <t>24,5</t>
  </si>
  <si>
    <t>891442522</t>
  </si>
  <si>
    <t>Montáž kanalizačních armatur na potrubí koncových klapek nerezových na protipřírubu DN 600</t>
  </si>
  <si>
    <t>1011206557</t>
  </si>
  <si>
    <t>https://podminky.urs.cz/item/CS_URS_2022_02/891442522</t>
  </si>
  <si>
    <t>"na vyústění"    1</t>
  </si>
  <si>
    <t>42285052</t>
  </si>
  <si>
    <t>klapka koncová nerezová ocel DN 600</t>
  </si>
  <si>
    <t>-1156923778</t>
  </si>
  <si>
    <t>892442121</t>
  </si>
  <si>
    <t>Tlakové zkoušky vzduchem těsnícími vaky ucpávkovými DN 600</t>
  </si>
  <si>
    <t>úsek</t>
  </si>
  <si>
    <t>-1439664162</t>
  </si>
  <si>
    <t>https://podminky.urs.cz/item/CS_URS_2022_02/892442121</t>
  </si>
  <si>
    <t>"zkouška vodotěsnosti kanaliz. potrubí dl. 38,5m"</t>
  </si>
  <si>
    <t>894411151</t>
  </si>
  <si>
    <t>Zřízení šachet kanalizačních z betonových dílců výšky vstupu do 1,50 m s obložením dna betonem tř. C 25/30, na potrubí DN 600</t>
  </si>
  <si>
    <t>1913014354</t>
  </si>
  <si>
    <t>https://podminky.urs.cz/item/CS_URS_2022_02/894411151</t>
  </si>
  <si>
    <t>59224070</t>
  </si>
  <si>
    <t>skruž betonová DN 1000x1000 PS, 100x100x12cm</t>
  </si>
  <si>
    <t>1459148414</t>
  </si>
  <si>
    <t>59224066</t>
  </si>
  <si>
    <t>skruž betonová DN 1000x250 PS, 100x25x12cm</t>
  </si>
  <si>
    <t>583069637</t>
  </si>
  <si>
    <t>59224068</t>
  </si>
  <si>
    <t>skruž betonová DN 1000x500 PS, 100x50x12cm</t>
  </si>
  <si>
    <t>-949861631</t>
  </si>
  <si>
    <t>59224056</t>
  </si>
  <si>
    <t>kónus pro kanalizační šachty s kapsovým stupadlem 100/62,5x67x12cm</t>
  </si>
  <si>
    <t>-1977147385</t>
  </si>
  <si>
    <t>59224013</t>
  </si>
  <si>
    <t>prstenec šachtový vyrovnávací betonový 625x100x100mm</t>
  </si>
  <si>
    <t>18243194</t>
  </si>
  <si>
    <t>59224168</t>
  </si>
  <si>
    <t>skruž betonová přechodová 62,5/100x60x12cm, stupadla poplastovaná kapsová</t>
  </si>
  <si>
    <t>1383207945</t>
  </si>
  <si>
    <t>59224428</t>
  </si>
  <si>
    <t>dno betonové šachty DN 1200 kanalizační výšky 120cm přímé 120x120 max. zaústění potrubí V80 čedičová výstelka 180°C</t>
  </si>
  <si>
    <t>1604025793</t>
  </si>
  <si>
    <t>899103112</t>
  </si>
  <si>
    <t>Osazení poklopů litinových a ocelových včetně rámů pro třídu zatížení B125, C250</t>
  </si>
  <si>
    <t>-852167825</t>
  </si>
  <si>
    <t>https://podminky.urs.cz/item/CS_URS_2022_02/899103112</t>
  </si>
  <si>
    <t>28661760</t>
  </si>
  <si>
    <t>poklop šachtový litinový+rám litinový na betonový kónus DN 315 pro třídu zatížení B125</t>
  </si>
  <si>
    <t>86550810</t>
  </si>
  <si>
    <t>899623171</t>
  </si>
  <si>
    <t>Obetonování potrubí nebo zdiva stok betonem prostým v otevřeném výkopu, betonem tř. C 25/30</t>
  </si>
  <si>
    <t>-105631792</t>
  </si>
  <si>
    <t>https://podminky.urs.cz/item/CS_URS_2022_02/899623171</t>
  </si>
  <si>
    <t>"potrubí plastové DN600 pod hrází"</t>
  </si>
  <si>
    <t>899643111</t>
  </si>
  <si>
    <t>Bednění pro obetonování potrubí v otevřeném výkopu</t>
  </si>
  <si>
    <t>-2090562033</t>
  </si>
  <si>
    <t>https://podminky.urs.cz/item/CS_URS_2022_02/899643111</t>
  </si>
  <si>
    <t>2*30*1,1</t>
  </si>
  <si>
    <t>899658211</t>
  </si>
  <si>
    <t>Výztuž pro obetonování potrubí ze svařovaných sítí typu Kari</t>
  </si>
  <si>
    <t>632071694</t>
  </si>
  <si>
    <t>https://podminky.urs.cz/item/CS_URS_2022_02/899658211</t>
  </si>
  <si>
    <t>80 kg/t</t>
  </si>
  <si>
    <t>21,9*80/1000</t>
  </si>
  <si>
    <t>997013631</t>
  </si>
  <si>
    <t>Poplatek za uložení stavebního odpadu na skládce (skládkovné) směsného stavebního a demoličního zatříděného do Katalogu odpadů pod kódem 17 09 04</t>
  </si>
  <si>
    <t>1982472807</t>
  </si>
  <si>
    <t>https://podminky.urs.cz/item/CS_URS_2022_02/997013631</t>
  </si>
  <si>
    <t>"ocel. trubka DN300"</t>
  </si>
  <si>
    <t>12,5*62,344*0,001</t>
  </si>
  <si>
    <t>D39</t>
  </si>
  <si>
    <t>997013813</t>
  </si>
  <si>
    <t>Poplatek za uložení stavebního odpadu na skládce (skládkovné) z plastických hmot zatříděného do Katalogu odpadů pod kódem 17 02 03</t>
  </si>
  <si>
    <t>-1629514580</t>
  </si>
  <si>
    <t>https://podminky.urs.cz/item/CS_URS_2022_02/997013813</t>
  </si>
  <si>
    <t>"plast. trubka DN300"</t>
  </si>
  <si>
    <t>24,5*83,2*0,001</t>
  </si>
  <si>
    <t>D40</t>
  </si>
  <si>
    <t>-875910281</t>
  </si>
  <si>
    <t>"vybouraný vyústní objekt betonový"</t>
  </si>
  <si>
    <t>"potrubí plast DN600, ocel DN300"</t>
  </si>
  <si>
    <t>(24,5*83,2+12,5*62,344)*0,001</t>
  </si>
  <si>
    <t>-1742369083</t>
  </si>
  <si>
    <t>"celkem 5 km - beton, potrubí oc, plast"</t>
  </si>
  <si>
    <t>(D33+D38)*4</t>
  </si>
  <si>
    <t>997211611</t>
  </si>
  <si>
    <t>Nakládání suti nebo vybouraných hmot na dopravní prostředky pro vodorovnou dopravu suti</t>
  </si>
  <si>
    <t>124099685</t>
  </si>
  <si>
    <t>https://podminky.urs.cz/item/CS_URS_2022_02/997211611</t>
  </si>
  <si>
    <t>"beton suť z VO, potrubí OC, plast"</t>
  </si>
  <si>
    <t>D33+D38</t>
  </si>
  <si>
    <t>997221615</t>
  </si>
  <si>
    <t>Poplatek za uložení stavebního odpadu na skládce (skládkovné) z prostého betonu zatříděného do Katalogu odpadů pod kódem 17 01 01</t>
  </si>
  <si>
    <t>-33949651</t>
  </si>
  <si>
    <t>https://podminky.urs.cz/item/CS_URS_2022_02/997221615</t>
  </si>
  <si>
    <t>"bouraný vyústní objekt  z pol.  129911121"</t>
  </si>
  <si>
    <t>6,6*2,6</t>
  </si>
  <si>
    <t>998276101</t>
  </si>
  <si>
    <t>Přesun hmot pro trubní vedení hloubené z trub z plastických hmot nebo sklolaminátových pro vodovody nebo kanalizace v otevřeném výkopu dopravní vzdálenost do 15 m</t>
  </si>
  <si>
    <t>-637285490</t>
  </si>
  <si>
    <t>https://podminky.urs.cz/item/CS_URS_2022_02/998276101</t>
  </si>
  <si>
    <t>998276128</t>
  </si>
  <si>
    <t>Přesun hmot pro trubní vedení hloubené z trub z plastických hmot nebo sklolaminátových Příplatek k cenám za zvětšený přesun přes vymezenou největší dopravní vzdálenost přes 3000 do 5000 m</t>
  </si>
  <si>
    <t>930378139</t>
  </si>
  <si>
    <t>https://podminky.urs.cz/item/CS_URS_2022_02/998276128</t>
  </si>
  <si>
    <t>D50</t>
  </si>
  <si>
    <t>bednění vne</t>
  </si>
  <si>
    <t>225,185</t>
  </si>
  <si>
    <t>D51</t>
  </si>
  <si>
    <t>bouraná ČS</t>
  </si>
  <si>
    <t>28,16</t>
  </si>
  <si>
    <t>D52</t>
  </si>
  <si>
    <t>vybouraný beton v t</t>
  </si>
  <si>
    <t>70,4</t>
  </si>
  <si>
    <t>D60</t>
  </si>
  <si>
    <t>stěny HK</t>
  </si>
  <si>
    <t>33,454</t>
  </si>
  <si>
    <t>D61</t>
  </si>
  <si>
    <t>dno HK</t>
  </si>
  <si>
    <t>10,868</t>
  </si>
  <si>
    <t>D62</t>
  </si>
  <si>
    <t>odpočet otvorů</t>
  </si>
  <si>
    <t>-0,29</t>
  </si>
  <si>
    <t>D63</t>
  </si>
  <si>
    <t>D64</t>
  </si>
  <si>
    <t>4,855</t>
  </si>
  <si>
    <t>VO výtlaku 2 potrubí</t>
  </si>
  <si>
    <t>1,845</t>
  </si>
  <si>
    <t>F21</t>
  </si>
  <si>
    <t>206,769</t>
  </si>
  <si>
    <t>Úroveň 4:</t>
  </si>
  <si>
    <t>F23</t>
  </si>
  <si>
    <t>výkop rýh nepaž.</t>
  </si>
  <si>
    <t>46,542</t>
  </si>
  <si>
    <t>SO 03.1.6 A - stavební část</t>
  </si>
  <si>
    <t>F24</t>
  </si>
  <si>
    <t>dovoz na zásyp</t>
  </si>
  <si>
    <t>107,922</t>
  </si>
  <si>
    <t>F54</t>
  </si>
  <si>
    <t>191,776</t>
  </si>
  <si>
    <t xml:space="preserve">    767 - Konstrukce zámečnické</t>
  </si>
  <si>
    <t>-539404222</t>
  </si>
  <si>
    <t>129951121</t>
  </si>
  <si>
    <t>Bourání konstrukcí v odkopávkách a prokopávkách strojně s přemístěním suti na hromady na vzdálenost do 20 m nebo s naložením na dopravní prostředek z betonu prostého neprokládaného</t>
  </si>
  <si>
    <t>-2031142174</t>
  </si>
  <si>
    <t>https://podminky.urs.cz/item/CS_URS_2022_02/129951121</t>
  </si>
  <si>
    <t>"stávající ČS"</t>
  </si>
  <si>
    <t>"odhadem"    (5+3)*2*4,2*0,3+5*4*0,4</t>
  </si>
  <si>
    <t>131253104</t>
  </si>
  <si>
    <t>Hloubení nezapažených jam a zářezů strojně s urovnáním dna do předepsaného profilu a spádu v omezeném prostoru v hornině třídy těžitelnosti I skupiny 3 přes 100 m3</t>
  </si>
  <si>
    <t>-1159404088</t>
  </si>
  <si>
    <t>https://podminky.urs.cz/item/CS_URS_2022_02/131253104</t>
  </si>
  <si>
    <t>"výkop pro hradidlovou komoru, po terén"</t>
  </si>
  <si>
    <t>(7,425+5,593)*0,5*5,477*5,8</t>
  </si>
  <si>
    <t>132212331</t>
  </si>
  <si>
    <t>Hloubení nezapažených rýh šířky přes 800 do 2 000 mm ručně s urovnáním dna do předepsaného profilu a spádu v hornině třídy těžitelnosti I skupiny 3 soudržných</t>
  </si>
  <si>
    <t>-567404721</t>
  </si>
  <si>
    <t>https://podminky.urs.cz/item/CS_URS_2022_02/132212331</t>
  </si>
  <si>
    <t>"výkop rýhy pro potrubí DN200 - šikmé stěny"</t>
  </si>
  <si>
    <t>(2,134+3,734)*0,5*0,8*5</t>
  </si>
  <si>
    <t>2,8*1,95*1,1</t>
  </si>
  <si>
    <t>"dlažba z LK s bet. ložem (25+15 cm)"</t>
  </si>
  <si>
    <t>36*0,4</t>
  </si>
  <si>
    <t>1,6*9</t>
  </si>
  <si>
    <t>151301302R</t>
  </si>
  <si>
    <t>Zřízení rozepření zapažených stěn výkopů s potřebným přepažováním z ocelových prvků, hloubky do 8 m mezi štětovnicemi</t>
  </si>
  <si>
    <t>-417742845</t>
  </si>
  <si>
    <t>151301312R</t>
  </si>
  <si>
    <t>Odstranění rozepření zapažených stěn výkopů s potřebným přepažováním z ocelových prvků, hloubky do 8 m mezi štětovnicemi</t>
  </si>
  <si>
    <t>-15326073</t>
  </si>
  <si>
    <t>-719316701</t>
  </si>
  <si>
    <t xml:space="preserve">" štětovnice kolem hradidlové komory"   </t>
  </si>
  <si>
    <t>(5,477*2+5,593+7,425)*8</t>
  </si>
  <si>
    <t>153112132</t>
  </si>
  <si>
    <t>Zřízení beraněných stěn z ocelových štětovnic z terénu zaberanění štětovnic ve stísněných podmínkách, délky do 8 m</t>
  </si>
  <si>
    <t>-641345561</t>
  </si>
  <si>
    <t>https://podminky.urs.cz/item/CS_URS_2022_02/153112132</t>
  </si>
  <si>
    <t>Poznámka k položce:_x000D_
dočasné</t>
  </si>
  <si>
    <t xml:space="preserve">"nové štětovnice kolem vyústění  při provádění vo"   </t>
  </si>
  <si>
    <t>1592031R</t>
  </si>
  <si>
    <t>Štětovnice ocelová dočasná</t>
  </si>
  <si>
    <t>-1114021861</t>
  </si>
  <si>
    <t>Poznámka k položce:_x000D_
dočasné štětovnice</t>
  </si>
  <si>
    <t xml:space="preserve">"štětovnice"   F54*155,5*0,001  </t>
  </si>
  <si>
    <t>-799139110</t>
  </si>
  <si>
    <t>"odstranění stávající larsenové stěny"</t>
  </si>
  <si>
    <t>-2069168009</t>
  </si>
  <si>
    <t xml:space="preserve"> "dovoz na zásyp pod hrázkou"</t>
  </si>
  <si>
    <t>843817555</t>
  </si>
  <si>
    <t>F21+F23</t>
  </si>
  <si>
    <t>1206096812</t>
  </si>
  <si>
    <t>2043867873</t>
  </si>
  <si>
    <t>372795118</t>
  </si>
  <si>
    <t>174151102</t>
  </si>
  <si>
    <t>Zásyp sypaninou z jakékoliv horniny strojně s uložením výkopku ve vrstvách se zhutněním v prostorách s omezeným pohybem stroje s urovnáním povrchu zásypu</t>
  </si>
  <si>
    <t>-294934228</t>
  </si>
  <si>
    <t>https://podminky.urs.cz/item/CS_URS_2022_02/174151102</t>
  </si>
  <si>
    <t>Poznámka k položce:_x000D_
vhodná zemina  do zemních hrázek</t>
  </si>
  <si>
    <t>"výkopy pol. 1312533104, 132212331"</t>
  </si>
  <si>
    <t>"odečte se vytlač. kubatura"</t>
  </si>
  <si>
    <t>"obetonování výtlač. potrubí a potrubí 2xDN200 "</t>
  </si>
  <si>
    <t>-(9,40+3,74*0,135)</t>
  </si>
  <si>
    <t>"hradidlovou komorou"</t>
  </si>
  <si>
    <t>-(2,701+3,101+4,546)/2*(3,544+3,476)/2*5,7</t>
  </si>
  <si>
    <t>"vyústním objektem"</t>
  </si>
  <si>
    <t>-1,6*1,8*1,1</t>
  </si>
  <si>
    <t>"dlažbou z LK s ložem z betonu"</t>
  </si>
  <si>
    <t>-36*0,4</t>
  </si>
  <si>
    <t>"záhozová patka"</t>
  </si>
  <si>
    <t>-14,4</t>
  </si>
  <si>
    <t>311101211</t>
  </si>
  <si>
    <t>Vytvoření prostupů nebo suchých kanálků v betonových zdech nosných z monolitického betonu a železobetonu vodorovných, šikmých, obloukových, zalomených, svislých vložkami z trub, prefabrikovaných dílců, dutinových tvarovek, apod., bez jejich dodání trvale osazenými na sraz, včetně polohového zajištění v bednění při betonáži, vnější průřezové plochy do 0,02 m2</t>
  </si>
  <si>
    <t>-811071318</t>
  </si>
  <si>
    <t>https://podminky.urs.cz/item/CS_URS_2022_02/311101211</t>
  </si>
  <si>
    <t>"přeliv DN150"  0,4</t>
  </si>
  <si>
    <t>28611106</t>
  </si>
  <si>
    <t>trubka kanalizační PVC-U DN 160x6000mm SN12</t>
  </si>
  <si>
    <t>-1216165314</t>
  </si>
  <si>
    <t>0,4*1,01 "Přepočtené koeficientem množství</t>
  </si>
  <si>
    <t>311101212</t>
  </si>
  <si>
    <t>Vytvoření prostupů nebo suchých kanálků v betonových zdech nosných z monolitického betonu a železobetonu vodorovných, šikmých, obloukových, zalomených, svislých vložkami z trub, prefabrikovaných dílců, dutinových tvarovek, apod., bez jejich dodání trvale osazenými na sraz, včetně polohového zajištění v bednění při betonáži, vnější průřezové plochy přes 0,02 do 0,05 m2</t>
  </si>
  <si>
    <t>-862174323</t>
  </si>
  <si>
    <t>https://podminky.urs.cz/item/CS_URS_2022_02/311101212</t>
  </si>
  <si>
    <t>"pro litinové potrubí DN200"    2*0,4</t>
  </si>
  <si>
    <t>28611108</t>
  </si>
  <si>
    <t>trubka kanalizační PVC-U DN 250x6000mm SN12</t>
  </si>
  <si>
    <t>-1188058719</t>
  </si>
  <si>
    <t>0,8*1,01 "Přepočtené koeficientem množství</t>
  </si>
  <si>
    <t>311101215</t>
  </si>
  <si>
    <t>Vytvoření prostupů nebo suchých kanálků v betonových zdech nosných z monolitického betonu a železobetonu vodorovných, šikmých, obloukových, zalomených, svislých vložkami z trub, prefabrikovaných dílců, dutinových tvarovek, apod., bez jejich dodání trvale osazenými na sraz, včetně polohového zajištění v bednění při betonáži, vnější průřezové plochy přes 0,20 do 0,35 m2</t>
  </si>
  <si>
    <t>2116349539</t>
  </si>
  <si>
    <t>https://podminky.urs.cz/item/CS_URS_2022_02/311101215</t>
  </si>
  <si>
    <t>"prostum pro DN600"</t>
  </si>
  <si>
    <t>2*0,4</t>
  </si>
  <si>
    <t>ELM.HSSR163060</t>
  </si>
  <si>
    <t>Trubka kanalizační ULTRA SOLID BP SN 12 DN/OD 630x3000 mm PVC-U</t>
  </si>
  <si>
    <t>-616085025</t>
  </si>
  <si>
    <t>321321116</t>
  </si>
  <si>
    <t>Konstrukce vodních staveb z betonu přehrad, jezů a plavebních komor, spodní stavby vodních elektráren, jader přehrad, odběrných věží a výpustných zařízení, opěrných zdí, šachet, šachtic a ostatních konstrukcí železového pro prostředí s mrazovými cykly tř. C 30/37</t>
  </si>
  <si>
    <t>-1513705196</t>
  </si>
  <si>
    <t>https://podminky.urs.cz/item/CS_URS_2022_02/321321116</t>
  </si>
  <si>
    <t xml:space="preserve">"monolitická hradidlová komora" </t>
  </si>
  <si>
    <t>"stěny"</t>
  </si>
  <si>
    <t>(2,7+3,1+2,75+2,68+4,55)*5,3*0,4</t>
  </si>
  <si>
    <t>"dno"    5,175*3,5*0,6</t>
  </si>
  <si>
    <t>"výplň se žlábkem"</t>
  </si>
  <si>
    <t>4,435*3,01*0,785-3,14*0,33*0,33*0,5*4,435</t>
  </si>
  <si>
    <t>"odpočet otvoru pro odtok. potrubí DN 600"</t>
  </si>
  <si>
    <t>-3,14*0,34*0,34*0,4*2</t>
  </si>
  <si>
    <t>"strop bez vstupních otvorů"</t>
  </si>
  <si>
    <t>18,164*0,3-0,6*0,6*0,3-0,6*0,9*0,3*3</t>
  </si>
  <si>
    <t>1,8*1,6*0,4+1,8*0,7*0,35+1,2*0,35*0,3*2</t>
  </si>
  <si>
    <t>F55</t>
  </si>
  <si>
    <t>116206700</t>
  </si>
  <si>
    <t>"stěny HK- vně"</t>
  </si>
  <si>
    <t>(3,35+2,7+3,1+5,48+5,6)*5,9</t>
  </si>
  <si>
    <t>"stěny HK vnitřní"</t>
  </si>
  <si>
    <t>(2,55+2,3+2,7+4,68+3,87)*5,3</t>
  </si>
  <si>
    <t>"strop"</t>
  </si>
  <si>
    <t>5,175+(3,35+2,7+3,1+5,48+5,6)*0,3</t>
  </si>
  <si>
    <t>"otvory ve stropu"</t>
  </si>
  <si>
    <t>0,6*0,9*2+0,3*3+0,6*0,6*2*0,3</t>
  </si>
  <si>
    <t>"žlábek"</t>
  </si>
  <si>
    <t>3,14*0,33*0,33*0,5*4,435</t>
  </si>
  <si>
    <t>"vyústění na výtlačném potrubí DN200"</t>
  </si>
  <si>
    <t>"vnější"   1,8*1,1+1,6*0,75*2+0,4*0,3*2</t>
  </si>
  <si>
    <t>"vnitřní"  1,2*0,7+1,2*0,35*2</t>
  </si>
  <si>
    <t>-1204252324</t>
  </si>
  <si>
    <t>-650143487</t>
  </si>
  <si>
    <t>"hradidlová komora"</t>
  </si>
  <si>
    <t>(D60+D61+D62+D63)*0,12</t>
  </si>
  <si>
    <t>D64*0,1</t>
  </si>
  <si>
    <t>451315114</t>
  </si>
  <si>
    <t>Podkladní a výplňové vrstvy z betonu prostého tloušťky do 100 mm, z betonu C 12/15</t>
  </si>
  <si>
    <t>1392719787</t>
  </si>
  <si>
    <t>https://podminky.urs.cz/item/CS_URS_2022_02/451315114</t>
  </si>
  <si>
    <t>"deska tl. 10 cm pod hradidlovou komorou"</t>
  </si>
  <si>
    <t>34,75</t>
  </si>
  <si>
    <t>-1510683989</t>
  </si>
  <si>
    <t>-1893071015</t>
  </si>
  <si>
    <t>"kamenná patka před dlažbou u vyústění , příp. oprava"</t>
  </si>
  <si>
    <t>"plocha * délka"     1,6*9</t>
  </si>
  <si>
    <t>968856478</t>
  </si>
  <si>
    <t>852351122</t>
  </si>
  <si>
    <t>Montáž potrubí z trub litinových tlakových přírubových normálních délek v otevřeném výkopu, kanálu nebo v šachtě DN 200</t>
  </si>
  <si>
    <t>-938335726</t>
  </si>
  <si>
    <t>https://podminky.urs.cz/item/CS_URS_2022_02/852351122</t>
  </si>
  <si>
    <t>"vodorovné litinové potrubí DN200"</t>
  </si>
  <si>
    <t>7,5+6</t>
  </si>
  <si>
    <t>"svislé litinové potrubí DN200"</t>
  </si>
  <si>
    <t>4,6*2</t>
  </si>
  <si>
    <t>55253308</t>
  </si>
  <si>
    <t>trouba přírubová litinová vodovodní PN10 DN 200 dl 1000mm</t>
  </si>
  <si>
    <t>-242463599</t>
  </si>
  <si>
    <t>7,5+6+4,6*2</t>
  </si>
  <si>
    <t>22,7*1,01 "Přepočtené koeficientem množství</t>
  </si>
  <si>
    <t>857352122</t>
  </si>
  <si>
    <t>Montáž litinových tvarovek na potrubí litinovém tlakovém jednoosých na potrubí z trub přírubových v otevřeném výkopu, kanálu nebo v šachtě DN 200</t>
  </si>
  <si>
    <t>355005586</t>
  </si>
  <si>
    <t>https://podminky.urs.cz/item/CS_URS_2022_02/857352122</t>
  </si>
  <si>
    <t>55254030</t>
  </si>
  <si>
    <t>koleno přírubové z tvárné litiny,práškový epoxid tl 250µm Q-kus DN 200-90°</t>
  </si>
  <si>
    <t>-1490944629</t>
  </si>
  <si>
    <t>55253970</t>
  </si>
  <si>
    <t>koleno přírubové z tvárné litiny,práškový epoxid tl 250µm FFK-kus DN 200-11,25°</t>
  </si>
  <si>
    <t>-2074398415</t>
  </si>
  <si>
    <t>891352222</t>
  </si>
  <si>
    <t>Montáž kanalizačních armatur na potrubí šoupátek uzavíracích v šachtách s ručním kolečkem DN 200</t>
  </si>
  <si>
    <t>-1291134547</t>
  </si>
  <si>
    <t>https://podminky.urs.cz/item/CS_URS_2022_02/891352222</t>
  </si>
  <si>
    <t>"na svislém lit. potrubí v HK"    2</t>
  </si>
  <si>
    <t>42221457</t>
  </si>
  <si>
    <t>šoupátko odpadní voda litina GGG 50 krátká stavební dl PN10/16 DN 200x230mm</t>
  </si>
  <si>
    <t>1252238695</t>
  </si>
  <si>
    <t>891352422R</t>
  </si>
  <si>
    <t>Montáž kanalizačních armatur na potrubí koncových klapek PE-HD na protipřírubu DN 200</t>
  </si>
  <si>
    <t>-1945356205</t>
  </si>
  <si>
    <t>https://podminky.urs.cz/item/CS_URS_2022_02/891352422R</t>
  </si>
  <si>
    <t>"na výtlačném potrubí litinovém vodorovném"   1*2</t>
  </si>
  <si>
    <t>42283021</t>
  </si>
  <si>
    <t>klapka koncová přírubová žabí DN 200</t>
  </si>
  <si>
    <t>7224962</t>
  </si>
  <si>
    <t>891355321</t>
  </si>
  <si>
    <t>Montáž vodovodních armatur na potrubí zpětných klapek DN 200</t>
  </si>
  <si>
    <t>-1383776933</t>
  </si>
  <si>
    <t>https://podminky.urs.cz/item/CS_URS_2022_02/891355321</t>
  </si>
  <si>
    <t>" na svislém litin. potrubí DN 200    v HK"    2</t>
  </si>
  <si>
    <t>42283047</t>
  </si>
  <si>
    <t>klapka zpětná samočinná přírubová litinová PN 16 pro vodu DN 200</t>
  </si>
  <si>
    <t>-799782481</t>
  </si>
  <si>
    <t>891441112</t>
  </si>
  <si>
    <t>Montáž vodovodních armatur na potrubí šoupátek nebo klapek uzavíracích v otevřeném výkopu nebo v šachtách s osazením zemní soupravy (bez poklopů) DN 600</t>
  </si>
  <si>
    <t>1499220319</t>
  </si>
  <si>
    <t>https://podminky.urs.cz/item/CS_URS_2022_02/891441112</t>
  </si>
  <si>
    <t>42221310R</t>
  </si>
  <si>
    <t>El. ovládání hradítka DN 600 mm</t>
  </si>
  <si>
    <t>soubor</t>
  </si>
  <si>
    <t>-391020607</t>
  </si>
  <si>
    <t>42225009</t>
  </si>
  <si>
    <t>šoupátko/stavítko vřetenové nástěnné nerezová ocel DN 600</t>
  </si>
  <si>
    <t>-891626404</t>
  </si>
  <si>
    <t>892442100R</t>
  </si>
  <si>
    <t>-2081494893</t>
  </si>
  <si>
    <t>Poznámka k položce:_x000D_
provizorní utěsnění stávajícího potrubí</t>
  </si>
  <si>
    <t>899311114</t>
  </si>
  <si>
    <t>Osazení poklopů s rámem na šachtách tunelové stoky hmotnosti jednotlivě přes 150 kg</t>
  </si>
  <si>
    <t>1074124813</t>
  </si>
  <si>
    <t>https://podminky.urs.cz/item/CS_URS_2022_02/899311114</t>
  </si>
  <si>
    <t>"600x600"   1</t>
  </si>
  <si>
    <t>"900x600"  3</t>
  </si>
  <si>
    <t>63126057</t>
  </si>
  <si>
    <t>poklop kompozitní zátěžový hranatý včetně rámů a příslušenství 600/600mm C250</t>
  </si>
  <si>
    <t>1551495027</t>
  </si>
  <si>
    <t>63126060</t>
  </si>
  <si>
    <t>poklop kompozitní zátěžový hranatý včetně rámů a příslušenství 600/900mm C250</t>
  </si>
  <si>
    <t>-1366341998</t>
  </si>
  <si>
    <t>-1222148281</t>
  </si>
  <si>
    <t>"potrubí výtlačné 2xDN200 k vyústění"</t>
  </si>
  <si>
    <t>0,7*(7+6)</t>
  </si>
  <si>
    <t>-33132387</t>
  </si>
  <si>
    <t>(7+6)*2*0,7</t>
  </si>
  <si>
    <t>2018016710</t>
  </si>
  <si>
    <t>"svařovaná síť 100x100x6 dl. 1,7m"</t>
  </si>
  <si>
    <t>1,7*(7+6)*106,56*0,001</t>
  </si>
  <si>
    <t>1749921366</t>
  </si>
  <si>
    <t>"vybouraný objekt ČS"</t>
  </si>
  <si>
    <t>D51*2,5 "t"</t>
  </si>
  <si>
    <t>132682444</t>
  </si>
  <si>
    <t>D52*4</t>
  </si>
  <si>
    <t>-1446186442</t>
  </si>
  <si>
    <t>-1903849582</t>
  </si>
  <si>
    <t>998324011</t>
  </si>
  <si>
    <t>Přesun hmot pro objekty budované v souvislosti se sypanými hrázemi a vodní elektrárny dopravní vzdálenost do 500 m</t>
  </si>
  <si>
    <t>1973968107</t>
  </si>
  <si>
    <t>https://podminky.urs.cz/item/CS_URS_2022_02/998324011</t>
  </si>
  <si>
    <t>998324094</t>
  </si>
  <si>
    <t>Přesun hmot pro objekty budované v souvislosti se sypanými hrázemi a vodní elektrárny Příplatek k ceně za zvětšený přesun přes vymezenou největší dopravní vzdálenost do 5 000 m</t>
  </si>
  <si>
    <t>-1007262990</t>
  </si>
  <si>
    <t>https://podminky.urs.cz/item/CS_URS_2022_02/998324094</t>
  </si>
  <si>
    <t>767</t>
  </si>
  <si>
    <t>Konstrukce zámečnické</t>
  </si>
  <si>
    <t>767834111</t>
  </si>
  <si>
    <t>Montáž venkovních požárních žebříků Příplatek k cenám za montáž ochranného koše, připevněného šroubováním</t>
  </si>
  <si>
    <t>1324143300</t>
  </si>
  <si>
    <t>https://podminky.urs.cz/item/CS_URS_2022_02/767834111</t>
  </si>
  <si>
    <t>2,8</t>
  </si>
  <si>
    <t>767835008</t>
  </si>
  <si>
    <t>Montáž výrobků z kompozitů nástěnného žebříku bez ochranného koše, kotveného Příplatek k cenám za montáž ochranného koše nástěnných žebříků</t>
  </si>
  <si>
    <t>-1188975255</t>
  </si>
  <si>
    <t>https://podminky.urs.cz/item/CS_URS_2022_02/767835008</t>
  </si>
  <si>
    <t>63126084</t>
  </si>
  <si>
    <t>ochranný koš kompozitního žebříku (obruče nerez)</t>
  </si>
  <si>
    <t>-312470986</t>
  </si>
  <si>
    <t>767861011</t>
  </si>
  <si>
    <t>Montáž vnitřních kovových žebříků přímých délky přes 2 do 5 m, ukotvených do betonu</t>
  </si>
  <si>
    <t>-2027556457</t>
  </si>
  <si>
    <t>https://podminky.urs.cz/item/CS_URS_2022_02/767861011</t>
  </si>
  <si>
    <t>Poznámka k položce:_x000D_
včetně ochranného koše</t>
  </si>
  <si>
    <t>" do hradidlové komory  dl.    4,8m "   1</t>
  </si>
  <si>
    <t>44983027R</t>
  </si>
  <si>
    <t>žebřík výstupový jednoduchý přímý z nerezové oceli dl 4m</t>
  </si>
  <si>
    <t>1261988334</t>
  </si>
  <si>
    <t>76799511R</t>
  </si>
  <si>
    <t>zvedací zařízení z nerezu přes 100 do 250 kg</t>
  </si>
  <si>
    <t>1023578378</t>
  </si>
  <si>
    <t>Poznámka k položce:_x000D_
lehké přenosné zvedací nerezové zařízení s nosností 200 kg,  _x000D_
kovová patka pevně přikotvená k základu  -  na zavěšení zvedacího zařízení</t>
  </si>
  <si>
    <t>"přenosné zvedací zařízení pro ruční zdvíhání 2 ks"</t>
  </si>
  <si>
    <t>60*2</t>
  </si>
  <si>
    <t xml:space="preserve">"patka pevně připevněná k základu 2 ks" </t>
  </si>
  <si>
    <t>18*2</t>
  </si>
  <si>
    <t>998767102</t>
  </si>
  <si>
    <t>Přesun hmot pro zámečnické konstrukce stanovený z hmotnosti přesunovaného materiálu vodorovná dopravní vzdálenost do 50 m v objektech výšky přes 6 do 12 m</t>
  </si>
  <si>
    <t>77426531</t>
  </si>
  <si>
    <t>https://podminky.urs.cz/item/CS_URS_2022_02/998767102</t>
  </si>
  <si>
    <t>998767194</t>
  </si>
  <si>
    <t>Přesun hmot pro zámečnické konstrukce stanovený z hmotnosti přesunovaného materiálu Příplatek k cenám za zvětšený přesun přes vymezenou největší dopravní vzdálenost do 1000 m</t>
  </si>
  <si>
    <t>-1264326543</t>
  </si>
  <si>
    <t>https://podminky.urs.cz/item/CS_URS_2022_02/998767194</t>
  </si>
  <si>
    <t>931626112</t>
  </si>
  <si>
    <t>Úprava dilatační spáry konstrukcí z prostého nebo železového betonu asfaltová úprava dvojnásobným nátěrem</t>
  </si>
  <si>
    <t>744587689</t>
  </si>
  <si>
    <t>https://podminky.urs.cz/item/CS_URS_2022_02/931626112</t>
  </si>
  <si>
    <t>HK</t>
  </si>
  <si>
    <t>17,4*5,5</t>
  </si>
  <si>
    <t>VO</t>
  </si>
  <si>
    <t>5*1,1</t>
  </si>
  <si>
    <t>931626212</t>
  </si>
  <si>
    <t>Úprava dilatační spáry konstrukcí z prostého nebo železového betonu asfaltová úprava těžkými asfaltovými pásy</t>
  </si>
  <si>
    <t>-25695417</t>
  </si>
  <si>
    <t>https://podminky.urs.cz/item/CS_URS_2022_02/931626212</t>
  </si>
  <si>
    <t>Poznámka k položce:_x000D_
ochrana pracovní spáry</t>
  </si>
  <si>
    <t>17,4*0,6</t>
  </si>
  <si>
    <t>933901111</t>
  </si>
  <si>
    <t>Zkoušky objektů a vymývání provedení zkoušky vodotěsnosti betonové nádrže jakéhokoliv druhu a tvaru, o obsahu do 1000 m3</t>
  </si>
  <si>
    <t>-1478095783</t>
  </si>
  <si>
    <t>https://podminky.urs.cz/item/CS_URS_2022_02/933901111</t>
  </si>
  <si>
    <t>14,3*5,3</t>
  </si>
  <si>
    <t>08211321</t>
  </si>
  <si>
    <t>voda pitná pro ostatní odběratele</t>
  </si>
  <si>
    <t>1429309052</t>
  </si>
  <si>
    <t>943121111</t>
  </si>
  <si>
    <t>Montáž lešení prostorového trubkového těžkého pracovního nebo podpěrného bez podlah s provozním zatížením tř. 4 od 200 do 300 kg/m2, výšky do 20 m</t>
  </si>
  <si>
    <t>593839331</t>
  </si>
  <si>
    <t>https://podminky.urs.cz/item/CS_URS_2022_02/943121111</t>
  </si>
  <si>
    <t>Poznámka k položce:_x000D_
podpěra bednění stropu HK</t>
  </si>
  <si>
    <t>strop HK</t>
  </si>
  <si>
    <t>3,1*4,5*5,3</t>
  </si>
  <si>
    <t>943121811</t>
  </si>
  <si>
    <t>Demontáž lešení prostorového trubkového těžkého pracovního nebo podpěrného bez podlah s provozním zatížením tř. 4 od 200 do 300 kg/m2, výšky do 20 m</t>
  </si>
  <si>
    <t>-1145239487</t>
  </si>
  <si>
    <t>https://podminky.urs.cz/item/CS_URS_2022_02/943121811</t>
  </si>
  <si>
    <t>73,935</t>
  </si>
  <si>
    <t>953334112R</t>
  </si>
  <si>
    <t>Bobtnavý pásek do pracovních spar betonových kcí bentonitový 15 x 10 mm</t>
  </si>
  <si>
    <t>1301443881</t>
  </si>
  <si>
    <t>Poznámka k položce:_x000D_
těsnící tmel silikonový</t>
  </si>
  <si>
    <t>17,4*2</t>
  </si>
  <si>
    <t>953334121</t>
  </si>
  <si>
    <t>Bobtnavý pásek do pracovních spar betonových konstrukcí bentonitový, rozměru 20 x 25 mm</t>
  </si>
  <si>
    <t>699915879</t>
  </si>
  <si>
    <t>https://podminky.urs.cz/item/CS_URS_2022_02/953334121</t>
  </si>
  <si>
    <t>Poznámka k položce:_x000D_
těsnění prostupu potrubí a pracovní spáry</t>
  </si>
  <si>
    <t>pracovní spára</t>
  </si>
  <si>
    <t>15,9*2</t>
  </si>
  <si>
    <t>SO 03.1.6 B - technologická část</t>
  </si>
  <si>
    <t xml:space="preserve">    PSV - Práce a dodávky PSV</t>
  </si>
  <si>
    <t xml:space="preserve">    724 - Zdravotechnika - strojní vybavení</t>
  </si>
  <si>
    <t>VRN - Vedlejší rozpočtové náklady</t>
  </si>
  <si>
    <t xml:space="preserve">    VRN9 - Ostatní náklady</t>
  </si>
  <si>
    <t>724</t>
  </si>
  <si>
    <t>Zdravotechnika - strojní vybavení</t>
  </si>
  <si>
    <t>72414110R</t>
  </si>
  <si>
    <t>Čerpadla vodovodní strojní bez potrubí samonasávací s úplnou spojkou a elektromotorem na průtok 80 i/s</t>
  </si>
  <si>
    <t>-1696865420</t>
  </si>
  <si>
    <t>Poznámka k položce:_x000D_
včetně čidla, monitorovací jednotky, vodících tyčí, plovákového spínače, patkového kolena DN150/200 mm, včetně montáže</t>
  </si>
  <si>
    <t xml:space="preserve">"čerpadlo výkonu 80 l/s ovládané střídavě"          2 </t>
  </si>
  <si>
    <t>998724201</t>
  </si>
  <si>
    <t>Přesun hmot pro strojní vybavení stanovený procentní sazbou (%) z ceny vodorovná dopravní vzdálenost do 50 m v objektech výšky do 6 m</t>
  </si>
  <si>
    <t>%</t>
  </si>
  <si>
    <t>134470341</t>
  </si>
  <si>
    <t>https://podminky.urs.cz/item/CS_URS_2022_02/998724201</t>
  </si>
  <si>
    <t>998724293</t>
  </si>
  <si>
    <t>Přesun hmot pro strojní vybavení stanovený procentní sazbou (%) z ceny Příplatek k cenám za zvětšený přesun přes vymezenou největší dopravní vzdálenost do 500 m</t>
  </si>
  <si>
    <t>1106293402</t>
  </si>
  <si>
    <t>https://podminky.urs.cz/item/CS_URS_2022_02/998724293</t>
  </si>
  <si>
    <t>VRN9</t>
  </si>
  <si>
    <t>Ostatní náklady</t>
  </si>
  <si>
    <t>092002000</t>
  </si>
  <si>
    <t>Ostatní náklady související s provozem</t>
  </si>
  <si>
    <t>1024</t>
  </si>
  <si>
    <t>-359994728</t>
  </si>
  <si>
    <t>https://podminky.urs.cz/item/CS_URS_2022_02/092002000</t>
  </si>
  <si>
    <t>Poznámka k položce:_x000D_
přenosný generátor s výkonem 12 kW</t>
  </si>
  <si>
    <t>SO 03.1.6 C - elektročást</t>
  </si>
  <si>
    <t>Ing. Jan Dohnal</t>
  </si>
  <si>
    <t xml:space="preserve">    741_1 - Rozvaděče vč. přístrojové výzbroje, ovládací skříně</t>
  </si>
  <si>
    <t xml:space="preserve">    741_3 - Kabely a vodiče</t>
  </si>
  <si>
    <t xml:space="preserve">    741_4 - Úložný, úchytový a instalační materiál elektro</t>
  </si>
  <si>
    <t xml:space="preserve">    741_5 - Zemnící materiál</t>
  </si>
  <si>
    <t xml:space="preserve">    741_6 - Ostatní</t>
  </si>
  <si>
    <t xml:space="preserve">    742_3 - SW a ostatní práce</t>
  </si>
  <si>
    <t>M - Práce a dodávky M</t>
  </si>
  <si>
    <t xml:space="preserve">    36-M - Montáž prov.,měř. a regul. zařízení</t>
  </si>
  <si>
    <t xml:space="preserve">    46-M - Zemní práce při extr.mont.pracích</t>
  </si>
  <si>
    <t>741_1</t>
  </si>
  <si>
    <t>Rozvaděče vč. přístrojové výzbroje, ovládací skříně</t>
  </si>
  <si>
    <t>460905151</t>
  </si>
  <si>
    <t>Montáž kompaktního plastového pilíře pro rozvod nn samostatného šířky přes 100 cm (např. SD822, SR501)</t>
  </si>
  <si>
    <t>401018784</t>
  </si>
  <si>
    <t>https://podminky.urs.cz/item/CS_URS_2022_02/460905151</t>
  </si>
  <si>
    <t>R357_101</t>
  </si>
  <si>
    <t>Hlavní rozvaděč objektu</t>
  </si>
  <si>
    <t>1053506500</t>
  </si>
  <si>
    <t>provedení podle přílohy 07.03 - Rozvaděč RM1</t>
  </si>
  <si>
    <t>741_3</t>
  </si>
  <si>
    <t>Kabely a vodiče</t>
  </si>
  <si>
    <t>741122133</t>
  </si>
  <si>
    <t>Montáž kabelů měděných bez ukončení uložených v trubkách zatažených plných kulatých nebo bezhalogenových (např. CYKY) počtu a průřezu žil 4x10 mm2</t>
  </si>
  <si>
    <t>1170286017</t>
  </si>
  <si>
    <t>https://podminky.urs.cz/item/CS_URS_2022_02/741122133</t>
  </si>
  <si>
    <t>741132132</t>
  </si>
  <si>
    <t>Ukončení kabelů smršťovací záklopkou nebo páskou se zapojením bez letování, počtu a průřezu žil 4x10 mm2</t>
  </si>
  <si>
    <t>1278019628</t>
  </si>
  <si>
    <t>https://podminky.urs.cz/item/CS_URS_2022_02/741132132</t>
  </si>
  <si>
    <t>34111076</t>
  </si>
  <si>
    <t>kabel instalační jádro Cu plné izolace PVC plášť PVC 450/750V (CYKY) 4x10mm2</t>
  </si>
  <si>
    <t>635144697</t>
  </si>
  <si>
    <t>5*1,15 "Přepočtené koeficientem množství</t>
  </si>
  <si>
    <t>741122148</t>
  </si>
  <si>
    <t>Montáž kabelů měděných bez ukončení uložených v trubkách zatažených plných kulatých nebo bezhalogenových (např. CYKY) počtu a průřezu žil 12x1,5 mm2</t>
  </si>
  <si>
    <t>963112537</t>
  </si>
  <si>
    <t>https://podminky.urs.cz/item/CS_URS_2022_02/741122148</t>
  </si>
  <si>
    <t>741132153</t>
  </si>
  <si>
    <t>Ukončení kabelů smršťovací záklopkou nebo páskou se zapojením bez letování, počtu a průřezu žil 12x1,5 až 4 mm2</t>
  </si>
  <si>
    <t>-892659891</t>
  </si>
  <si>
    <t>https://podminky.urs.cz/item/CS_URS_2022_02/741132153</t>
  </si>
  <si>
    <t>34111130</t>
  </si>
  <si>
    <t>kabel instalační jádro Cu plné izolace PVC plášť PVC 450/750V (CYKY) 12x1,5mm2</t>
  </si>
  <si>
    <t>1425698730</t>
  </si>
  <si>
    <t>7*1,15 "Přepočtené koeficientem množství</t>
  </si>
  <si>
    <t>741122146R</t>
  </si>
  <si>
    <t>Montáž kabelů měděných bez ukončení uložených v trubkách zatažených plných kulatých nebo bezhalogenových (např. CYKY) počtu a průřezu žil 7x1,5 až 2,5 mm2</t>
  </si>
  <si>
    <t>222890161</t>
  </si>
  <si>
    <t>Poznámka k položce:_x000D_
vč. materiálu</t>
  </si>
  <si>
    <t>M1WL1</t>
  </si>
  <si>
    <t>M2WL1</t>
  </si>
  <si>
    <t>741132151</t>
  </si>
  <si>
    <t>Ukončení kabelů smršťovací záklopkou nebo páskou se zapojením bez letování, počtu a průřezu žil 7x1,5 až 4 mm2</t>
  </si>
  <si>
    <t>499853985</t>
  </si>
  <si>
    <t>https://podminky.urs.cz/item/CS_URS_2022_02/741132151</t>
  </si>
  <si>
    <t>741122131</t>
  </si>
  <si>
    <t>Montáž kabelů měděných bez ukončení uložených v trubkách zatažených plných kulatých nebo bezhalogenových (např. CYKY) počtu a průřezu žil 4x1,5 až 4 mm2</t>
  </si>
  <si>
    <t>1813058087</t>
  </si>
  <si>
    <t>https://podminky.urs.cz/item/CS_URS_2022_02/741122131</t>
  </si>
  <si>
    <t>741132128</t>
  </si>
  <si>
    <t>Ukončení kabelů smršťovací záklopkou nebo páskou se zapojením bez letování, počtu a průřezu žil 4x1,5 až 4 mm2</t>
  </si>
  <si>
    <t>-2066648261</t>
  </si>
  <si>
    <t>https://podminky.urs.cz/item/CS_URS_2022_02/741132128</t>
  </si>
  <si>
    <t>34111060</t>
  </si>
  <si>
    <t>kabel instalační jádro Cu plné izolace PVC plášť PVC 450/750V (CYKY) 4x1,5mm2</t>
  </si>
  <si>
    <t>-1389853976</t>
  </si>
  <si>
    <t>741124731</t>
  </si>
  <si>
    <t>Montáž kabelů měděných ovládacích bez ukončení uložených pevně stíněných ovládacích s plným jádrem (např. JYTY) počtu a průměru žil 2 až 19x0,8 mm2</t>
  </si>
  <si>
    <t>1291276803</t>
  </si>
  <si>
    <t>https://podminky.urs.cz/item/CS_URS_2022_02/741124731</t>
  </si>
  <si>
    <t>L1WS1</t>
  </si>
  <si>
    <t>R741_3011</t>
  </si>
  <si>
    <t>Ukončení kabelů smršťovací záklopkou nebo páskou se zapojením bez letování, počtu a průřezu žil 2x0,2 až 1 mm2</t>
  </si>
  <si>
    <t>1807322849</t>
  </si>
  <si>
    <t>R741_3021</t>
  </si>
  <si>
    <t>Montáž kabelů měděných ovládacích bez ukončení uložených pevně stíněných ovládacích s plným jádrem, počtu a průměru žil 1x0,2-1 mm2</t>
  </si>
  <si>
    <t>-160204584</t>
  </si>
  <si>
    <t>SL1.1WS1-SL1.5WS1</t>
  </si>
  <si>
    <t>5*20</t>
  </si>
  <si>
    <t>R741_3010</t>
  </si>
  <si>
    <t>Ukončení kabelů smršťovací záklopkou nebo páskou se zapojením bez letování, počtu a průřezu žil 1x0,2 až 1 mm2</t>
  </si>
  <si>
    <t>1629876597</t>
  </si>
  <si>
    <t>741_4</t>
  </si>
  <si>
    <t>Úložný, úchytový a instalační materiál elektro</t>
  </si>
  <si>
    <t>741110003</t>
  </si>
  <si>
    <t>Montáž trubek elektroinstalačních s nasunutím nebo našroubováním do krabic plastových tuhých, uložených pevně, vnější Ø přes 35 mm</t>
  </si>
  <si>
    <t>-1219544541</t>
  </si>
  <si>
    <t>https://podminky.urs.cz/item/CS_URS_2022_02/741110003</t>
  </si>
  <si>
    <t>R345_423</t>
  </si>
  <si>
    <t>Trubka ochranná PVC D40/35mm vč. příslušenství a upevňovacího materiálu, barva černá, vysoká mech.odolnost</t>
  </si>
  <si>
    <t>256</t>
  </si>
  <si>
    <t>1883478961</t>
  </si>
  <si>
    <t>53*1,05 "Přepočtené koeficientem množství</t>
  </si>
  <si>
    <t>741_5</t>
  </si>
  <si>
    <t>Zemnící materiál</t>
  </si>
  <si>
    <t>741410041</t>
  </si>
  <si>
    <t>Montáž uzemňovacího vedení s upevněním, propojením a připojením pomocí svorek v zemi s izolací spojů drátu nebo lana Ø do 10 mm v městské zástavbě</t>
  </si>
  <si>
    <t>1402292102</t>
  </si>
  <si>
    <t>https://podminky.urs.cz/item/CS_URS_2022_02/741410041</t>
  </si>
  <si>
    <t>35441073</t>
  </si>
  <si>
    <t>drát D 10mm FeZn</t>
  </si>
  <si>
    <t>CS ÚRS 2022 01</t>
  </si>
  <si>
    <t>-1218029079</t>
  </si>
  <si>
    <t>4*1/1,6</t>
  </si>
  <si>
    <t>2,5*1,15 "Přepočtené koeficientem množství</t>
  </si>
  <si>
    <t>741410021</t>
  </si>
  <si>
    <t>Montáž uzemňovacího vedení s upevněním, propojením a připojením pomocí svorek v zemi s izolací spojů pásku průřezu do 120 mm2 v městské zástavbě</t>
  </si>
  <si>
    <t>737775733</t>
  </si>
  <si>
    <t>https://podminky.urs.cz/item/CS_URS_2022_01/741410021</t>
  </si>
  <si>
    <t>35442062</t>
  </si>
  <si>
    <t>pás zemnící 30x4mm FeZn</t>
  </si>
  <si>
    <t>162927674</t>
  </si>
  <si>
    <t>30*0,95</t>
  </si>
  <si>
    <t>28,5*1,15 "Přepočtené koeficientem množství</t>
  </si>
  <si>
    <t>741420022</t>
  </si>
  <si>
    <t>Montáž hromosvodného vedení svorek se 3 a více šrouby</t>
  </si>
  <si>
    <t>293426741</t>
  </si>
  <si>
    <t>https://podminky.urs.cz/item/CS_URS_2022_01/741420022</t>
  </si>
  <si>
    <t>35441996</t>
  </si>
  <si>
    <t>svorka odbočovací a spojovací pro spojování kruhových a páskových vodičů, FeZn</t>
  </si>
  <si>
    <t>-1640967439</t>
  </si>
  <si>
    <t>R741_5011</t>
  </si>
  <si>
    <t>Montáž uzemňovacího vedení s upevněním, propojením a připojením pomocí svorek doplňků ostatních konstrukcí nerez lankem do 50 mm2, uloženým pevně</t>
  </si>
  <si>
    <t>775312402</t>
  </si>
  <si>
    <t>R354_501</t>
  </si>
  <si>
    <t>ocelové lanko D 8mm nerez</t>
  </si>
  <si>
    <t>1263453713</t>
  </si>
  <si>
    <t>35*0,25</t>
  </si>
  <si>
    <t>8,75*1,15 "Přepočtené koeficientem množství</t>
  </si>
  <si>
    <t>R354_502</t>
  </si>
  <si>
    <t>Nerezová očka, svorky na potrubí a další materiál pro uzemnění a ochranné pospojování</t>
  </si>
  <si>
    <t>1408624503</t>
  </si>
  <si>
    <t>741_6</t>
  </si>
  <si>
    <t>Ostatní</t>
  </si>
  <si>
    <t>R354_601</t>
  </si>
  <si>
    <t>Ostatní montážní a pomocný materiál</t>
  </si>
  <si>
    <t>1135396500</t>
  </si>
  <si>
    <t>741810001</t>
  </si>
  <si>
    <t>Zkoušky a prohlídky elektrických rozvodů a zařízení celková prohlídka a vyhotovení revizní zprávy pro objem montážních prací do 100 tis. Kč</t>
  </si>
  <si>
    <t>-504625856</t>
  </si>
  <si>
    <t>https://podminky.urs.cz/item/CS_URS_2022_01/741810001</t>
  </si>
  <si>
    <t>R741_6001</t>
  </si>
  <si>
    <t>Asistence reviznímu technikovi pro objem montážních prací do 100 tis. Kč</t>
  </si>
  <si>
    <t>1388965140</t>
  </si>
  <si>
    <t>R741_6013</t>
  </si>
  <si>
    <t>Zpracování odborného a závazného stanoviska pověřené organizace (TIČR) ve smyslu zákona č.250/2021 Sb</t>
  </si>
  <si>
    <t>325823856</t>
  </si>
  <si>
    <t>742_3</t>
  </si>
  <si>
    <t>SW a ostatní práce</t>
  </si>
  <si>
    <t>R742_3001</t>
  </si>
  <si>
    <t>SW práce</t>
  </si>
  <si>
    <t>2100853541</t>
  </si>
  <si>
    <t>Zpracování aplikačního SW pro PLC</t>
  </si>
  <si>
    <t>Zpracování aplikačního SW pro operátorský panel</t>
  </si>
  <si>
    <t>Přenos na dispečink - konfigurace LTE routeru</t>
  </si>
  <si>
    <t>Doplnění stávajícího SCADA systému</t>
  </si>
  <si>
    <t>R742_3007</t>
  </si>
  <si>
    <t>Oživení a vyzkoušení ASŘ</t>
  </si>
  <si>
    <t>1440624128</t>
  </si>
  <si>
    <t>Práce a dodávky M</t>
  </si>
  <si>
    <t>36-M</t>
  </si>
  <si>
    <t>Montáž prov.,měř. a regul. zařízení</t>
  </si>
  <si>
    <t>R36_00011</t>
  </si>
  <si>
    <t>Montáž tenzometrický ponorný snímač</t>
  </si>
  <si>
    <t>-1265326493</t>
  </si>
  <si>
    <t>R404_012</t>
  </si>
  <si>
    <t>Ponorný tenzometrický snímač s dělitelnou sondou, provedení pro odpadní vody, 0-6m H2O</t>
  </si>
  <si>
    <t>500124431</t>
  </si>
  <si>
    <t>R36_00051</t>
  </si>
  <si>
    <t>Montáž ponorná vodivostní sonda se zapojením vodičů</t>
  </si>
  <si>
    <t>-1710274571</t>
  </si>
  <si>
    <t>R404_053</t>
  </si>
  <si>
    <t>Ponorná vodivostní sonda, provedení pro odpadní vodu - jedna elektroda, délka kabelu 20m</t>
  </si>
  <si>
    <t>-1100424349</t>
  </si>
  <si>
    <t>46-M</t>
  </si>
  <si>
    <t>Zemní práce při extr.mont.pracích</t>
  </si>
  <si>
    <t>460030011</t>
  </si>
  <si>
    <t>Přípravné terénní práce sejmutí drnu včetně nařezání a uložení na hromady na vzdálenost do 50 m nebo naložení na dopravní prostředek jakékoliv tloušťky</t>
  </si>
  <si>
    <t>-1621960937</t>
  </si>
  <si>
    <t>https://podminky.urs.cz/item/CS_URS_2022_02/460030011</t>
  </si>
  <si>
    <t>460581111</t>
  </si>
  <si>
    <t>Úprava terénu položení drnu, včetně zalití vodou na rovině</t>
  </si>
  <si>
    <t>-305986405</t>
  </si>
  <si>
    <t>https://podminky.urs.cz/item/CS_URS_2022_02/460581111</t>
  </si>
  <si>
    <t>460131113</t>
  </si>
  <si>
    <t>Hloubení nezapažených jam ručně včetně urovnání dna s přemístěním výkopku do vzdálenosti 3 m od okraje jámy nebo s naložením na dopravní prostředek v hornině třídy těžitelnosti I skupiny 3</t>
  </si>
  <si>
    <t>409438861</t>
  </si>
  <si>
    <t>https://podminky.urs.cz/item/CS_URS_2022_02/460131113</t>
  </si>
  <si>
    <t>460080013</t>
  </si>
  <si>
    <t>Základové konstrukce základ bez bednění do rostlé zeminy z monolitického betonu tř. C 12/15</t>
  </si>
  <si>
    <t>-1976618628</t>
  </si>
  <si>
    <t>https://podminky.urs.cz/item/CS_URS_2022_02/460080013</t>
  </si>
  <si>
    <t>460391123</t>
  </si>
  <si>
    <t>Zásyp jam ručně s uložením výkopku ve vrstvách a úpravou povrchu s přemístění sypaniny ze vzdálenosti do 10 m se zhutněním z horniny třídy těžitelnosti I skupiny 3</t>
  </si>
  <si>
    <t>-1124776663</t>
  </si>
  <si>
    <t>https://podminky.urs.cz/item/CS_URS_2022_02/460391123</t>
  </si>
  <si>
    <t>460161172</t>
  </si>
  <si>
    <t>Hloubení zapažených i nezapažených kabelových rýh ručně včetně urovnání dna s přemístěním výkopku do vzdálenosti 3 m od okraje jámy nebo s naložením na dopravní prostředek šířky 35 cm hloubky 80 cm v hornině třídy těžitelnosti I skupiny 3</t>
  </si>
  <si>
    <t>212701890</t>
  </si>
  <si>
    <t>https://podminky.urs.cz/item/CS_URS_2022_02/460161172</t>
  </si>
  <si>
    <t>460661512</t>
  </si>
  <si>
    <t>Kabelové lože z písku včetně podsypu, zhutnění a urovnání povrchu pro kabely nn zakryté plastovou fólií, šířky přes 25 do 50 cm</t>
  </si>
  <si>
    <t>-1772084407</t>
  </si>
  <si>
    <t>https://podminky.urs.cz/item/CS_URS_2022_02/460661512</t>
  </si>
  <si>
    <t>460791213</t>
  </si>
  <si>
    <t>Montáž trubek ochranných uložených volně do rýhy plastových ohebných, vnitřního průměru přes 50 do 90 mm</t>
  </si>
  <si>
    <t>1923182535</t>
  </si>
  <si>
    <t>https://podminky.urs.cz/item/CS_URS_2022_02/460791213</t>
  </si>
  <si>
    <t>34571352</t>
  </si>
  <si>
    <t>trubka elektroinstalační ohebná dvouplášťová korugovaná (chránička) D 52/63mm, HDPE+LDPE</t>
  </si>
  <si>
    <t>1558932527</t>
  </si>
  <si>
    <t>34571354</t>
  </si>
  <si>
    <t>trubka elektroinstalační ohebná dvouplášťová korugovaná (chránička) D 75/90mm, HDPE+LDPE</t>
  </si>
  <si>
    <t>473407104</t>
  </si>
  <si>
    <t>8*1,15 "Přepočtené koeficientem množství</t>
  </si>
  <si>
    <t>460431182</t>
  </si>
  <si>
    <t>Zásyp kabelových rýh ručně s přemístění sypaniny ze vzdálenosti do 10 m, s uložením výkopku ve vrstvách včetně zhutnění a úpravy povrchu šířky 35 cm hloubky 80 cm z horniny třídy těžitelnosti I skupiny 3</t>
  </si>
  <si>
    <t>2004736605</t>
  </si>
  <si>
    <t>https://podminky.urs.cz/item/CS_URS_2022_02/460431182</t>
  </si>
  <si>
    <t>460161152</t>
  </si>
  <si>
    <t>Hloubení zapažených i nezapažených kabelových rýh ručně včetně urovnání dna s přemístěním výkopku do vzdálenosti 3 m od okraje jámy nebo s naložením na dopravní prostředek šířky 35 cm hloubky 60 cm v hornině třídy těžitelnosti I skupiny 3</t>
  </si>
  <si>
    <t>-1553332721</t>
  </si>
  <si>
    <t>https://podminky.urs.cz/item/CS_URS_2022_02/460161152</t>
  </si>
  <si>
    <t>460431162</t>
  </si>
  <si>
    <t>Zásyp kabelových rýh ručně s přemístění sypaniny ze vzdálenosti do 10 m, s uložením výkopku ve vrstvách včetně zhutnění a úpravy povrchu šířky 35 cm hloubky 60 cm z horniny třídy těžitelnosti I skupiny 3</t>
  </si>
  <si>
    <t>2128903953</t>
  </si>
  <si>
    <t>https://podminky.urs.cz/item/CS_URS_2022_02/460431162</t>
  </si>
  <si>
    <t>460371111</t>
  </si>
  <si>
    <t>Naložení výkopku ručně z hornin třídy těžitelnosti I skupiny 1 až 3</t>
  </si>
  <si>
    <t>-1097194627</t>
  </si>
  <si>
    <t>https://podminky.urs.cz/item/CS_URS_2022_02/460371111</t>
  </si>
  <si>
    <t>469972111</t>
  </si>
  <si>
    <t>Odvoz suti a vybouraných hmot odvoz suti a vybouraných hmot do 1 km</t>
  </si>
  <si>
    <t>-48569141</t>
  </si>
  <si>
    <t>https://podminky.urs.cz/item/CS_URS_2022_02/469972111</t>
  </si>
  <si>
    <t>2*0,3</t>
  </si>
  <si>
    <t>469972121</t>
  </si>
  <si>
    <t>Odvoz suti a vybouraných hmot odvoz suti a vybouraných hmot Příplatek k ceně za každý další i započatý 1 km</t>
  </si>
  <si>
    <t>-99739966</t>
  </si>
  <si>
    <t>https://podminky.urs.cz/item/CS_URS_2022_02/469972121</t>
  </si>
  <si>
    <t>Přepočeteno vzdáleností</t>
  </si>
  <si>
    <t>5*0,6</t>
  </si>
  <si>
    <t>460361121</t>
  </si>
  <si>
    <t>Poplatek (skládkovné) za uložení zeminy na recyklační skládce zatříděné do Katalogu odpadů pod kódem 17 05 04</t>
  </si>
  <si>
    <t>1350700790</t>
  </si>
  <si>
    <t>https://podminky.urs.cz/item/CS_URS_2022_02/460361121</t>
  </si>
  <si>
    <t>R43194001</t>
  </si>
  <si>
    <t>Komplexní vyzkoušení a oživení</t>
  </si>
  <si>
    <t>…</t>
  </si>
  <si>
    <t>-1234691610</t>
  </si>
  <si>
    <t>092203000</t>
  </si>
  <si>
    <t>Náklady na zaškolení</t>
  </si>
  <si>
    <t>-2035401983</t>
  </si>
  <si>
    <t>https://podminky.urs.cz/item/CS_URS_2022_02/092203000</t>
  </si>
  <si>
    <t>SO 03.2 - Přeložky silových kabelů</t>
  </si>
  <si>
    <t>SO 03.2.10 - Přeložka silového VN podzemního</t>
  </si>
  <si>
    <t>26871891</t>
  </si>
  <si>
    <t>ELPREMONT elektromontáže s.r.o.</t>
  </si>
  <si>
    <t xml:space="preserve">    21-M - Elektromontáže</t>
  </si>
  <si>
    <t>21-M</t>
  </si>
  <si>
    <t>Elektromontáže</t>
  </si>
  <si>
    <t>210870000R</t>
  </si>
  <si>
    <t>Montáž kabelů měděných vn</t>
  </si>
  <si>
    <t>-1287046348</t>
  </si>
  <si>
    <t>Poznámka k položce:_x000D_
přeložka zajišťována DS</t>
  </si>
  <si>
    <t>SO 03.2.11 - Přeložka přípojky NN k čerpací stanici</t>
  </si>
  <si>
    <t>Ing. Tomáš Blažek</t>
  </si>
  <si>
    <t xml:space="preserve">    22-M - Montáže technologických zařízení pro dopravní stavby</t>
  </si>
  <si>
    <t xml:space="preserve">    58-M - Revize vyhrazených technických zařízení</t>
  </si>
  <si>
    <t xml:space="preserve">    HZS - Hodinové zúčtovací sazby</t>
  </si>
  <si>
    <t xml:space="preserve">    N01 - Spotřební materiál</t>
  </si>
  <si>
    <t>460120016R</t>
  </si>
  <si>
    <t>Naložení výkopku ručně z hornin třídy 1až4</t>
  </si>
  <si>
    <t>-848103031</t>
  </si>
  <si>
    <t>460600061</t>
  </si>
  <si>
    <t>1108584781</t>
  </si>
  <si>
    <t>460600071</t>
  </si>
  <si>
    <t>-677681088</t>
  </si>
  <si>
    <t>997221611</t>
  </si>
  <si>
    <t>Nakládání na dopravní prostředky pro vodorovnou dopravu suti</t>
  </si>
  <si>
    <t>159761504</t>
  </si>
  <si>
    <t>997221815R</t>
  </si>
  <si>
    <t>Poplatek za uložení na skládce (skládkovné) stavebního odpadu betonového kód odpadu 170 101</t>
  </si>
  <si>
    <t>1662144705</t>
  </si>
  <si>
    <t>997221855R</t>
  </si>
  <si>
    <t>Poplatek za uložení odpadu z kameniva na skládce (skládkovné)</t>
  </si>
  <si>
    <t>-980678773</t>
  </si>
  <si>
    <t>210100014</t>
  </si>
  <si>
    <t>Ukončení vodičů izolovaných s označením a zapojením v rozváděči nebo na přístroji průřezu žíly do 10 mm2</t>
  </si>
  <si>
    <t>723409255</t>
  </si>
  <si>
    <t>210190001R</t>
  </si>
  <si>
    <t>Montáž rozvodnic běžných oceloplechových nebo plastových do 50 kg, vč. osazení, zapravení a přípravy pro kabelové vývody</t>
  </si>
  <si>
    <t>1531207267</t>
  </si>
  <si>
    <t>357131350.R1</t>
  </si>
  <si>
    <t>Rozvaděč ER+RH1,plastový pilíř, volně stojící, do venkovního prostředí, 80A, vč. výzbroje - viz schéma</t>
  </si>
  <si>
    <t>128</t>
  </si>
  <si>
    <t>495665909</t>
  </si>
  <si>
    <t>210280003</t>
  </si>
  <si>
    <t>Zkoušky a prohlídky elektrických rozvodů a zařízení celková prohlídka, zkoušení, měření a vyhotovení revizní zprávy pro objem montážních prací přes 500 do 1000 tisíc Kč</t>
  </si>
  <si>
    <t>1786290383</t>
  </si>
  <si>
    <t>210280161</t>
  </si>
  <si>
    <t>Zkoušky a prohlídky rozvodných zařízení oživení jednoho pole rozváděče zhotoveného subdodavatelem v podmínkách externí montáže se složitou výstrojí</t>
  </si>
  <si>
    <t>-2056510158</t>
  </si>
  <si>
    <t>210812035</t>
  </si>
  <si>
    <t>Montáž izolovaných kabelů měděných do 1 kV bez ukončení plných nebo laněných kulatých (např. CYKY, CHKE-R) uložených volně nebo v liště počtu a průřezu žil 4x16 mm2</t>
  </si>
  <si>
    <t>570618391</t>
  </si>
  <si>
    <t>34111080</t>
  </si>
  <si>
    <t>kabel instalační jádro Cu plné izolace PVC plášť PVC 450/750V (CYKY) 4x16mm2</t>
  </si>
  <si>
    <t>-199391000</t>
  </si>
  <si>
    <t>250060011R</t>
  </si>
  <si>
    <t>Písmomalířské práce číslice a písmena výšky do 40 mm</t>
  </si>
  <si>
    <t>-437441018</t>
  </si>
  <si>
    <t>R-21-M-0012</t>
  </si>
  <si>
    <t>Drobný elektromontážní materiál</t>
  </si>
  <si>
    <t>1454607601</t>
  </si>
  <si>
    <t>vlastní 8</t>
  </si>
  <si>
    <t>Utěsnění kabelů v prostupu pěnou</t>
  </si>
  <si>
    <t>100939932</t>
  </si>
  <si>
    <t>vlastní 9</t>
  </si>
  <si>
    <t>Montážní pěna</t>
  </si>
  <si>
    <t>Kus</t>
  </si>
  <si>
    <t>695887733</t>
  </si>
  <si>
    <t>22-M</t>
  </si>
  <si>
    <t>Montáže technologických zařízení pro dopravní stavby</t>
  </si>
  <si>
    <t>210220020</t>
  </si>
  <si>
    <t>Montáž uzemňovacího vedení s upevněním, propojením a připojením pomocí svorek v zemi s izolací spojů vodičů FeZn páskou průřezu do 120 mm2 v městské zástavbě</t>
  </si>
  <si>
    <t>95535341</t>
  </si>
  <si>
    <t>354420620R</t>
  </si>
  <si>
    <t>páska zemnící 30 x 4 mm FeZn</t>
  </si>
  <si>
    <t>802743829</t>
  </si>
  <si>
    <t>1142661R</t>
  </si>
  <si>
    <t>Zkušební svorka SZ, vč. štítku</t>
  </si>
  <si>
    <t>KS</t>
  </si>
  <si>
    <t>-1360593677</t>
  </si>
  <si>
    <t>210220361</t>
  </si>
  <si>
    <t>Montáž hromosvodného vedení zemnicích desek a tyčí s připojením na svodové nebo uzemňovací vedení bez příslušenství tyčí, délky do 2 m</t>
  </si>
  <si>
    <t>-1542955971</t>
  </si>
  <si>
    <t>35442090</t>
  </si>
  <si>
    <t>tyč zemnící 2m FeZn</t>
  </si>
  <si>
    <t>-1597308699</t>
  </si>
  <si>
    <t>210800004R</t>
  </si>
  <si>
    <t>Montáž měděných vodičů CYY 6 mm2</t>
  </si>
  <si>
    <t>-1678742706</t>
  </si>
  <si>
    <t>341421570R</t>
  </si>
  <si>
    <t>vodič silový s Cu jádrem CYA H07 V-K 6 mm2</t>
  </si>
  <si>
    <t>-774066545</t>
  </si>
  <si>
    <t>210800006R</t>
  </si>
  <si>
    <t>Montáž měděných vodičů CYY 16 mm2</t>
  </si>
  <si>
    <t>-1406320214</t>
  </si>
  <si>
    <t>341413590R</t>
  </si>
  <si>
    <t>vodič silový s Cu jádrem CYA H07 V-K 16 mm2</t>
  </si>
  <si>
    <t>-146612130</t>
  </si>
  <si>
    <t>220180201.1</t>
  </si>
  <si>
    <t>Zatažení kabelu do tvárnicové tratě včetně přípravných a závěrečných prací, úpravy kabelových konců, kontroly izolačního stavu kabelu, pročištění a zakalibrování otvoru, namazání kabelu vazelínou, uzavření kabelových konců a práce s kabelovým bubnem, postavení a zrušení výstražných značek do hmotnosti do 2 kg/m</t>
  </si>
  <si>
    <t>-153273777</t>
  </si>
  <si>
    <t>220180301</t>
  </si>
  <si>
    <t>Položení kabelu do lože v řídce zastavěném nebo nezastavěném prostoru včetně přípravných a závěrečných prací, úpravy kabelových konců, kontroly izolačního stavu kabelu, uzavření kabelových konců a práce s kabelovým bubnem, zabezpečení stávajících vedení inženýrských sítí o hmotnosti do 3 kg/m</t>
  </si>
  <si>
    <t>-1120299775</t>
  </si>
  <si>
    <t>460080014</t>
  </si>
  <si>
    <t>Základové konstrukce základ bez bednění do rostlé zeminy z monolitického betonu tř. C 16/20</t>
  </si>
  <si>
    <t>-857887191</t>
  </si>
  <si>
    <t>460080112</t>
  </si>
  <si>
    <t>Bourání základu betonového</t>
  </si>
  <si>
    <t>-1261172029</t>
  </si>
  <si>
    <t>460150263</t>
  </si>
  <si>
    <t>Hloubení zapažených i nezapažených kabelových rýh ručně včetně urovnání dna s přemístěním výkopku do vzdálenosti 3 m od okraje jámy nebo s naložením na dopravní prostředek šířky 50 cm hloubky 80 cm v hornině třídy těžitelnosti I skupiny 3</t>
  </si>
  <si>
    <t>-154191235</t>
  </si>
  <si>
    <t>460300001R</t>
  </si>
  <si>
    <t>Zásyp jam nebo rýh strojně včetně zhutnění v zástavbě</t>
  </si>
  <si>
    <t>-1042330239</t>
  </si>
  <si>
    <t>41*0,5*0,7</t>
  </si>
  <si>
    <t>460421182</t>
  </si>
  <si>
    <t>Kabelové lože z písku včetně podsypu, zhutnění a urovnání povrchu pro kabely vn a vvn zakryté plastovou fólií, šířky přes 25 do 50 cm</t>
  </si>
  <si>
    <t>-1480014069</t>
  </si>
  <si>
    <t>460470001</t>
  </si>
  <si>
    <t>Provizorní zajištění inženýrských sítí ve výkopech potrubí při křížení s kabelem</t>
  </si>
  <si>
    <t>-2064469695</t>
  </si>
  <si>
    <t>460470011</t>
  </si>
  <si>
    <t>Provizorní zajištění inženýrských sítí ve výkopech kabelů při křížení</t>
  </si>
  <si>
    <t>-1900582920</t>
  </si>
  <si>
    <t>460490013</t>
  </si>
  <si>
    <t>Výstražná fólie z PVC pro krytí kabelů včetně vyrovnání povrchu rýhy, rozvinutí a uložení fólie šířky do 34 cm</t>
  </si>
  <si>
    <t>1344270939</t>
  </si>
  <si>
    <t>460510064</t>
  </si>
  <si>
    <t>Osazení kabelových prostupů včetně utěsnění a spárování z trub plastových do rýhy, bez výkopových prací s obsypem z písku, vnitřního průměru do 10 cm</t>
  </si>
  <si>
    <t>393798376</t>
  </si>
  <si>
    <t>345713520R</t>
  </si>
  <si>
    <t>trubka elektroinstalační ohebná Kopoflex, HDPE+LDPE KF 09063</t>
  </si>
  <si>
    <t>-49904929</t>
  </si>
  <si>
    <t>460620013R</t>
  </si>
  <si>
    <t>Provizorní úprava terénu se zhutněním, v hornině tř 3</t>
  </si>
  <si>
    <t>119429960</t>
  </si>
  <si>
    <t>R-46-M-001</t>
  </si>
  <si>
    <t>Vytyčení trasy vedení kabelového podzemního v zastavěném prostoru</t>
  </si>
  <si>
    <t>-445483879</t>
  </si>
  <si>
    <t>R-46-M-002</t>
  </si>
  <si>
    <t xml:space="preserve">Zaměření trasy skutečného provedení v zastavěném prostoru </t>
  </si>
  <si>
    <t>1757334744</t>
  </si>
  <si>
    <t>R-46-M-009</t>
  </si>
  <si>
    <t xml:space="preserve">Vytýčení inženýrských sítí </t>
  </si>
  <si>
    <t>-349855940</t>
  </si>
  <si>
    <t>R-46-M-010</t>
  </si>
  <si>
    <t xml:space="preserve">Utěsnění kabelových prostupů pěnou </t>
  </si>
  <si>
    <t>1976213743</t>
  </si>
  <si>
    <t>R-46-M-011</t>
  </si>
  <si>
    <t>Montážní pěna, voděodolná, pro utěsnněí kabelu v prostupu</t>
  </si>
  <si>
    <t>-528499132</t>
  </si>
  <si>
    <t>58-M</t>
  </si>
  <si>
    <t>Revize vyhrazených technických zařízení</t>
  </si>
  <si>
    <t>210280002</t>
  </si>
  <si>
    <t>Výchozí revize</t>
  </si>
  <si>
    <t>-153529795</t>
  </si>
  <si>
    <t>210280351</t>
  </si>
  <si>
    <t>Zkoušky vodičů a kabelů izolačních kabelů silových do 1 kV, počtu a průřezu žil do 4x25 mm2</t>
  </si>
  <si>
    <t>-940044078</t>
  </si>
  <si>
    <t>580106015</t>
  </si>
  <si>
    <t>Měření při revizích měření měrného odporu půdy</t>
  </si>
  <si>
    <t>měření</t>
  </si>
  <si>
    <t>841687900</t>
  </si>
  <si>
    <t>R-099.1</t>
  </si>
  <si>
    <t>Revizní zpráva</t>
  </si>
  <si>
    <t>-1360270724</t>
  </si>
  <si>
    <t>HZS</t>
  </si>
  <si>
    <t>Hodinové zúčtovací sazby</t>
  </si>
  <si>
    <t>090001000R</t>
  </si>
  <si>
    <t>Ostatní náklady - nepředvídatelné práce</t>
  </si>
  <si>
    <t>-76295425</t>
  </si>
  <si>
    <t>Hod.sazba2.1</t>
  </si>
  <si>
    <t>Pomocné zednické práce</t>
  </si>
  <si>
    <t>1979839624</t>
  </si>
  <si>
    <t>Hod.sazba3.1</t>
  </si>
  <si>
    <t>Pomocné nekvalifikované práce</t>
  </si>
  <si>
    <t>-1013250481</t>
  </si>
  <si>
    <t>Hod.sazba5.1</t>
  </si>
  <si>
    <t>Zabezpečení pracoviště</t>
  </si>
  <si>
    <t>-1365685042</t>
  </si>
  <si>
    <t>Hod.sazba6</t>
  </si>
  <si>
    <t>Koordinace postupu prací s ost. profesemi</t>
  </si>
  <si>
    <t>-482917657</t>
  </si>
  <si>
    <t>N01</t>
  </si>
  <si>
    <t>Spotřební materiál</t>
  </si>
  <si>
    <t>N1</t>
  </si>
  <si>
    <t>Podružný materiál (svorky, sádra, koncovky, hřebíky, vruty, hmoždiny, atd.)</t>
  </si>
  <si>
    <t>-1793389281</t>
  </si>
  <si>
    <t>SO 03.2.8 - Přeložka silového VN podzemního</t>
  </si>
  <si>
    <t>-1885936264</t>
  </si>
  <si>
    <t>SO 03.2.9 - Přeložka silového VN podzemního</t>
  </si>
  <si>
    <t>-1306453318</t>
  </si>
  <si>
    <t>B10</t>
  </si>
  <si>
    <t>287,17</t>
  </si>
  <si>
    <t>38,254</t>
  </si>
  <si>
    <t>6,679</t>
  </si>
  <si>
    <t>6,072</t>
  </si>
  <si>
    <t>14,4</t>
  </si>
  <si>
    <t>7,8</t>
  </si>
  <si>
    <t>109,296</t>
  </si>
  <si>
    <t>91,08</t>
  </si>
  <si>
    <t>10,522</t>
  </si>
  <si>
    <t>SO 03.5 - Přeložky závlah</t>
  </si>
  <si>
    <t>2,891</t>
  </si>
  <si>
    <t>C15</t>
  </si>
  <si>
    <t>0,505</t>
  </si>
  <si>
    <t>SO 03.5.3 - Přeložky výtlačného potrubí</t>
  </si>
  <si>
    <t>C16</t>
  </si>
  <si>
    <t>0,459</t>
  </si>
  <si>
    <t>1,62</t>
  </si>
  <si>
    <t>C18</t>
  </si>
  <si>
    <t>2,34</t>
  </si>
  <si>
    <t>7,801</t>
  </si>
  <si>
    <t>C3</t>
  </si>
  <si>
    <t>12,002</t>
  </si>
  <si>
    <t>C6</t>
  </si>
  <si>
    <t>20,931</t>
  </si>
  <si>
    <t>D12</t>
  </si>
  <si>
    <t>-13,6</t>
  </si>
  <si>
    <t>D2</t>
  </si>
  <si>
    <t>190,08</t>
  </si>
  <si>
    <t>D3</t>
  </si>
  <si>
    <t>316,8</t>
  </si>
  <si>
    <t>108,079</t>
  </si>
  <si>
    <t>E12</t>
  </si>
  <si>
    <t>-10,186</t>
  </si>
  <si>
    <t>E6</t>
  </si>
  <si>
    <t>23,024</t>
  </si>
  <si>
    <t>F6</t>
  </si>
  <si>
    <t>114</t>
  </si>
  <si>
    <t>F69</t>
  </si>
  <si>
    <t>oblouky</t>
  </si>
  <si>
    <t>741 - Elektroinstalace - silnoproud</t>
  </si>
  <si>
    <t>8 - Trubní vedení</t>
  </si>
  <si>
    <t>997 - Přesun sutě</t>
  </si>
  <si>
    <t>HSV - Základy</t>
  </si>
  <si>
    <t>-746501349</t>
  </si>
  <si>
    <t>čerpání 1 místo * 10 dní * 24 hodin</t>
  </si>
  <si>
    <t>10*24</t>
  </si>
  <si>
    <t>122351104</t>
  </si>
  <si>
    <t>Odkopávky a prokopávky nezapažené strojně v hornině třídy těžitelnosti II skupiny 4 přes 100 do 500 m3</t>
  </si>
  <si>
    <t>1248208889</t>
  </si>
  <si>
    <t>https://podminky.urs.cz/item/CS_URS_2022_02/122351104</t>
  </si>
  <si>
    <t>""zrušení provizorního zahrázování toku"</t>
  </si>
  <si>
    <t>267728176</t>
  </si>
  <si>
    <t>Poznámka k položce:_x000D_
šířka výkopu včetně kabelu</t>
  </si>
  <si>
    <t>""výkop pro 3 potrubí ve společné rýze"</t>
  </si>
  <si>
    <t>3.6*40*1.85</t>
  </si>
  <si>
    <t>""část pro 2 potrubí"</t>
  </si>
  <si>
    <t>2.4*(65.3-40)*1.8</t>
  </si>
  <si>
    <t>""část pro 1 potrubí"</t>
  </si>
  <si>
    <t>1.3*(2.53+1)*1.7</t>
  </si>
  <si>
    <t>""výkop pro rušené potrubí  2ks v souběhu (po odstranění bahna)"</t>
  </si>
  <si>
    <t>2.4*66*1.2</t>
  </si>
  <si>
    <t>E2</t>
  </si>
  <si>
    <t>"Celkem: "A2+B2+C2+D2</t>
  </si>
  <si>
    <t>-829378512</t>
  </si>
  <si>
    <t>""pažení pro 3 potrubí ve společné rýze"</t>
  </si>
  <si>
    <t>40*1.85*2</t>
  </si>
  <si>
    <t>(65.3-40)*1.8*2</t>
  </si>
  <si>
    <t>(2.53+1)*1.7*2</t>
  </si>
  <si>
    <t>""rušené potrubí "</t>
  </si>
  <si>
    <t>66*2*1.2*2</t>
  </si>
  <si>
    <t>E3</t>
  </si>
  <si>
    <t>"Celkem: "A3+B3+C3+D3</t>
  </si>
  <si>
    <t>481219783</t>
  </si>
  <si>
    <t>567.882</t>
  </si>
  <si>
    <t>"Celkem: "A4</t>
  </si>
  <si>
    <t>1521235137</t>
  </si>
  <si>
    <t>(28)*6</t>
  </si>
  <si>
    <t>-1261649879</t>
  </si>
  <si>
    <t>249883577</t>
  </si>
  <si>
    <t>168*0,1235*0,5</t>
  </si>
  <si>
    <t>-284951913</t>
  </si>
  <si>
    <t>168</t>
  </si>
  <si>
    <t>-263737607</t>
  </si>
  <si>
    <t>""zemina na zpětný zásyp"</t>
  </si>
  <si>
    <t>573.577-286.407</t>
  </si>
  <si>
    <t>-130507962</t>
  </si>
  <si>
    <t>""odvoz přebytečné zeminy (vytl. kubatura)"</t>
  </si>
  <si>
    <t>""potrubím plast. DN300"</t>
  </si>
  <si>
    <t>7.81*(65.3+66.3+42.53-16*3)*0.01</t>
  </si>
  <si>
    <t>""chráničkami DN500 z PE"</t>
  </si>
  <si>
    <t>21.92*16*3*0.01</t>
  </si>
  <si>
    <t>""ložem pod potrubím šp"</t>
  </si>
  <si>
    <t>20.931</t>
  </si>
  <si>
    <t>""obsypem potrubí  šp"</t>
  </si>
  <si>
    <t>108.079</t>
  </si>
  <si>
    <t>""drenážní vstvou ze šd"</t>
  </si>
  <si>
    <t>23.024</t>
  </si>
  <si>
    <t>""zrušená provizorní hrázka"</t>
  </si>
  <si>
    <t>G6</t>
  </si>
  <si>
    <t>"Celkem: "A6+B6+C6+D6+E6+F6</t>
  </si>
  <si>
    <t>-1037558518</t>
  </si>
  <si>
    <t>Poznámka k položce:_x000D_
pronájem třídičky</t>
  </si>
  <si>
    <t>třídění zeminy pro zpětné využití</t>
  </si>
  <si>
    <t>-815189047</t>
  </si>
  <si>
    <t xml:space="preserve">"" zemina  na zásyp"   </t>
  </si>
  <si>
    <t>287.17</t>
  </si>
  <si>
    <t>"Celkem: "A7</t>
  </si>
  <si>
    <t>-332155488</t>
  </si>
  <si>
    <t>1762539190</t>
  </si>
  <si>
    <t>""zemina nepotřebná"</t>
  </si>
  <si>
    <t>286.407</t>
  </si>
  <si>
    <t>""zemina na zásyp rýh"</t>
  </si>
  <si>
    <t>"Celkem: "A10+B10</t>
  </si>
  <si>
    <t>1198718636</t>
  </si>
  <si>
    <t>""zemina na zásyp"</t>
  </si>
  <si>
    <t>A11</t>
  </si>
  <si>
    <t>"Celkem: "A11</t>
  </si>
  <si>
    <t>Obsypání potrubí strojně sypaninou z vhodných třídy těžitelnosti I a II, skupiny 1 až 4 nebo materiálem připraveným podél výkopu ve vzdálenosti do 3 m od jeho kraje, pro jakoukoliv hloubku výkopu a míru zhutnění bez prohození sypaniny</t>
  </si>
  <si>
    <t>213213461</t>
  </si>
  <si>
    <t>https://podminky.urs.cz/item/CS_URS_2022_02/175151101</t>
  </si>
  <si>
    <t>""obsyp šp potrubí, 3 potrubí ve společné rýze"</t>
  </si>
  <si>
    <t>3.6*40*0.63</t>
  </si>
  <si>
    <t>2.4*(65.3-40)*0.63</t>
  </si>
  <si>
    <t>1.3*(2.53+1)*0.63</t>
  </si>
  <si>
    <t>""odečte se potrubí plast DN300, chráničky PE DN500"</t>
  </si>
  <si>
    <t>-7.81*(65.3+66.3+42.53)*0.01</t>
  </si>
  <si>
    <t>-21.22*16*3*0.01</t>
  </si>
  <si>
    <t>F12</t>
  </si>
  <si>
    <t>"Celkem: "A12+B12+C12+D12+E12</t>
  </si>
  <si>
    <t>-504612289</t>
  </si>
  <si>
    <t>2064248014</t>
  </si>
  <si>
    <t>Poznámka k položce:_x000D_
štěrková drenážní vrstva frakce 16-32 mm</t>
  </si>
  <si>
    <t>""drenážní vrstva pod potrubí, 3 potrubí ve společné rýze"</t>
  </si>
  <si>
    <t>3.6*40*0.11</t>
  </si>
  <si>
    <t>2.4*(65.3-40)*0.11</t>
  </si>
  <si>
    <t>1.3*(2.53+1)*0.11</t>
  </si>
  <si>
    <t>"Celkem: "A15+B15+C15</t>
  </si>
  <si>
    <t>395340761</t>
  </si>
  <si>
    <t>Poznámka k položce:_x000D_
frakce 0-8mm</t>
  </si>
  <si>
    <t>""lože pod potrubí, 3 potrubí ve společné rýze"</t>
  </si>
  <si>
    <t>3.6*40*0.1</t>
  </si>
  <si>
    <t>2.4*(65.3-40)*0.1</t>
  </si>
  <si>
    <t>1.3*(2.53+1)*0.1</t>
  </si>
  <si>
    <t>D16</t>
  </si>
  <si>
    <t>"Celkem: "A16+B16+C16</t>
  </si>
  <si>
    <t>452313161</t>
  </si>
  <si>
    <t>Podkladní a zajišťovací konstrukce z betonu prostého v otevřeném výkopu bloky pro potrubí z betonu tř. C 25/30</t>
  </si>
  <si>
    <t>-2031237520</t>
  </si>
  <si>
    <t>https://podminky.urs.cz/item/CS_URS_2022_02/452313161</t>
  </si>
  <si>
    <t>""podkladní bloky pod potrubí"</t>
  </si>
  <si>
    <t>"A1"   0.1455*6</t>
  </si>
  <si>
    <t>"B5"   2.4*6</t>
  </si>
  <si>
    <t>"C2"  0.27*6</t>
  </si>
  <si>
    <t>D17</t>
  </si>
  <si>
    <t>"Celkem: "A17+B17+C17</t>
  </si>
  <si>
    <t>452353101</t>
  </si>
  <si>
    <t>Bednění podkladních a zajišťovacích konstrukcí v otevřeném výkopu bloků pro potrubí</t>
  </si>
  <si>
    <t>-198353559</t>
  </si>
  <si>
    <t>https://podminky.urs.cz/item/CS_URS_2022_02/452353101</t>
  </si>
  <si>
    <t>Poznámka k položce:_x000D_
včetně odstranění bednění</t>
  </si>
  <si>
    <t>"A1"    0.45*0.35+0.3*0.3+0.4*0.45*2</t>
  </si>
  <si>
    <t>"B5"    (1.0+1.6)*2*1.5</t>
  </si>
  <si>
    <t>"C2"   (0.8+0.5)*2*0.9</t>
  </si>
  <si>
    <t>D18</t>
  </si>
  <si>
    <t>"Celkem: "A18+B18+C18</t>
  </si>
  <si>
    <t>741</t>
  </si>
  <si>
    <t>Elektroinstalace - silnoproud</t>
  </si>
  <si>
    <t>741120407</t>
  </si>
  <si>
    <t>Montáž vodičů izolovaných měděných drátovacích bez ukončení v rozváděčích plných a laněných (např. CY), průřezu žily 90 až 120 mm2</t>
  </si>
  <si>
    <t>-99238702</t>
  </si>
  <si>
    <t>https://podminky.urs.cz/item/CS_URS_2022_02/741120407</t>
  </si>
  <si>
    <t>34141034</t>
  </si>
  <si>
    <t>vodič propojovací flexibilní jádro Cu lanované izolace PVC 450/750V (H07V-K) 1x95mm2</t>
  </si>
  <si>
    <t>1826612083</t>
  </si>
  <si>
    <t>850375121</t>
  </si>
  <si>
    <t>Výřez nebo výsek na potrubí z trub litinových tlakových nebo plastických hmot DN 300</t>
  </si>
  <si>
    <t>1505061126</t>
  </si>
  <si>
    <t>https://podminky.urs.cz/item/CS_URS_2022_02/850375121</t>
  </si>
  <si>
    <t>Poznámka k položce:_x000D_
OBSAH_x000D_
2. V cenách jsou započteny náklady na:_x000D_
_x000D_
_x000D_
a) ohlášení uzavíraní vody,_x000D_
_x000D_
b) uzavření a otevření šoupat,_x000D_
_x000D_
c) vypuštění a napuštění vody,_x000D_
_x000D_
d) odvzdušnění potrubí,_x000D_
_x000D_
e) strojní nebo ruční výřez potrubí,_x000D_
_x000D_
f) nutné úpravy výkopu v prostoru provádění.</t>
  </si>
  <si>
    <t>3*2</t>
  </si>
  <si>
    <t>857371131_N</t>
  </si>
  <si>
    <t>Montáž litinových tvarovek na potrubí litinovém tlakovém jednoosých na potrubí z trub hrdlových v otevřeném výkopu, kanálu nebo v šachtě s integrovaným těsněním DN 300</t>
  </si>
  <si>
    <t>-1056089377</t>
  </si>
  <si>
    <t>55253650R_N</t>
  </si>
  <si>
    <t>Duktus U hrdlová přesuvka DN 300  šroubový spoj PFA 16</t>
  </si>
  <si>
    <t>152678137</t>
  </si>
  <si>
    <t>871251141</t>
  </si>
  <si>
    <t>Montáž vodovodního potrubí z plastů v otevřeném výkopu z polyetylenu PE 100 svařovaných na tupo SDR 11/PN16 D 110 x 10,0 mm</t>
  </si>
  <si>
    <t>133421773</t>
  </si>
  <si>
    <t>https://podminky.urs.cz/item/CS_URS_2022_02/871251141</t>
  </si>
  <si>
    <t>""chránička  DN100 na doprvodný kabel"</t>
  </si>
  <si>
    <t>28613557</t>
  </si>
  <si>
    <t>potrubí dvouvrstvé PE100 RC SDR11 110x10,0 dl 12m</t>
  </si>
  <si>
    <t>1244038467</t>
  </si>
  <si>
    <t>871371221</t>
  </si>
  <si>
    <t>Montáž vodovodního potrubí z plastů v otevřeném výkopu z polyetylenu PE 100 svařovaných elektrotvarovkou SDR 17/PN10 D 315 x 18,7 mm</t>
  </si>
  <si>
    <t>-2032009916</t>
  </si>
  <si>
    <t>https://podminky.urs.cz/item/CS_URS_2022_02/871371221</t>
  </si>
  <si>
    <t>65.3+66.3+42.55</t>
  </si>
  <si>
    <t>28613585</t>
  </si>
  <si>
    <t>potrubí dvouvrstvé PE100 RC SDR17 315x18,7 dl 12m</t>
  </si>
  <si>
    <t>-1378269015</t>
  </si>
  <si>
    <t>871381811</t>
  </si>
  <si>
    <t>Bourání stávajícího potrubí z polyetylenu v otevřeném výkopu D přes 280 do 355 mm</t>
  </si>
  <si>
    <t>-533624444</t>
  </si>
  <si>
    <t>https://podminky.urs.cz/item/CS_URS_2022_02/871381811</t>
  </si>
  <si>
    <t>""rušené potrubí DN 300"</t>
  </si>
  <si>
    <t>66*2+43</t>
  </si>
  <si>
    <t>877371101</t>
  </si>
  <si>
    <t>Montáž tvarovek na vodovodním plastovém potrubí z polyetylenu PE 100 elektrotvarovek SDR 11/PN16 spojek, oblouků nebo redukcí d 315</t>
  </si>
  <si>
    <t>-734233821</t>
  </si>
  <si>
    <t>https://podminky.urs.cz/item/CS_URS_2022_02/877371101</t>
  </si>
  <si>
    <t>13*2+11</t>
  </si>
  <si>
    <t>28615989R</t>
  </si>
  <si>
    <t>elektrospojka SDR17 PE 100 PN16 D 315mm</t>
  </si>
  <si>
    <t>383969910</t>
  </si>
  <si>
    <t>877371209R</t>
  </si>
  <si>
    <t>Montáž tvarovek na vodovodním plastovém potrubí z polyetylenu PE 100 svařovaných na tupo SDR 11/PN16 oblouků nebo redukcí d 315</t>
  </si>
  <si>
    <t>-383163168</t>
  </si>
  <si>
    <t>https://podminky.urs.cz/item/CS_URS_2022_02/877371209R</t>
  </si>
  <si>
    <t>""oblouk 11 st.  22,5 st., 30 st."</t>
  </si>
  <si>
    <t>7*2+4</t>
  </si>
  <si>
    <t>286148909R_O</t>
  </si>
  <si>
    <t>oblouky11°, 22,5°,30°  SDR17 PE 100 PN10 D 315mm</t>
  </si>
  <si>
    <t>-2050350171</t>
  </si>
  <si>
    <t>892381111</t>
  </si>
  <si>
    <t>Tlakové zkoušky vodou na potrubí DN 250, 300 nebo 350</t>
  </si>
  <si>
    <t>1114174591</t>
  </si>
  <si>
    <t>https://podminky.urs.cz/item/CS_URS_2022_02/892381111</t>
  </si>
  <si>
    <t>892383122</t>
  </si>
  <si>
    <t>Proplach a dezinfekce vodovodního potrubí DN 250, 300 nebo 350</t>
  </si>
  <si>
    <t>-2083064036</t>
  </si>
  <si>
    <t>https://podminky.urs.cz/item/CS_URS_2022_02/892383122</t>
  </si>
  <si>
    <t>899721112</t>
  </si>
  <si>
    <t>Signalizační vodič na potrubí DN nad 150 mm</t>
  </si>
  <si>
    <t>-912505236</t>
  </si>
  <si>
    <t>https://podminky.urs.cz/item/CS_URS_2022_02/899721112</t>
  </si>
  <si>
    <t>174.15</t>
  </si>
  <si>
    <t>899722114</t>
  </si>
  <si>
    <t>Krytí potrubí z plastů výstražnou fólií z PVC šířky 40 cm</t>
  </si>
  <si>
    <t>-1162447920</t>
  </si>
  <si>
    <t>https://podminky.urs.cz/item/CS_URS_2022_02/899722114</t>
  </si>
  <si>
    <t>A33</t>
  </si>
  <si>
    <t>899911152</t>
  </si>
  <si>
    <t>Kluzné objímky (pojízdná sedla) pro zasunutí potrubí do chráničky výšky 90 mm vnějšího průměru potrubí do 372 mm</t>
  </si>
  <si>
    <t>-1471712707</t>
  </si>
  <si>
    <t>https://podminky.urs.cz/item/CS_URS_2022_02/899911152</t>
  </si>
  <si>
    <t>Poznámka k položce:_x000D_
montáž a dodávka</t>
  </si>
  <si>
    <t>""kluzné objímky , typ F,G  4ks-F, 1ks G na jednu objímku, na 1 chráničku dl. 16m = 8ks"</t>
  </si>
  <si>
    <t>A34</t>
  </si>
  <si>
    <t>8*3</t>
  </si>
  <si>
    <t>899913165</t>
  </si>
  <si>
    <t>Koncové uzavírací manžety chrániček DN potrubí x DN chráničky DN 300 x 500</t>
  </si>
  <si>
    <t>-742187532</t>
  </si>
  <si>
    <t>https://podminky.urs.cz/item/CS_URS_2022_02/899913165</t>
  </si>
  <si>
    <t>A35</t>
  </si>
  <si>
    <t>2*3</t>
  </si>
  <si>
    <t>899914119R_O</t>
  </si>
  <si>
    <t>Montáž plastové chráničky PE100 RC2, SDR11, D 500x65,2 mm</t>
  </si>
  <si>
    <t>-1148648036</t>
  </si>
  <si>
    <t>16*3</t>
  </si>
  <si>
    <t>28613884R_O</t>
  </si>
  <si>
    <t>trubka vodovodní PE100  RC2, SDR11,  D 500x65,2mm</t>
  </si>
  <si>
    <t>-433241097</t>
  </si>
  <si>
    <t>-2119723422</t>
  </si>
  <si>
    <t>6,125</t>
  </si>
  <si>
    <t>-12494829</t>
  </si>
  <si>
    <t>Základy</t>
  </si>
  <si>
    <t>212755214</t>
  </si>
  <si>
    <t>Trativody bez lože z drenážních trubek plastových flexibilních D 100 mm</t>
  </si>
  <si>
    <t>-1574986399</t>
  </si>
  <si>
    <t>https://podminky.urs.cz/item/CS_URS_2022_02/212755214</t>
  </si>
  <si>
    <t>Poznámka k položce:_x000D_
včetně dodávky potrubí</t>
  </si>
  <si>
    <t>A14</t>
  </si>
  <si>
    <t>65.3+2.53+1</t>
  </si>
  <si>
    <t>B14</t>
  </si>
  <si>
    <t>"Celkem: "A14</t>
  </si>
  <si>
    <t>F65</t>
  </si>
  <si>
    <t>spodní vrstva AB</t>
  </si>
  <si>
    <t>4180,1</t>
  </si>
  <si>
    <t>SO 04 - Návrh cestní sítě</t>
  </si>
  <si>
    <t>SO 04.1 - Obslužná komunikace na hrázi u ČOV</t>
  </si>
  <si>
    <t>569931132</t>
  </si>
  <si>
    <t>Zpevnění krajnic nebo komunikací pro pěší s rozprostřením a zhutněním, po zhutnění asfaltovým recyklátem tl. 100 mm</t>
  </si>
  <si>
    <t>-1062534918</t>
  </si>
  <si>
    <t>https://podminky.urs.cz/item/CS_URS_2022_02/569931132</t>
  </si>
  <si>
    <t>Poznámka k položce:_x000D_
bude uplatněn materiál z této stavby</t>
  </si>
  <si>
    <t>2*(0,25*1100)</t>
  </si>
  <si>
    <t>573191111</t>
  </si>
  <si>
    <t>Postřik infiltrační kationaktivní emulzí v množství 1,00 kg/m2</t>
  </si>
  <si>
    <t>60531094</t>
  </si>
  <si>
    <t>https://podminky.urs.cz/item/CS_URS_2022_02/573191111</t>
  </si>
  <si>
    <t>Poznámka k položce:_x000D_
PI - C</t>
  </si>
  <si>
    <t>"pod ACP 16+,  včetně sjzdů a přejezdu přes hráz "</t>
  </si>
  <si>
    <t>F65*1,03</t>
  </si>
  <si>
    <t>573231109</t>
  </si>
  <si>
    <t>Postřik spojovací PS bez posypu kamenivem ze silniční emulze, v množství 0,60 kg/m2</t>
  </si>
  <si>
    <t>832558714</t>
  </si>
  <si>
    <t>https://podminky.urs.cz/item/CS_URS_2022_02/573231109</t>
  </si>
  <si>
    <t>"postřik mezi vrstvou ACO 8 a ACP 16+ , včetně sjezdů a přejezdu přes hráz"</t>
  </si>
  <si>
    <t>-477128937</t>
  </si>
  <si>
    <t xml:space="preserve">"horní vrstva, dle tab. kubatur včetně sjezdů a přejezdu přes hráz"  </t>
  </si>
  <si>
    <t>3186,3+81,9+74,6+240</t>
  </si>
  <si>
    <t>577145111</t>
  </si>
  <si>
    <t>Asfaltový beton vrstva obrusná ACO 16 (ABH) s rozprostřením a zhutněním z nemodifikovaného asfaltu v pruhu šířky do 3 m, po zhutnění tl. 50 mm</t>
  </si>
  <si>
    <t>131190820</t>
  </si>
  <si>
    <t>https://podminky.urs.cz/item/CS_URS_2022_02/577145111</t>
  </si>
  <si>
    <t>Poznámka k položce:_x000D_
ACP 16+</t>
  </si>
  <si>
    <t>"spodní vrstva ACP 16+, dle tab. kubatur  včetně sjezdů a přejezdu přes hráz"</t>
  </si>
  <si>
    <t>3717,4+95,6+87,1+280</t>
  </si>
  <si>
    <t>998225111</t>
  </si>
  <si>
    <t>Přesun hmot pro komunikace s krytem z kameniva, monolitickým betonovým nebo živičným dopravní vzdálenost do 200 m jakékoliv délky objektu</t>
  </si>
  <si>
    <t>512563117</t>
  </si>
  <si>
    <t>https://podminky.urs.cz/item/CS_URS_2022_02/998225111</t>
  </si>
  <si>
    <t>998225192</t>
  </si>
  <si>
    <t>Přesun hmot pro komunikace s krytem z kameniva, monolitickým betonovým nebo živičným Příplatek k ceně za zvětšený přesun přes vymezenou největší dopravní vzdálenost do 2000 m</t>
  </si>
  <si>
    <t>2011957938</t>
  </si>
  <si>
    <t>https://podminky.urs.cz/item/CS_URS_2022_02/998225192</t>
  </si>
  <si>
    <t>F30</t>
  </si>
  <si>
    <t>spodní ŠD</t>
  </si>
  <si>
    <t>173,01</t>
  </si>
  <si>
    <t>F32</t>
  </si>
  <si>
    <t>zatravněná cesta</t>
  </si>
  <si>
    <t>4066,075</t>
  </si>
  <si>
    <t>F60</t>
  </si>
  <si>
    <t>geobuňky</t>
  </si>
  <si>
    <t>165,25</t>
  </si>
  <si>
    <t>F61</t>
  </si>
  <si>
    <t>zatravnění</t>
  </si>
  <si>
    <t>SO 04.2 - Přístupové cesty u ČOV</t>
  </si>
  <si>
    <t>181451161</t>
  </si>
  <si>
    <t>Založení trávníku na půdě předem připravené plochy přes 1000 m2 zatravňovací textilií v rovině nebo na svahu do 1:5</t>
  </si>
  <si>
    <t>-666954980</t>
  </si>
  <si>
    <t>https://podminky.urs.cz/item/CS_URS_2022_02/181451161</t>
  </si>
  <si>
    <t>"zatravněná cesta"</t>
  </si>
  <si>
    <t>00572472</t>
  </si>
  <si>
    <t>osivo směs travní krajinná-rovinná</t>
  </si>
  <si>
    <t>-592596114</t>
  </si>
  <si>
    <t>4066,075*0,02 "Přepočtené koeficientem množství</t>
  </si>
  <si>
    <t>213141112</t>
  </si>
  <si>
    <t>Zřízení vrstvy z geotextilie filtrační, separační, odvodňovací, ochranné, výztužné nebo protierozní v rovině nebo ve sklonu do 1:5, šířky přes 3 do 6 m</t>
  </si>
  <si>
    <t>-452470679</t>
  </si>
  <si>
    <t>https://podminky.urs.cz/item/CS_URS_2022_02/213141112</t>
  </si>
  <si>
    <t>"s přesahem"</t>
  </si>
  <si>
    <t>F30*1,1</t>
  </si>
  <si>
    <t>69311081</t>
  </si>
  <si>
    <t>geotextilie netkaná separační, ochranná, filtrační, drenážní PES 300g/m2</t>
  </si>
  <si>
    <t>445749519</t>
  </si>
  <si>
    <t>190,311*1,1845 "Přepočtené koeficientem množství</t>
  </si>
  <si>
    <t>1751397826</t>
  </si>
  <si>
    <t>"opevnění z patečních kamenů, kolem rovnaniny u stáv. kanlizační šachty"</t>
  </si>
  <si>
    <t>"změřeno v ACADu"    31,2*1*1</t>
  </si>
  <si>
    <t>1841290550</t>
  </si>
  <si>
    <t>"opevnění kolem stáv. šachty kanalizace km 0,90320"</t>
  </si>
  <si>
    <t>"horní plocha"    4*3,6*0,5</t>
  </si>
  <si>
    <t>"svahy"</t>
  </si>
  <si>
    <t>(3,6+10,2)*0,5*2,15*0,5</t>
  </si>
  <si>
    <t>(4+9,2)*0,5*2,15*0,5</t>
  </si>
  <si>
    <t>(4+11,8)*0,5*2,15*0,5</t>
  </si>
  <si>
    <t>(3,6+11)*0,5*3,55*0,5</t>
  </si>
  <si>
    <t>564251111R</t>
  </si>
  <si>
    <t>štěrkopísek 60%, zemina 40%</t>
  </si>
  <si>
    <t>103187437</t>
  </si>
  <si>
    <t xml:space="preserve">"km 0,0 - 0,850"    </t>
  </si>
  <si>
    <t>3,25*850</t>
  </si>
  <si>
    <t>"km 0,850-0,860 rozšíření ze 3m na 4m"</t>
  </si>
  <si>
    <t>3,75*10</t>
  </si>
  <si>
    <t>"km 0,860- 1,157 9"</t>
  </si>
  <si>
    <t>4,25*297,9</t>
  </si>
  <si>
    <t>564261111R</t>
  </si>
  <si>
    <t>štěrkopísek 80%, zemina 20%</t>
  </si>
  <si>
    <t>-1928414367</t>
  </si>
  <si>
    <t>"km 0,0 - 0,850 "</t>
  </si>
  <si>
    <t>3,5*850</t>
  </si>
  <si>
    <t>"km 0,850-0,860 rozšíření ze 3 m na 4 m v koruně"</t>
  </si>
  <si>
    <t>4,0*10</t>
  </si>
  <si>
    <t>"km 0,860 - 1,157 9"</t>
  </si>
  <si>
    <t>4,5*297,9</t>
  </si>
  <si>
    <t>573451116</t>
  </si>
  <si>
    <t>Dvojitý nátěr DN s posypem kamenivem a se zaválcováním z asfaltu silničního, v množství 3,0 kg/m2</t>
  </si>
  <si>
    <t>-1603738988</t>
  </si>
  <si>
    <t>https://podminky.urs.cz/item/CS_URS_2022_02/573451116</t>
  </si>
  <si>
    <t>919722152</t>
  </si>
  <si>
    <t>Geobuňky pro stabilizaci podkladu z polyetylenu, výšky 200 mm, počet buněk přes 20 do 30/m2</t>
  </si>
  <si>
    <t>-181296573</t>
  </si>
  <si>
    <t>https://podminky.urs.cz/item/CS_URS_2022_02/919722152</t>
  </si>
  <si>
    <t>"štěrková cesta C1"</t>
  </si>
  <si>
    <t>"km 1,157 9 - 1,190"</t>
  </si>
  <si>
    <t>4,5*32,1</t>
  </si>
  <si>
    <t>"zúžení   na  š. 3  km 1,190 - 1,1952"</t>
  </si>
  <si>
    <t>4,0*5,2</t>
  </si>
  <si>
    <t>2077008490</t>
  </si>
  <si>
    <t>-1648478077</t>
  </si>
  <si>
    <t>56,185</t>
  </si>
  <si>
    <t>-1073247160</t>
  </si>
  <si>
    <t>998225194</t>
  </si>
  <si>
    <t>Přesun hmot pro komunikace s krytem z kameniva, monolitickým betonovým nebo živičným Příplatek k ceně za zvětšený přesun přes vymezenou největší dopravní vzdálenost do 5000 m</t>
  </si>
  <si>
    <t>-12075226</t>
  </si>
  <si>
    <t>https://podminky.urs.cz/item/CS_URS_2022_02/998225194</t>
  </si>
  <si>
    <t>262,5</t>
  </si>
  <si>
    <t>26,26</t>
  </si>
  <si>
    <t>B13</t>
  </si>
  <si>
    <t>39,9</t>
  </si>
  <si>
    <t>B28</t>
  </si>
  <si>
    <t>485,9</t>
  </si>
  <si>
    <t>904</t>
  </si>
  <si>
    <t>B33</t>
  </si>
  <si>
    <t>20,34</t>
  </si>
  <si>
    <t>SO 04.7 - Obslužná komunikace u odstavného ramene</t>
  </si>
  <si>
    <t>B34</t>
  </si>
  <si>
    <t>429,4</t>
  </si>
  <si>
    <t>B37</t>
  </si>
  <si>
    <t>395,5</t>
  </si>
  <si>
    <t>B38</t>
  </si>
  <si>
    <t>418,1</t>
  </si>
  <si>
    <t>48,082</t>
  </si>
  <si>
    <t>1008</t>
  </si>
  <si>
    <t>B53</t>
  </si>
  <si>
    <t>B54</t>
  </si>
  <si>
    <t>0,389</t>
  </si>
  <si>
    <t>1140,667</t>
  </si>
  <si>
    <t>C49</t>
  </si>
  <si>
    <t>D49</t>
  </si>
  <si>
    <t>0,972</t>
  </si>
  <si>
    <t>113107312</t>
  </si>
  <si>
    <t>Odstranění podkladů nebo krytů strojně plochy jednotlivě do 50 m2 s přemístěním hmot na skládku na vzdálenost do 3 m nebo s naložením na dopravní prostředek z kameniva těženého, o tl. vrstvy přes 100 do 200 mm</t>
  </si>
  <si>
    <t>1462762582</t>
  </si>
  <si>
    <t>https://podminky.urs.cz/item/CS_URS_2022_02/113107312</t>
  </si>
  <si>
    <t>Poznámka k položce:_x000D_
včetně naložení na DP_x000D_
min. 70 % bude využito k opětovnému použití, recyklaci a k jiným druhům materiálového využití</t>
  </si>
  <si>
    <t>""provizorní komunikace"</t>
  </si>
  <si>
    <t>452</t>
  </si>
  <si>
    <t>""krajnice  šd"</t>
  </si>
  <si>
    <t>262.5</t>
  </si>
  <si>
    <t>"Celkem: "A1+B1</t>
  </si>
  <si>
    <t>113154122</t>
  </si>
  <si>
    <t>Frézování živičného podkladu nebo krytu s naložením na dopravní prostředek plochy do 500 m2 bez překážek v trase pruhu šířky přes 0,5 m do 1 m, tloušťky vrstvy 40 mm</t>
  </si>
  <si>
    <t>-1740839186</t>
  </si>
  <si>
    <t>https://podminky.urs.cz/item/CS_URS_2022_02/113154122</t>
  </si>
  <si>
    <t xml:space="preserve">""tl.40mm  </t>
  </si>
  <si>
    <t>395.5</t>
  </si>
  <si>
    <t>113154123</t>
  </si>
  <si>
    <t>Frézování živičného podkladu nebo krytu s naložením na dopravní prostředek plochy do 500 m2 bez překážek v trase pruhu šířky přes 0,5 m do 1 m, tloušťky vrstvy 50 mm</t>
  </si>
  <si>
    <t>1330124085</t>
  </si>
  <si>
    <t>https://podminky.urs.cz/item/CS_URS_2022_02/113154123</t>
  </si>
  <si>
    <t xml:space="preserve">""tl. 50mm"   </t>
  </si>
  <si>
    <t>418.1</t>
  </si>
  <si>
    <t>113311121</t>
  </si>
  <si>
    <t>Odstranění geosyntetik s uložením na vzdálenost do 20 m nebo naložením na dopravní prostředek geotextilie</t>
  </si>
  <si>
    <t>-1898458659</t>
  </si>
  <si>
    <t>https://podminky.urs.cz/item/CS_URS_2022_02/113311121</t>
  </si>
  <si>
    <t>485.9</t>
  </si>
  <si>
    <t>113311141</t>
  </si>
  <si>
    <t>Odstranění geosyntetik s uložením na vzdálenost do 20 m nebo naložením na dopravní prostředek geobuněk</t>
  </si>
  <si>
    <t>2021345313</t>
  </si>
  <si>
    <t>https://podminky.urs.cz/item/CS_URS_2022_02/113311141</t>
  </si>
  <si>
    <t>114203101</t>
  </si>
  <si>
    <t>Rozebrání dlažeb nebo záhozů s naložením na dopravní prostředek dlažeb z lomového kamene nebo betonových tvárnic na sucho nebo se spárami vyplněnými pískem nebo drnem</t>
  </si>
  <si>
    <t>983163712</t>
  </si>
  <si>
    <t>https://podminky.urs.cz/item/CS_URS_2022_02/114203101</t>
  </si>
  <si>
    <t>Poznámka k položce:_x000D_
min. 70 % bude využito k opětovnému použití, recyklaci a k jiným druhům materiálového využití</t>
  </si>
  <si>
    <t>""odstranění záhozu pod proviz. komunikací u odst. ramene"</t>
  </si>
  <si>
    <t>560</t>
  </si>
  <si>
    <t>128204729</t>
  </si>
  <si>
    <t>1910955219</t>
  </si>
  <si>
    <t>""obslužná komunikace"</t>
  </si>
  <si>
    <t>193.1/0.3                  "ornice tl. 30 cm z tab. kubatur</t>
  </si>
  <si>
    <t>171.1 /0.15            "podornice tl. 15 cm z tab. kubatur</t>
  </si>
  <si>
    <t>"Celkem: "A7+B7</t>
  </si>
  <si>
    <t>122251103</t>
  </si>
  <si>
    <t>Odkopávky a prokopávky nezapažené strojně v hornině třídy těžitelnosti I skupiny 3 přes 50 do 100 m3</t>
  </si>
  <si>
    <t>763886280</t>
  </si>
  <si>
    <t>https://podminky.urs.cz/item/CS_URS_2022_02/122251103</t>
  </si>
  <si>
    <t>A8</t>
  </si>
  <si>
    <t>1.5*48</t>
  </si>
  <si>
    <t>B8</t>
  </si>
  <si>
    <t>"Celkem: "A8</t>
  </si>
  <si>
    <t>132251102</t>
  </si>
  <si>
    <t>Hloubení nezapažených rýh šířky do 800 mm strojně s urovnáním dna do předepsaného profilu a spádu v hornině třídy těžitelnosti I skupiny 3 přes 20 do 50 m3</t>
  </si>
  <si>
    <t>856531847</t>
  </si>
  <si>
    <t>https://podminky.urs.cz/item/CS_URS_2022_02/132251102</t>
  </si>
  <si>
    <t>""vsakovací žebra odvodňovací -  napojení obslužné komunikace"</t>
  </si>
  <si>
    <t>A9</t>
  </si>
  <si>
    <t>0.6*1.6*22</t>
  </si>
  <si>
    <t>93143928</t>
  </si>
  <si>
    <t xml:space="preserve">""šířka 1 ks larsen = 0,5m"  </t>
  </si>
  <si>
    <t>""zkrácení stávajících štětovnic u provizorní komunikace"</t>
  </si>
  <si>
    <t>17*2</t>
  </si>
  <si>
    <t>"Celkem: "A10</t>
  </si>
  <si>
    <t>171152112</t>
  </si>
  <si>
    <t>Uložení sypaniny do zhutněných násypů pro silnice, dálnice a letiště s rozprostřením sypaniny ve vrstvách, s hrubým urovnáním a uzavřením povrchu násypu z hornin nesoudržných sypkých mimo aktivní zónu</t>
  </si>
  <si>
    <t>-1526323209</t>
  </si>
  <si>
    <t>https://podminky.urs.cz/item/CS_URS_2022_02/171152112</t>
  </si>
  <si>
    <t>Poznámka k položce:_x000D_
zhutněno na 95% (97%) PS</t>
  </si>
  <si>
    <t>""obslužná komunikace, dle tabulky kubatur 60%"</t>
  </si>
  <si>
    <t>627.3*0.6</t>
  </si>
  <si>
    <t>""provizorní komunikace prům. pl * prům. dl. násypu"</t>
  </si>
  <si>
    <t>2.2*50</t>
  </si>
  <si>
    <t>"Celkem: "A16+B16</t>
  </si>
  <si>
    <t>1856246293</t>
  </si>
  <si>
    <t>455403004</t>
  </si>
  <si>
    <t>"dovoz na násyp""</t>
  </si>
  <si>
    <t>627.3   "násyp hutněný</t>
  </si>
  <si>
    <t>262.6*0.1     "dovoz na úpravu pláně podle tab. kubatur</t>
  </si>
  <si>
    <t>"Celkem: "A12+B12+C12</t>
  </si>
  <si>
    <t>162751113</t>
  </si>
  <si>
    <t>Vodorovné přemístění výkopku nebo sypaniny po suchu na obvyklém dopravním prostředku, bez naložení výkopku, avšak se složením bez rozhrnutí z horniny třídy těžitelnosti I skupiny 1 až 3 na vzdálenost přes 5 000 do 6 000 m</t>
  </si>
  <si>
    <t>-382120393</t>
  </si>
  <si>
    <t>https://podminky.urs.cz/item/CS_URS_2022_02/162751113</t>
  </si>
  <si>
    <t>A13</t>
  </si>
  <si>
    <t>560   "odvoz vybouraného lom. kamene</t>
  </si>
  <si>
    <t>72  "odvoz výkopku</t>
  </si>
  <si>
    <t>C13</t>
  </si>
  <si>
    <t>"Celkem: "A13+B13</t>
  </si>
  <si>
    <t>-1429474460</t>
  </si>
  <si>
    <t>763.56 "zemina dovoz</t>
  </si>
  <si>
    <t>39.9"humus svahu dle tab. kubatur, dovoz</t>
  </si>
  <si>
    <t>C14</t>
  </si>
  <si>
    <t>"Celkem: "A14+B14</t>
  </si>
  <si>
    <t>171152111</t>
  </si>
  <si>
    <t>Uložení sypaniny do zhutněných násypů pro silnice, dálnice a letiště s rozprostřením sypaniny ve vrstvách, s hrubým urovnáním a uzavřením povrchu násypu z hornin nesoudržných sypkých v aktivní zóně</t>
  </si>
  <si>
    <t>-1748640074</t>
  </si>
  <si>
    <t>https://podminky.urs.cz/item/CS_URS_2022_02/171152111</t>
  </si>
  <si>
    <t>Poznámka k položce:_x000D_
zhutněno na 100% PS</t>
  </si>
  <si>
    <t>""obslužná komunikace, dle tabulky kubatur  40%"</t>
  </si>
  <si>
    <t>627.3*0.4</t>
  </si>
  <si>
    <t>171152501</t>
  </si>
  <si>
    <t>Zhutnění podloží pod násypy z rostlé horniny třídy těžitelnosti I a II, skupiny 1 až 4 z hornin soudružných a nesoudržných</t>
  </si>
  <si>
    <t>486312639</t>
  </si>
  <si>
    <t>https://podminky.urs.cz/item/CS_URS_2022_02/171152501</t>
  </si>
  <si>
    <t>262.6      "podle tabulky kubatur</t>
  </si>
  <si>
    <t>827482136</t>
  </si>
  <si>
    <t>560  "odvoz vybouraného LK</t>
  </si>
  <si>
    <t>72 "odvoz zeminy na skládku</t>
  </si>
  <si>
    <t>"Celkem: "A18+B18</t>
  </si>
  <si>
    <t>174253302</t>
  </si>
  <si>
    <t>Zásyp rýh pro drény bez zhutnění, pro jakékoliv množství sběrné a svodné drény hloubky přes 1 do 1,5 m</t>
  </si>
  <si>
    <t>659371083</t>
  </si>
  <si>
    <t>https://podminky.urs.cz/item/CS_URS_2022_02/174253302</t>
  </si>
  <si>
    <t>""zásyp odvodňov. žeber po konstr. obsluž. komunikace"</t>
  </si>
  <si>
    <t>0.6*0.4*22</t>
  </si>
  <si>
    <t>181411132</t>
  </si>
  <si>
    <t>Založení trávníku na půdě předem připravené plochy do 1000 m2 výsevem včetně utažení parkového na svahu přes 1:5 do 1:2</t>
  </si>
  <si>
    <t>4313843</t>
  </si>
  <si>
    <t>https://podminky.urs.cz/item/CS_URS_2022_02/181411132</t>
  </si>
  <si>
    <t>266.2</t>
  </si>
  <si>
    <t>1018075658</t>
  </si>
  <si>
    <t>-1248517531</t>
  </si>
  <si>
    <t>1457158101</t>
  </si>
  <si>
    <t>""podle tab. kubatur"</t>
  </si>
  <si>
    <t>182351123</t>
  </si>
  <si>
    <t>Rozprostření a urovnání ornice ve svahu sklonu přes 1:5 strojně při souvislé ploše přes 100 do 500 m2, tl. vrstvy do 200 mm</t>
  </si>
  <si>
    <t>5848447</t>
  </si>
  <si>
    <t>https://podminky.urs.cz/item/CS_URS_2022_02/182351123</t>
  </si>
  <si>
    <t>39.93 /0.15      "podle tab. kubatur, ale v m2 , tl. 0,15m</t>
  </si>
  <si>
    <t>-377623077</t>
  </si>
  <si>
    <t>Poznámka k položce:_x000D_
fce kameniva HDK 32/63</t>
  </si>
  <si>
    <t xml:space="preserve">""odvodnění na koncích obslužné komunikace -  vsakovací žebro" </t>
  </si>
  <si>
    <t>""km 0,00-0,010, km 0,080-0,092"</t>
  </si>
  <si>
    <t>0.6*0.8*(10+12)</t>
  </si>
  <si>
    <t>B25</t>
  </si>
  <si>
    <t>"Celkem: "A25</t>
  </si>
  <si>
    <t>211971122</t>
  </si>
  <si>
    <t>Zřízení opláštění výplně z geotextilie odvodňovacích žeber nebo trativodů v rýze nebo zářezu se stěnami svislými nebo šikmými o sklonu přes 1:2 při rozvinuté šířce opláštění přes 2,5 m</t>
  </si>
  <si>
    <t>76164792</t>
  </si>
  <si>
    <t>https://podminky.urs.cz/item/CS_URS_2022_02/211971122</t>
  </si>
  <si>
    <t>""opláštění vsakovacího žebra separační geotextílií"</t>
  </si>
  <si>
    <t>(1.2*2+0.6)*22</t>
  </si>
  <si>
    <t>"Celkem: "A26</t>
  </si>
  <si>
    <t>1092833378</t>
  </si>
  <si>
    <t>688976945</t>
  </si>
  <si>
    <t>353.1    "separační geotextílie z tab. kubatur</t>
  </si>
  <si>
    <t>C28</t>
  </si>
  <si>
    <t>"Celkem: "A28+B28</t>
  </si>
  <si>
    <t>69311080</t>
  </si>
  <si>
    <t>geotextilie netkaná separační, ochranná, filtrační, drenážní PES 200g/m2</t>
  </si>
  <si>
    <t>1898391846</t>
  </si>
  <si>
    <t>462511379R</t>
  </si>
  <si>
    <t>Zához z lomového kamene neupraveného záhozového bez proštěrkování z terénu, hmotnosti jednotlivých kamenů přes1000 kg</t>
  </si>
  <si>
    <t>-1228360135</t>
  </si>
  <si>
    <t>Poznámka k položce:_x000D_
zemní těleso vysypáno z LK vel. kamenů 1-1,5t, s uzavřením povrchu  šD fr. 0-4 mm</t>
  </si>
  <si>
    <t>""zához pod provizorní komunikaci v místě odstavného ramene"</t>
  </si>
  <si>
    <t>22.4*25   "pl*dl</t>
  </si>
  <si>
    <t>-453822079</t>
  </si>
  <si>
    <t>" "obslužná komunikace - podle tab. kubatur šd  tl. 150mm"</t>
  </si>
  <si>
    <t>325.2 *2</t>
  </si>
  <si>
    <t>4.0*113*2</t>
  </si>
  <si>
    <t>C31</t>
  </si>
  <si>
    <t>"Celkem: "A31+B31</t>
  </si>
  <si>
    <t>569851111</t>
  </si>
  <si>
    <t>Zpevnění krajnic nebo komunikací pro pěší s rozprostřením a zhutněním, po zhutnění štěrkodrtí tl. 150 mm</t>
  </si>
  <si>
    <t>1886040384</t>
  </si>
  <si>
    <t>https://podminky.urs.cz/item/CS_URS_2022_02/569851111</t>
  </si>
  <si>
    <t>569903311</t>
  </si>
  <si>
    <t>Zřízení zemních krajnic z hornin jakékoliv třídy se zhutněním</t>
  </si>
  <si>
    <t>423559190</t>
  </si>
  <si>
    <t>https://podminky.urs.cz/item/CS_URS_2022_02/569903311</t>
  </si>
  <si>
    <t>""dosypávka  zemních krajnic"</t>
  </si>
  <si>
    <t>0.015*93*2</t>
  </si>
  <si>
    <t>(0.12+0.06)*113</t>
  </si>
  <si>
    <t>C33</t>
  </si>
  <si>
    <t>"Celkem: "A33+B33</t>
  </si>
  <si>
    <t>-1450692001</t>
  </si>
  <si>
    <t>Poznámka k položce:_x000D_
PI - C  , množství zbytkového asfaltu 0,60 kg/m2</t>
  </si>
  <si>
    <t>""obslužná komunikace - pod ACP 16+"</t>
  </si>
  <si>
    <t>306.6</t>
  </si>
  <si>
    <t>3.8*113</t>
  </si>
  <si>
    <t>C34</t>
  </si>
  <si>
    <t>"Celkem: "A34+B34</t>
  </si>
  <si>
    <t>952515194</t>
  </si>
  <si>
    <t>Poznámka k položce:_x000D_
PS-CP  kationaktivní emulze s množstvím zbytkového asfaltu min. 0,35 kg/m2</t>
  </si>
  <si>
    <t>""obslužná i provizorní komunikace"</t>
  </si>
  <si>
    <t>""postřik mezi vrstvou ACO 8 a ACP 16+ , včetně sjezdů a přejezdu přes hráz"</t>
  </si>
  <si>
    <t>715.4</t>
  </si>
  <si>
    <t>1826455573</t>
  </si>
  <si>
    <t xml:space="preserve">""horní vrstva obslužné komunikace, dle tab. kubatur "  </t>
  </si>
  <si>
    <t>278.8</t>
  </si>
  <si>
    <t>113*3.5</t>
  </si>
  <si>
    <t>C37</t>
  </si>
  <si>
    <t>"Celkem: "A37+B37</t>
  </si>
  <si>
    <t>1286828593</t>
  </si>
  <si>
    <t>Poznámka k položce:_x000D_
ACP 116+</t>
  </si>
  <si>
    <t>""spodní vrstva  obslužné komunikace ACP 16+, dle tab. kubatur  "</t>
  </si>
  <si>
    <t>297.3</t>
  </si>
  <si>
    <t>3.7*113</t>
  </si>
  <si>
    <t>C38</t>
  </si>
  <si>
    <t>"Celkem: "A38+B38</t>
  </si>
  <si>
    <t>911381124</t>
  </si>
  <si>
    <t>Silniční svodidlo betonové jednostranné průběžné délky 4 m, výšky 1,2 m</t>
  </si>
  <si>
    <t>1787202762</t>
  </si>
  <si>
    <t>https://podminky.urs.cz/item/CS_URS_2022_02/911381124</t>
  </si>
  <si>
    <t xml:space="preserve">""provizorní komunikace" </t>
  </si>
  <si>
    <t>(56+4*4)*2</t>
  </si>
  <si>
    <t>911381138</t>
  </si>
  <si>
    <t>Silniční svodidlo betonové jednostranné koncové délky 4 m, výšky 1,2 m</t>
  </si>
  <si>
    <t>-85104389</t>
  </si>
  <si>
    <t>https://podminky.urs.cz/item/CS_URS_2022_02/911381138</t>
  </si>
  <si>
    <t>A40</t>
  </si>
  <si>
    <t>4*4</t>
  </si>
  <si>
    <t>911381824</t>
  </si>
  <si>
    <t>Odstranění silničního betonového svodidla s naložením na dopravní prostředek délky 4 m, výšky 1,2 m</t>
  </si>
  <si>
    <t>-2047990646</t>
  </si>
  <si>
    <t>https://podminky.urs.cz/item/CS_URS_2022_02/911381824</t>
  </si>
  <si>
    <t>144+16</t>
  </si>
  <si>
    <t>997221551</t>
  </si>
  <si>
    <t>Vodorovná doprava suti bez naložení, ale se složením a s hrubým urovnáním ze sypkých materiálů, na vzdálenost do 1 km</t>
  </si>
  <si>
    <t>-105632230</t>
  </si>
  <si>
    <t>https://podminky.urs.cz/item/CS_URS_2022_02/997221551</t>
  </si>
  <si>
    <t>"  "kamenivo"</t>
  </si>
  <si>
    <t>714.5*0.3</t>
  </si>
  <si>
    <t>997221559</t>
  </si>
  <si>
    <t>Vodorovná doprava suti bez naložení, ale se složením a s hrubým urovnáním Příplatek k ceně za každý další i započatý 1 km přes 1 km</t>
  </si>
  <si>
    <t>-1390084825</t>
  </si>
  <si>
    <t>https://podminky.urs.cz/item/CS_URS_2022_02/997221559</t>
  </si>
  <si>
    <t>"celkem 5 km"  4*214.35</t>
  </si>
  <si>
    <t>997221561</t>
  </si>
  <si>
    <t>Vodorovná doprava suti bez naložení, ale se složením a s hrubým urovnáním z kusových materiálů, na vzdálenost do 1 km</t>
  </si>
  <si>
    <t>-1515257222</t>
  </si>
  <si>
    <t>https://podminky.urs.cz/item/CS_URS_2022_02/997221561</t>
  </si>
  <si>
    <t xml:space="preserve">""asf. beton z frézování"  </t>
  </si>
  <si>
    <t>395.5*0.092</t>
  </si>
  <si>
    <t>418.1*0.115</t>
  </si>
  <si>
    <t>C47</t>
  </si>
  <si>
    <t>"Celkem: "A47+B47</t>
  </si>
  <si>
    <t>997221569</t>
  </si>
  <si>
    <t>1548392589</t>
  </si>
  <si>
    <t>https://podminky.urs.cz/item/CS_URS_2022_02/997221569</t>
  </si>
  <si>
    <t>A48</t>
  </si>
  <si>
    <t>"celkem 5 km"   4*84.468</t>
  </si>
  <si>
    <t>997221571</t>
  </si>
  <si>
    <t>Vodorovná doprava vybouraných hmot bez naložení, ale se složením a s hrubým urovnáním na vzdálenost do 1 km</t>
  </si>
  <si>
    <t>1928758909</t>
  </si>
  <si>
    <t>https://podminky.urs.cz/item/CS_URS_2022_02/997221571</t>
  </si>
  <si>
    <t>160*0.753  "t/m  bet. svodidlo</t>
  </si>
  <si>
    <t>560*1.8   " t/m3zrušený zához z LK</t>
  </si>
  <si>
    <t>485.9*0.0008  "t/m2  geotextílie</t>
  </si>
  <si>
    <t>485.9*0.002   "t/m2   geobuňky</t>
  </si>
  <si>
    <t>E49</t>
  </si>
  <si>
    <t>"Celkem: "A49+B49+C49+D49</t>
  </si>
  <si>
    <t>997221579</t>
  </si>
  <si>
    <t>Vodorovná doprava vybouraných hmot bez naložení, ale se složením a s hrubým urovnáním na vzdálenost Příplatek k ceně za každý další i započatý 1 km přes 1 km</t>
  </si>
  <si>
    <t>-185322999</t>
  </si>
  <si>
    <t>https://podminky.urs.cz/item/CS_URS_2022_02/997221579</t>
  </si>
  <si>
    <t>"celkem 5 km"    4*1129.841</t>
  </si>
  <si>
    <t>997221659R</t>
  </si>
  <si>
    <t>Poplatek za uložení stavebního odpadu na skládce (skládkovné) z rostlinných pletiv zatříděného do Katalogu odpadů pod kódem 02 01 03</t>
  </si>
  <si>
    <t>603403218</t>
  </si>
  <si>
    <t>https://podminky.urs.cz/item/CS_URS_2022_02/997221659R</t>
  </si>
  <si>
    <t xml:space="preserve">""geobuňky"  </t>
  </si>
  <si>
    <t>A54</t>
  </si>
  <si>
    <t>0.972</t>
  </si>
  <si>
    <t>""geotextílie"</t>
  </si>
  <si>
    <t>0.389</t>
  </si>
  <si>
    <t>C54</t>
  </si>
  <si>
    <t>"Celkem: "A54+B54</t>
  </si>
  <si>
    <t>997221861</t>
  </si>
  <si>
    <t>Poplatek za uložení stavebního odpadu na recyklační skládce (skládkovné) z prostého betonu zatříděného do Katalogu odpadů pod kódem 17 01 01</t>
  </si>
  <si>
    <t>-2059988635</t>
  </si>
  <si>
    <t>https://podminky.urs.cz/item/CS_URS_2022_02/997221861</t>
  </si>
  <si>
    <t>""bet. svodidlo"</t>
  </si>
  <si>
    <t>120.48</t>
  </si>
  <si>
    <t>997221873</t>
  </si>
  <si>
    <t>Poplatek za uložení stavebního odpadu na recyklační skládce (skládkovné) zeminy a kamení zatříděného do Katalogu odpadů pod kódem 17 05 04</t>
  </si>
  <si>
    <t>383797232</t>
  </si>
  <si>
    <t>https://podminky.urs.cz/item/CS_URS_2022_02/997221873</t>
  </si>
  <si>
    <t>""zemina a kamenivo"</t>
  </si>
  <si>
    <t>214.35</t>
  </si>
  <si>
    <t>""zrušený zához z Lk"</t>
  </si>
  <si>
    <t>"Celkem: "A53+B53</t>
  </si>
  <si>
    <t>997221875</t>
  </si>
  <si>
    <t>Poplatek za uložení stavebního odpadu na recyklační skládce (skládkovné) asfaltového bez obsahu dehtu zatříděného do Katalogu odpadů pod kódem 17 03 02</t>
  </si>
  <si>
    <t>-1010788030</t>
  </si>
  <si>
    <t>https://podminky.urs.cz/item/CS_URS_2022_02/997221875</t>
  </si>
  <si>
    <t>""živičných materiálů"</t>
  </si>
  <si>
    <t>84.468</t>
  </si>
  <si>
    <t>2052094694</t>
  </si>
  <si>
    <t>234828490</t>
  </si>
  <si>
    <t xml:space="preserve">SO 05 - Návrh kácení a náhradní výsadby </t>
  </si>
  <si>
    <t>SO 05.1 - Návrh kácení</t>
  </si>
  <si>
    <t>111251203</t>
  </si>
  <si>
    <t>Odstranění křovin a stromů s odstraněním kořenů strojně průměru kmene do 100 mm v rovině nebo ve svahu sklonu terénu přes 1:5, při celkové ploše přes 500 m2</t>
  </si>
  <si>
    <t>-921197099</t>
  </si>
  <si>
    <t>https://podminky.urs.cz/item/CS_URS_2022_02/111251203</t>
  </si>
  <si>
    <t>Poznámka k položce:_x000D_
viz. aktualizace inventarizace dřevin_x000D_
zapojené porosty, plochy</t>
  </si>
  <si>
    <t>kácená plocha v m2</t>
  </si>
  <si>
    <t>78071</t>
  </si>
  <si>
    <t>112151111</t>
  </si>
  <si>
    <t>Pokácení stromu směrové v celku s odřezáním kmene a s odvětvením průměru kmene přes 100 do 200 mm</t>
  </si>
  <si>
    <t>1440891760</t>
  </si>
  <si>
    <t>https://podminky.urs.cz/item/CS_URS_2022_02/112151111</t>
  </si>
  <si>
    <t>Poznámka k položce:_x000D_
viz inventarizace dřevin</t>
  </si>
  <si>
    <t>112151112</t>
  </si>
  <si>
    <t>Pokácení stromu směrové v celku s odřezáním kmene a s odvětvením průměru kmene přes 200 do 300 mm</t>
  </si>
  <si>
    <t>1542314928</t>
  </si>
  <si>
    <t>https://podminky.urs.cz/item/CS_URS_2022_02/112151112</t>
  </si>
  <si>
    <t>134</t>
  </si>
  <si>
    <t>112151113</t>
  </si>
  <si>
    <t>Pokácení stromu směrové v celku s odřezáním kmene a s odvětvením průměru kmene přes 300 do 400 mm</t>
  </si>
  <si>
    <t>-1473685827</t>
  </si>
  <si>
    <t>https://podminky.urs.cz/item/CS_URS_2022_02/112151113</t>
  </si>
  <si>
    <t>112151114</t>
  </si>
  <si>
    <t>Pokácení stromu směrové v celku s odřezáním kmene a s odvětvením průměru kmene přes 400 do 500 mm</t>
  </si>
  <si>
    <t>1293441109</t>
  </si>
  <si>
    <t>https://podminky.urs.cz/item/CS_URS_2022_02/112151114</t>
  </si>
  <si>
    <t>112151115</t>
  </si>
  <si>
    <t>Pokácení stromu směrové v celku s odřezáním kmene a s odvětvením průměru kmene přes 500 do 600 mm</t>
  </si>
  <si>
    <t>-1684824323</t>
  </si>
  <si>
    <t>https://podminky.urs.cz/item/CS_URS_2022_02/112151115</t>
  </si>
  <si>
    <t>112151116</t>
  </si>
  <si>
    <t>Pokácení stromu směrové v celku s odřezáním kmene a s odvětvením průměru kmene přes 600 do 700 mm</t>
  </si>
  <si>
    <t>317519811</t>
  </si>
  <si>
    <t>https://podminky.urs.cz/item/CS_URS_2022_02/112151116</t>
  </si>
  <si>
    <t>112151117</t>
  </si>
  <si>
    <t>Pokácení stromu směrové v celku s odřezáním kmene a s odvětvením průměru kmene přes 700 do 800 mm</t>
  </si>
  <si>
    <t>266062594</t>
  </si>
  <si>
    <t>https://podminky.urs.cz/item/CS_URS_2022_02/112151117</t>
  </si>
  <si>
    <t>112151118</t>
  </si>
  <si>
    <t>Pokácení stromu směrové v celku s odřezáním kmene a s odvětvením průměru kmene přes 800 do 900 mm</t>
  </si>
  <si>
    <t>-154786584</t>
  </si>
  <si>
    <t>https://podminky.urs.cz/item/CS_URS_2022_02/112151118</t>
  </si>
  <si>
    <t>112151119</t>
  </si>
  <si>
    <t>Pokácení stromu směrové v celku s odřezáním kmene a s odvětvením průměru kmene přes 900 do 1000 mm</t>
  </si>
  <si>
    <t>554593033</t>
  </si>
  <si>
    <t>https://podminky.urs.cz/item/CS_URS_2022_02/112151119</t>
  </si>
  <si>
    <t>112151120</t>
  </si>
  <si>
    <t>Pokácení stromu směrové v celku s odřezáním kmene a s odvětvením průměru kmene přes 1000 do 1100 mm</t>
  </si>
  <si>
    <t>-966718907</t>
  </si>
  <si>
    <t>https://podminky.urs.cz/item/CS_URS_2022_02/112151120</t>
  </si>
  <si>
    <t>112151121</t>
  </si>
  <si>
    <t>Pokácení stromu směrové v celku s odřezáním kmene a s odvětvením průměru kmene přes 1100 do 1200 mm</t>
  </si>
  <si>
    <t>-1723283026</t>
  </si>
  <si>
    <t>https://podminky.urs.cz/item/CS_URS_2022_02/112151121</t>
  </si>
  <si>
    <t>112151124</t>
  </si>
  <si>
    <t>Pokácení stromu směrové v celku s odřezáním kmene a s odvětvením průměru kmene přes 1400 do 1500 mm</t>
  </si>
  <si>
    <t>-865339309</t>
  </si>
  <si>
    <t>https://podminky.urs.cz/item/CS_URS_2022_02/112151124</t>
  </si>
  <si>
    <t>112151125R</t>
  </si>
  <si>
    <t>Směrové kácení stromů s rozřezáním a odvětvením D kmene přes 1500 mm</t>
  </si>
  <si>
    <t>-760872515</t>
  </si>
  <si>
    <t>112151514</t>
  </si>
  <si>
    <t>Řez a průklest stromů pomocí mobilní plošiny výšky stromu přes 20 m</t>
  </si>
  <si>
    <t>-871033329</t>
  </si>
  <si>
    <t>https://podminky.urs.cz/item/CS_URS_2022_02/112151514</t>
  </si>
  <si>
    <t>Poznámka k položce:_x000D_
arboristické ošetření dřevin</t>
  </si>
  <si>
    <t>ošetření stromů v počtu ks</t>
  </si>
  <si>
    <t>115</t>
  </si>
  <si>
    <t>112155310R</t>
  </si>
  <si>
    <t>Drcení ořezaných větví strojně - (štěpkování) s naložením na dopravní prostředek a odvozem drtě do 20 km a se složením o průměru větví do 100 mm</t>
  </si>
  <si>
    <t>-946487391</t>
  </si>
  <si>
    <t xml:space="preserve">Poznámka k položce:_x000D_
arboristické ošetření * 0,5m3_x000D_
kácené stromy do d0,5 m * 0,5 m3_x000D_
kácené stromy od d0,5 m do d1,0 m * 1,0 m3_x000D_
kácené stromy nad d1,0 m * 1,5 m3_x000D_
</t>
  </si>
  <si>
    <t>arboristické ošetření * 0,5m3</t>
  </si>
  <si>
    <t>115*0,5</t>
  </si>
  <si>
    <t>kácené stromy do d0,5 m * 0,5 m3</t>
  </si>
  <si>
    <t>(21+134+114+41)*0,5</t>
  </si>
  <si>
    <t>kácené stromy od d0,5 m do d1,0 m * 1,0 m3</t>
  </si>
  <si>
    <t>(21+9+18+25+43)*1</t>
  </si>
  <si>
    <t>kácené stromy nad d1,0 m * 1,5 m3</t>
  </si>
  <si>
    <t>(7+3+3+5)*1,5</t>
  </si>
  <si>
    <t>112155315</t>
  </si>
  <si>
    <t>Štěpkování s naložením na dopravní prostředek a odvozem do 20 km keřového porostu hustého</t>
  </si>
  <si>
    <t>1882829684</t>
  </si>
  <si>
    <t>https://podminky.urs.cz/item/CS_URS_2022_02/112155315</t>
  </si>
  <si>
    <t>Poznámka k položce:_x000D_
štěpkování zapojených porostů</t>
  </si>
  <si>
    <t>112201111R</t>
  </si>
  <si>
    <t>Odstranění pařezu v rovině nebo na svahu do 1:5 o průměru pařezu na řezné ploše do 200 mm</t>
  </si>
  <si>
    <t>-1195897024</t>
  </si>
  <si>
    <t>Poznámka k položce:_x000D_
technologie odstranění pařezů dle uvážení zhotovitele_x000D_
vč. likvidace biolog. odpadů v souladu se zákonem</t>
  </si>
  <si>
    <t>112201112R</t>
  </si>
  <si>
    <t>Odstranění pařezu v rovině nebo na svahu do 1:5 o průměru pařezu na řezné ploše přes 200 do 300 mm</t>
  </si>
  <si>
    <t>-754552904</t>
  </si>
  <si>
    <t>112201113R</t>
  </si>
  <si>
    <t>Odstranění pařezu v rovině nebo na svahu do 1:5 o průměru pařezu na řezné ploše přes 300 do 400 mm</t>
  </si>
  <si>
    <t>2001436577</t>
  </si>
  <si>
    <t>112201114R</t>
  </si>
  <si>
    <t>Odstranění pařezu v rovině nebo na svahu do 1:5 o průměru pařezu na řezné ploše přes 400 do 500 mm</t>
  </si>
  <si>
    <t>-395588701</t>
  </si>
  <si>
    <t>112201115R</t>
  </si>
  <si>
    <t>Odstranění pařezu v rovině nebo na svahu do 1:5 o průměru pařezu na řezné ploše přes 500 do 600 mm</t>
  </si>
  <si>
    <t>350955173</t>
  </si>
  <si>
    <t>112201116R</t>
  </si>
  <si>
    <t>Odstranění pařezu v rovině nebo na svahu do 1:5 o průměru pařezu na řezné ploše přes 600 do 700 mm</t>
  </si>
  <si>
    <t>-356094738</t>
  </si>
  <si>
    <t>112201117R</t>
  </si>
  <si>
    <t>Odstranění pařezu v rovině nebo na svahu do 1:5 o průměru pařezu na řezné ploše přes 700 do 800 mm</t>
  </si>
  <si>
    <t>-906847356</t>
  </si>
  <si>
    <t>112201118R</t>
  </si>
  <si>
    <t>Odstranění pařezu v rovině nebo na svahu do 1:5 o průměru pařezu na řezné ploše přes 800 do 900 mm</t>
  </si>
  <si>
    <t>-1694777885</t>
  </si>
  <si>
    <t>112201119R</t>
  </si>
  <si>
    <t>Odstranění pařezu v rovině nebo na svahu do 1:5 o průměru pařezu na řezné ploše přes 900 do 1000 mm</t>
  </si>
  <si>
    <t>1116435657</t>
  </si>
  <si>
    <t>112201120R</t>
  </si>
  <si>
    <t>Odstranění pařezu v rovině nebo na svahu do 1:5 o průměru pařezu na řezné ploše přes 1000 do 1100 mm</t>
  </si>
  <si>
    <t>-1946091612</t>
  </si>
  <si>
    <t>112201121R</t>
  </si>
  <si>
    <t>Odstranění pařezu v rovině nebo na svahu do 1:5 o průměru pařezu na řezné ploše přes 1100 do 1200 mm</t>
  </si>
  <si>
    <t>-1896253582</t>
  </si>
  <si>
    <t>112201124R</t>
  </si>
  <si>
    <t>Odstranění pařezu v rovině nebo na svahu do 1:5 o průměru pařezu na řezné ploše přes 1400 do 1500 mm</t>
  </si>
  <si>
    <t>-297326469</t>
  </si>
  <si>
    <t>112201125R</t>
  </si>
  <si>
    <t>Odstranění pařezů D přes 1,5 m v rovině a svahu do 1:5 s odklizením do 20 m a zasypáním jámy</t>
  </si>
  <si>
    <t>1608384263</t>
  </si>
  <si>
    <t>162201411</t>
  </si>
  <si>
    <t>Vodorovné přemístění větví, kmenů nebo pařezů s naložením, složením a dopravou do 1000 m kmenů stromů listnatých, průměru přes 100 do 300 mm</t>
  </si>
  <si>
    <t>993861359</t>
  </si>
  <si>
    <t>https://podminky.urs.cz/item/CS_URS_2022_02/162201411</t>
  </si>
  <si>
    <t>Poznámka k položce:_x000D_
přesun na mezideponii</t>
  </si>
  <si>
    <t>21+134</t>
  </si>
  <si>
    <t>162201412</t>
  </si>
  <si>
    <t>Vodorovné přemístění větví, kmenů nebo pařezů s naložením, složením a dopravou do 1000 m kmenů stromů listnatých, průměru přes 300 do 500 mm</t>
  </si>
  <si>
    <t>685005758</t>
  </si>
  <si>
    <t>https://podminky.urs.cz/item/CS_URS_2022_02/162201412</t>
  </si>
  <si>
    <t>114+41</t>
  </si>
  <si>
    <t>162201413</t>
  </si>
  <si>
    <t>Vodorovné přemístění větví, kmenů nebo pařezů s naložením, složením a dopravou do 1000 m kmenů stromů listnatých, průměru přes 500 do 700 mm</t>
  </si>
  <si>
    <t>1468351481</t>
  </si>
  <si>
    <t>https://podminky.urs.cz/item/CS_URS_2022_02/162201413</t>
  </si>
  <si>
    <t>21+9</t>
  </si>
  <si>
    <t>162201414</t>
  </si>
  <si>
    <t>Vodorovné přemístění větví, kmenů nebo pařezů s naložením, složením a dopravou do 1000 m kmenů stromů listnatých, průměru přes 700 do 900 mm</t>
  </si>
  <si>
    <t>-1940274237</t>
  </si>
  <si>
    <t>https://podminky.urs.cz/item/CS_URS_2022_02/162201414</t>
  </si>
  <si>
    <t>18+25</t>
  </si>
  <si>
    <t>162201510</t>
  </si>
  <si>
    <t>Vodorovné přemístění větví, kmenů nebo pařezů s naložením, složením a dopravou do 1000 m kmenů stromů listnatých, průměru přes 900 do 1100 mm</t>
  </si>
  <si>
    <t>-1406248096</t>
  </si>
  <si>
    <t>https://podminky.urs.cz/item/CS_URS_2022_02/162201510</t>
  </si>
  <si>
    <t>43+7</t>
  </si>
  <si>
    <t>162201511</t>
  </si>
  <si>
    <t>Vodorovné přemístění větví, kmenů nebo pařezů s naložením, složením a dopravou do 1000 m kmenů stromů listnatých, průměru přes 1100 do 1300 mm</t>
  </si>
  <si>
    <t>1733085886</t>
  </si>
  <si>
    <t>https://podminky.urs.cz/item/CS_URS_2022_02/162201511</t>
  </si>
  <si>
    <t>162201512</t>
  </si>
  <si>
    <t>Vodorovné přemístění větví, kmenů nebo pařezů s naložením, složením a dopravou do 1000 m kmenů stromů listnatých, průměru přes 1300 do 1500 mm</t>
  </si>
  <si>
    <t>1436419230</t>
  </si>
  <si>
    <t>https://podminky.urs.cz/item/CS_URS_2022_02/162201512</t>
  </si>
  <si>
    <t>162201513R</t>
  </si>
  <si>
    <t>Vodorovné přemístění kmenů stromů listnatých do 1 km D kmene přes 1500 mm</t>
  </si>
  <si>
    <t>-498379600</t>
  </si>
  <si>
    <t>SO 05.2 - Návrh náhradní výsadby</t>
  </si>
  <si>
    <t xml:space="preserve">    18-1 - Výsadba stromů</t>
  </si>
  <si>
    <t xml:space="preserve">    18-2 - Výsadba keřů</t>
  </si>
  <si>
    <t xml:space="preserve">    S2 - Oplocenka</t>
  </si>
  <si>
    <t>18-1</t>
  </si>
  <si>
    <t>Výsadba stromů</t>
  </si>
  <si>
    <t>183101115</t>
  </si>
  <si>
    <t>Hloubení jamek pro vysazování rostlin v zemině tř.1 až 4 bez výměny půdy v rovině nebo na svahu do 1:5, objemu přes 0,125 do 0,40 m3</t>
  </si>
  <si>
    <t>https://podminky.urs.cz/item/CS_URS_2022_02/183101115</t>
  </si>
  <si>
    <t>"počet dřevin"       1743,0</t>
  </si>
  <si>
    <t>184102115</t>
  </si>
  <si>
    <t>Výsadba dřeviny s balem do předem vyhloubené jamky se zalitím v rovině nebo na svahu do 1:5, při průměru balu přes 500 do 600 mm</t>
  </si>
  <si>
    <t>https://podminky.urs.cz/item/CS_URS_2022_02/184102115</t>
  </si>
  <si>
    <t>Počet stromů</t>
  </si>
  <si>
    <t>1743,0</t>
  </si>
  <si>
    <t>R0265031</t>
  </si>
  <si>
    <t>Acer campestre, javor babyka, špičák 150/200, v kontejneru</t>
  </si>
  <si>
    <t>R - položka</t>
  </si>
  <si>
    <t>"ztratné 3%"</t>
  </si>
  <si>
    <t>71,0*1,03</t>
  </si>
  <si>
    <t>R0265032</t>
  </si>
  <si>
    <t>Acer platanoides, javor mléč,  špičák 150/200, v kontejneru</t>
  </si>
  <si>
    <t>R0265033</t>
  </si>
  <si>
    <t>Alnus glutinosa, olše lepkavá,  špičák 150/200, v kontejneru</t>
  </si>
  <si>
    <t>124,0*1,03</t>
  </si>
  <si>
    <t>R0265034</t>
  </si>
  <si>
    <t>Alnus glutinosa, olše lepkavá, ok – 10-12 cm, ZB</t>
  </si>
  <si>
    <t>7,0*1,03</t>
  </si>
  <si>
    <t>R0265035</t>
  </si>
  <si>
    <t>Salix alba, vrba bílá, ok – 10-12 cm, ZB</t>
  </si>
  <si>
    <t>15,0*1,03</t>
  </si>
  <si>
    <t>R0265036</t>
  </si>
  <si>
    <t>Salix fragilis, vrba křehká, ok – 10-12 cm, ZB</t>
  </si>
  <si>
    <t>9,0*1,03</t>
  </si>
  <si>
    <t>R0265037</t>
  </si>
  <si>
    <t>Quercus robur, dub letní, ok – 10-12 cm, ZB</t>
  </si>
  <si>
    <t>R0265038</t>
  </si>
  <si>
    <t>Quercus petrea, dub zimní, ok – 10-12 cm, ZB</t>
  </si>
  <si>
    <t>2,0*1,03</t>
  </si>
  <si>
    <t>R0265039</t>
  </si>
  <si>
    <t>Carpinus betula, habr obecný,  špičák 150/200, v kontejneru</t>
  </si>
  <si>
    <t>35,0*1,03</t>
  </si>
  <si>
    <t>R02650310</t>
  </si>
  <si>
    <t>Fraxinus excelsior, jasan ztepilý,  špičák 150/200, v kontejneru</t>
  </si>
  <si>
    <t>R02650311</t>
  </si>
  <si>
    <t>Populus alba, topol bílý,  špičák 150/200, v kontejneru</t>
  </si>
  <si>
    <t>49,0*1,03</t>
  </si>
  <si>
    <t>R02650312</t>
  </si>
  <si>
    <t>Populus nigra, topol černý,  špičák 150/200, v kontejneru</t>
  </si>
  <si>
    <t>48,0*1,03</t>
  </si>
  <si>
    <t>R02650313</t>
  </si>
  <si>
    <t>Populus tremula, topol osika,  špičák 150/200, v kontejneru</t>
  </si>
  <si>
    <t>51,0*1,03</t>
  </si>
  <si>
    <t>R02650314</t>
  </si>
  <si>
    <t>Prunus avium, třešeň ptačí,  špičák 150/200, v kontejneru</t>
  </si>
  <si>
    <t>36,0*1,03</t>
  </si>
  <si>
    <t>R02650315</t>
  </si>
  <si>
    <t>Prunus padus, střemcha,  špičák 150/200, v kontejneru</t>
  </si>
  <si>
    <t>86,0*1,03</t>
  </si>
  <si>
    <t>R02650316</t>
  </si>
  <si>
    <t>Quercus robur, dub letní,  špičák 150/200, v kontejneru</t>
  </si>
  <si>
    <t>177,0*1,03</t>
  </si>
  <si>
    <t>R02650317</t>
  </si>
  <si>
    <t>Quercus petrea, dub zimní,  špičák 150/200, v kontejneru</t>
  </si>
  <si>
    <t>R02650318</t>
  </si>
  <si>
    <t>Salix alba, vrba bílá,  špičák 150/200, v kontejneru</t>
  </si>
  <si>
    <t>445,0*1,03</t>
  </si>
  <si>
    <t>R02650319</t>
  </si>
  <si>
    <t>Salix fragilis, vrba křehká,  špičák 150/200, v kontejneru</t>
  </si>
  <si>
    <t>298,0*1,03</t>
  </si>
  <si>
    <t>R02650320</t>
  </si>
  <si>
    <t>Tilia cordata, lípa srdčitá,  špičák 150/200, v kontejneru</t>
  </si>
  <si>
    <t>R02650321</t>
  </si>
  <si>
    <t>Ulmus laevis,  jilm vaz,  špičák 150/200, v kontejneru</t>
  </si>
  <si>
    <t>R02650322</t>
  </si>
  <si>
    <t>R02650323</t>
  </si>
  <si>
    <t>Ulmus minor,  jilm habrolistý,  špičák 150/200, v kontejneru</t>
  </si>
  <si>
    <t>184215113</t>
  </si>
  <si>
    <t>Ukotvení dřeviny kůly jedním kůlem, délky přes 2 do 3 m</t>
  </si>
  <si>
    <t>https://podminky.urs.cz/item/CS_URS_2022_02/184215113</t>
  </si>
  <si>
    <t>"viz Technická zpráva"</t>
  </si>
  <si>
    <t>R052172110</t>
  </si>
  <si>
    <t>tyč odkorněná délka 250 cm,tloušťka 7 cm</t>
  </si>
  <si>
    <t xml:space="preserve">"dodávka  (1 ks/strom) </t>
  </si>
  <si>
    <t>1743,0*1</t>
  </si>
  <si>
    <t>R052172120</t>
  </si>
  <si>
    <t>Úvazek</t>
  </si>
  <si>
    <t>bm</t>
  </si>
  <si>
    <t xml:space="preserve">dodávka  (1bm/strom) </t>
  </si>
  <si>
    <t>R18450101</t>
  </si>
  <si>
    <t>Zhotovení ochranného nátěru typu ARBO-FLEX včetně základního nátěru LX-60 na kmen do výšky koruny max. 1,5 m, včetně očištění kmene</t>
  </si>
  <si>
    <t>"1 x základní, 1x finální"</t>
  </si>
  <si>
    <t>"Plocha nátěru stromu do výšky 1,5 m", 0,0078m2/strom</t>
  </si>
  <si>
    <t>(1743*0,0078)*2</t>
  </si>
  <si>
    <t>R7</t>
  </si>
  <si>
    <t>základní nátěr - jedna vrstva, např. LX 60 - 1l / m2</t>
  </si>
  <si>
    <t>(1743*0,0078)*0,001</t>
  </si>
  <si>
    <t>R8</t>
  </si>
  <si>
    <t>nátěr proti prudkým změnám teplot (např. Arboflex) - 1kg / m2</t>
  </si>
  <si>
    <t>184911431</t>
  </si>
  <si>
    <t>Mulčování vysazených rostlin mulčovací kůrou, tl. přes 100 do 150 mm v rovině nebo na svahu do 1:5</t>
  </si>
  <si>
    <t>https://podminky.urs.cz/item/CS_URS_2022_02/184911431</t>
  </si>
  <si>
    <t>Vnitřní průměr mísy 60 cm, vnější průměr mísy 100 cm</t>
  </si>
  <si>
    <t>10391100</t>
  </si>
  <si>
    <t>kůra mulčovací VL</t>
  </si>
  <si>
    <t>0,150*1743,0</t>
  </si>
  <si>
    <t>184215412</t>
  </si>
  <si>
    <t>Zhotovení závlahové mísy u solitérních dřevin v rovině nebo na svahu do 1:5, o průměru mísy přes 0,5 do 1 m</t>
  </si>
  <si>
    <t>https://podminky.urs.cz/item/CS_URS_2022_02/184215412</t>
  </si>
  <si>
    <t>185802114</t>
  </si>
  <si>
    <t>Hnojení půdy nebo trávníku v rovině nebo na svahu do 1:5 umělým hnojivem s rozdělením k jednotlivým rostlinám</t>
  </si>
  <si>
    <t>https://podminky.urs.cz/item/CS_URS_2022_02/185802114</t>
  </si>
  <si>
    <t xml:space="preserve">na 1 strom 150g hnojiva + 120g přípravek na bázi mykorhizy </t>
  </si>
  <si>
    <t>1743,0*150*0,001*0,001</t>
  </si>
  <si>
    <t>1743,0*120*0,001*0,001</t>
  </si>
  <si>
    <t>R4</t>
  </si>
  <si>
    <t>přípravek na bázi mykorhizy</t>
  </si>
  <si>
    <t>R42</t>
  </si>
  <si>
    <t>Pomalu rozpustné přírodní hnojivo</t>
  </si>
  <si>
    <t>" 150 g / strom"</t>
  </si>
  <si>
    <t>184852321</t>
  </si>
  <si>
    <t>Řez stromů prováděný lezeckou technikou výchovný (S-RV) špičáky a keřové stromy, výšky do 4 m</t>
  </si>
  <si>
    <t>https://podminky.urs.cz/item/CS_URS_2022_02/184852321</t>
  </si>
  <si>
    <t xml:space="preserve">"výchovný řez stromů po založení        </t>
  </si>
  <si>
    <t>Požadavek 80 l vody/strom + povýsadbová péče 5let, 8x ročně , 80l</t>
  </si>
  <si>
    <t>1743,0*0,08</t>
  </si>
  <si>
    <t>185851129</t>
  </si>
  <si>
    <t>Dovoz vody pro zálivku rostlin Příplatek k ceně za každých dalších i započatých 1000 m</t>
  </si>
  <si>
    <t>https://podminky.urs.cz/item/CS_URS_2022_02/185851129</t>
  </si>
  <si>
    <t>Příplatek za další 4 km</t>
  </si>
  <si>
    <t>139,440*4</t>
  </si>
  <si>
    <t>082113200</t>
  </si>
  <si>
    <t>voda pitná pro smluvní odběratele</t>
  </si>
  <si>
    <t>139,440</t>
  </si>
  <si>
    <t>184813121</t>
  </si>
  <si>
    <t>Ochrana dřevin před okusem zvěří ručně v rovině nebo ve svahu do 1:5, pletivem, výšky do 2 m</t>
  </si>
  <si>
    <t>https://podminky.urs.cz/item/CS_URS_2022_02/184813121</t>
  </si>
  <si>
    <t>R008</t>
  </si>
  <si>
    <t>Chránička z pletiva výšky 1,2m kotvená čtyřmi kůly, příčky 4 ks,</t>
  </si>
  <si>
    <t>18-2</t>
  </si>
  <si>
    <t>Výsadba keřů</t>
  </si>
  <si>
    <t>183111112</t>
  </si>
  <si>
    <t>Hloubení jamek pro vysazování rostlin v zemině tř.1 až 4 bez výměny půdy v rovině nebo na svahu do 1:5, objemu přes 0,002 do 0,005 m3</t>
  </si>
  <si>
    <t>40466858</t>
  </si>
  <si>
    <t>Plocha záhonu pro keře</t>
  </si>
  <si>
    <t>1808</t>
  </si>
  <si>
    <t>Velikost jamky pro sázení keře, položku na hloubení jamek použít podle velikosti jamky</t>
  </si>
  <si>
    <t>0,15*0,15*0,2</t>
  </si>
  <si>
    <t>Počet keřů</t>
  </si>
  <si>
    <t>1815</t>
  </si>
  <si>
    <t>183205111</t>
  </si>
  <si>
    <t>Založení záhonu pro výsadbu rostlin v rovině nebo na svahu do 1:5 v zemině tř. 1 až 2</t>
  </si>
  <si>
    <t>802427789</t>
  </si>
  <si>
    <t>184102112</t>
  </si>
  <si>
    <t>Výsadba dřeviny s balem do předem vyhloubené jamky se zalitím v rovině nebo na svahu do 1:5, při průměru balu přes 200 do 300 mm</t>
  </si>
  <si>
    <t>1852836598</t>
  </si>
  <si>
    <t>1815,0</t>
  </si>
  <si>
    <t>R026001</t>
  </si>
  <si>
    <t>Cornus sanguinea, svída krvavá, vel. 60 – 80</t>
  </si>
  <si>
    <t>1482447721</t>
  </si>
  <si>
    <t>"Počet sazenic x 1,03"</t>
  </si>
  <si>
    <t>200*1,03</t>
  </si>
  <si>
    <t>R026002</t>
  </si>
  <si>
    <t>Euonymus europeus, brslen evropský, vel. 60-80</t>
  </si>
  <si>
    <t>-877936233</t>
  </si>
  <si>
    <t>108*1,03</t>
  </si>
  <si>
    <t>R026003</t>
  </si>
  <si>
    <t>Frangula alnus, krušina olšová, vel. 60-80</t>
  </si>
  <si>
    <t>-1439730692</t>
  </si>
  <si>
    <t>201,0*1,03</t>
  </si>
  <si>
    <t>R026004</t>
  </si>
  <si>
    <t>Ligustrum vulgare, ptačí zob obecný, vel. 60 - 80</t>
  </si>
  <si>
    <t>-651086394</t>
  </si>
  <si>
    <t>107,0*1,03</t>
  </si>
  <si>
    <t>R026005</t>
  </si>
  <si>
    <t>Salix caprea, vrba jíva, vel. 60-80</t>
  </si>
  <si>
    <t>-1464875519</t>
  </si>
  <si>
    <t>319,0*1,03</t>
  </si>
  <si>
    <t>R026006</t>
  </si>
  <si>
    <t>Salix purpurea, vrba nachová, vel. 60-80</t>
  </si>
  <si>
    <t>-1991456440</t>
  </si>
  <si>
    <t>258,0*1,03</t>
  </si>
  <si>
    <t>R026007</t>
  </si>
  <si>
    <t>Salix triandra, vrba trojmužná, vel. 60-80</t>
  </si>
  <si>
    <t>-566733900</t>
  </si>
  <si>
    <t>191*1,03</t>
  </si>
  <si>
    <t>R026008</t>
  </si>
  <si>
    <t>Salix viminalis, vrba košíkářská, vel. 60-80</t>
  </si>
  <si>
    <t>-60945649</t>
  </si>
  <si>
    <t>191,0*1,03</t>
  </si>
  <si>
    <t>R026009</t>
  </si>
  <si>
    <t>Viburnum opulus, kalina obecná, vel. 60-80</t>
  </si>
  <si>
    <t>403964734</t>
  </si>
  <si>
    <t>240,0*1,03</t>
  </si>
  <si>
    <t>184851412</t>
  </si>
  <si>
    <t>Zpětný řez keřů po výsadbě netrnitých, výšky přes 0,5 m do 1 m</t>
  </si>
  <si>
    <t>-744064046</t>
  </si>
  <si>
    <t>Srovnávací řez po výsadbě (zakrácení výhonů)</t>
  </si>
  <si>
    <t>-1320623013</t>
  </si>
  <si>
    <t>Výška mulčovací vrstvy v průměru 150 mm</t>
  </si>
  <si>
    <t>1808,0</t>
  </si>
  <si>
    <t>-727595534</t>
  </si>
  <si>
    <t xml:space="preserve">1808,0*0,15 </t>
  </si>
  <si>
    <t>-450308510</t>
  </si>
  <si>
    <t xml:space="preserve">na 1 keř 50g hnojiva + 50g přípravek na bázi mykorhizy </t>
  </si>
  <si>
    <t>1815,0*50*0,001*0,001</t>
  </si>
  <si>
    <t>-743481022</t>
  </si>
  <si>
    <t>" 50 g / keř"</t>
  </si>
  <si>
    <t>1050218290</t>
  </si>
  <si>
    <t>-697951649</t>
  </si>
  <si>
    <t>10 l vody/ks</t>
  </si>
  <si>
    <t>0,01*1815,0</t>
  </si>
  <si>
    <t>1583719592</t>
  </si>
  <si>
    <t>18,150*4</t>
  </si>
  <si>
    <t>1100084413</t>
  </si>
  <si>
    <t>18,150</t>
  </si>
  <si>
    <t>S2</t>
  </si>
  <si>
    <t>Oplocenka</t>
  </si>
  <si>
    <t>"výkop pro sloupky oplocenky"</t>
  </si>
  <si>
    <t>571,0*0,042</t>
  </si>
  <si>
    <t>"Kamenivo o objemu 2,69 m3"</t>
  </si>
  <si>
    <t>2,690</t>
  </si>
  <si>
    <t>2,69*2,05</t>
  </si>
  <si>
    <t>338950144</t>
  </si>
  <si>
    <t>Osazení dřevěných kůlových konstrukcí svislých Příplatek k cenám jednotlivých kůlů do jam se zadusáním do zeminy, výšky kůlů nad terénem přes 1,5 do 2,0 m</t>
  </si>
  <si>
    <t>https://podminky.urs.cz/item/CS_URS_2022_02/338950144</t>
  </si>
  <si>
    <t>571,0</t>
  </si>
  <si>
    <t>R02650325</t>
  </si>
  <si>
    <t>kůly na oplocenku</t>
  </si>
  <si>
    <t>761,0</t>
  </si>
  <si>
    <t>348401230</t>
  </si>
  <si>
    <t>Montáž oplocení z pletiva strojového bez napínacích drátů přes 1,6 do 2,0 m</t>
  </si>
  <si>
    <t>-1883587421</t>
  </si>
  <si>
    <t>https://podminky.urs.cz/item/CS_URS_2022_02/348401230</t>
  </si>
  <si>
    <t>1714,0</t>
  </si>
  <si>
    <t>R02650324</t>
  </si>
  <si>
    <t>pletivo na oplocenku</t>
  </si>
  <si>
    <t>6,0</t>
  </si>
  <si>
    <t>R02650326</t>
  </si>
  <si>
    <t>brány na oplocenku</t>
  </si>
  <si>
    <t>998231311</t>
  </si>
  <si>
    <t>Přesun hmot pro sadovnické a krajinářské úpravy - strojně dopravní vzdálenost do 5000 m</t>
  </si>
  <si>
    <t>1205797487</t>
  </si>
  <si>
    <t>https://podminky.urs.cz/item/CS_URS_2022_02/998231311</t>
  </si>
  <si>
    <t>SO 06 - Odstranění staveb</t>
  </si>
  <si>
    <t>SO 06.1 - Odstranění produktovodu</t>
  </si>
  <si>
    <t xml:space="preserve">    23-M - Montáže potrubí</t>
  </si>
  <si>
    <t>281604111R</t>
  </si>
  <si>
    <t>Injektování aktivovanými směsmi vzestupné, tlakem do 0,60 MPa</t>
  </si>
  <si>
    <t>1137279200</t>
  </si>
  <si>
    <t>https://podminky.urs.cz/item/CS_URS_2022_02/281604111R</t>
  </si>
  <si>
    <t>Poznámka k položce:_x000D_
zaplnění stávajícího ocelového potrubí cementopopílkovou suspenzí CPS_x000D_
kompletní dodávka vč. materiálu CPS II v souladu s ČSN EN 12350-5</t>
  </si>
  <si>
    <t>981513114</t>
  </si>
  <si>
    <t>Demolice konstrukcí objektů těžkými mechanizačními prostředky konstrukcí ze železobetonu</t>
  </si>
  <si>
    <t>-1610842166</t>
  </si>
  <si>
    <t>https://podminky.urs.cz/item/CS_URS_2022_02/981513114</t>
  </si>
  <si>
    <t>Poznámka k položce:_x000D_
odstranění stávajících ŽB podpět potrubí vč. základu_x000D_
objem 1ks podpěry = 1,2m3</t>
  </si>
  <si>
    <t>31ks podpěr</t>
  </si>
  <si>
    <t>31*1,2</t>
  </si>
  <si>
    <t>997006512</t>
  </si>
  <si>
    <t>Vodorovná doprava suti na skládku s naložením na dopravní prostředek a složením přes 100 m do 1 km</t>
  </si>
  <si>
    <t>-1369537973</t>
  </si>
  <si>
    <t>https://podminky.urs.cz/item/CS_URS_2022_02/997006512</t>
  </si>
  <si>
    <t>997006519</t>
  </si>
  <si>
    <t>Vodorovná doprava suti na skládku Příplatek k ceně -6512 za každý další i započatý 1 km</t>
  </si>
  <si>
    <t>1443049329</t>
  </si>
  <si>
    <t>https://podminky.urs.cz/item/CS_URS_2022_02/997006519</t>
  </si>
  <si>
    <t>5*89,652</t>
  </si>
  <si>
    <t>369088893</t>
  </si>
  <si>
    <t>23-M</t>
  </si>
  <si>
    <t>Montáže potrubí</t>
  </si>
  <si>
    <t>230085113R</t>
  </si>
  <si>
    <t>Demontáž ocelového potrubí do šrotu hmotnosti přes 1000 do 5000 kg připojovací rozměr Ø 273, tl. 10,0 mm</t>
  </si>
  <si>
    <t>1117945319</t>
  </si>
  <si>
    <t>Poznámka k položce:_x000D_
odstranění potrubí z podpěr a odvoz do sběrných surovin vč. zkrácení</t>
  </si>
  <si>
    <t>2*(36,5+10,5)</t>
  </si>
  <si>
    <t>SO 06.2 - Odstranění opevnění koryta</t>
  </si>
  <si>
    <t>689577014</t>
  </si>
  <si>
    <t>Poznámka k položce:_x000D_
odstranění stávajícího kamenného opevnění koryta Moravy</t>
  </si>
  <si>
    <t>kamenné opevnění tl. 0,3m</t>
  </si>
  <si>
    <t>0,3*(510+452+507+476)</t>
  </si>
  <si>
    <t>114203201</t>
  </si>
  <si>
    <t>Očištění lomového kamene nebo betonových tvárnic získaných při rozebrání dlažeb, záhozů, rovnanin a soustřeďovacích staveb od hlíny nebo písku</t>
  </si>
  <si>
    <t>1488286023</t>
  </si>
  <si>
    <t>https://podminky.urs.cz/item/CS_URS_2022_02/114203201</t>
  </si>
  <si>
    <t>odhad 70% množství</t>
  </si>
  <si>
    <t>583,5*0,7</t>
  </si>
  <si>
    <t>114203301</t>
  </si>
  <si>
    <t>Třídění lomového kamene nebo betonových tvárnic získaných při rozebrání dlažeb, záhozů, rovnanin a soustřeďovacích staveb podle druhu, velikosti nebo tvaru</t>
  </si>
  <si>
    <t>1753627647</t>
  </si>
  <si>
    <t>https://podminky.urs.cz/item/CS_URS_2022_02/114203301</t>
  </si>
  <si>
    <t>583,5</t>
  </si>
  <si>
    <t>997321511</t>
  </si>
  <si>
    <t>Vodorovná doprava suti a vybouraných hmot bez naložení, s vyložením a hrubým urovnáním po suchu, na vzdálenost do 1 km</t>
  </si>
  <si>
    <t>-1070951535</t>
  </si>
  <si>
    <t>https://podminky.urs.cz/item/CS_URS_2022_02/997321511</t>
  </si>
  <si>
    <t>Poznámka k položce:_x000D_
přesun na mezideponii k dalšímu využití v rámci stavby_x000D_
min. 70% bude k opětovnému použití</t>
  </si>
  <si>
    <t>997321519</t>
  </si>
  <si>
    <t>Vodorovná doprava suti a vybouraných hmot bez naložení, s vyložením a hrubým urovnáním po suchu, na vzdálenost Příplatek k cenám za každý další i započatý 1 km přes 1 km</t>
  </si>
  <si>
    <t>270758826</t>
  </si>
  <si>
    <t>https://podminky.urs.cz/item/CS_URS_2022_02/997321519</t>
  </si>
  <si>
    <t>celková vzdálenost 4 km</t>
  </si>
  <si>
    <t>3*1050,3</t>
  </si>
  <si>
    <t xml:space="preserve">    VRN1 - Průzkumné, geodetické a projektové práce</t>
  </si>
  <si>
    <t xml:space="preserve">    VRN2 - Příprava staveniště</t>
  </si>
  <si>
    <t xml:space="preserve">    VRN3 - Zařízení staveniště</t>
  </si>
  <si>
    <t xml:space="preserve">    VRN4 - Inženýrská činnost</t>
  </si>
  <si>
    <t xml:space="preserve">    VRN6 - Územní vlivy</t>
  </si>
  <si>
    <t xml:space="preserve">    VRN7 - Provozní vlivy</t>
  </si>
  <si>
    <t>VRN1</t>
  </si>
  <si>
    <t>Průzkumné, geodetické a projektové práce</t>
  </si>
  <si>
    <t>011214000</t>
  </si>
  <si>
    <t>Botanický a zoologický průzkum</t>
  </si>
  <si>
    <t>-1547390716</t>
  </si>
  <si>
    <t>https://podminky.urs.cz/item/CS_URS_2022_02/011214000</t>
  </si>
  <si>
    <t>Poznámka k položce:_x000D_
Součinnost při výkonu ekologického dohledu v rozsahu dle zákona č. 114/1992 Sb., o ochraně přírody a krajiny, ve znění pozdějších předpisů</t>
  </si>
  <si>
    <t>011314000</t>
  </si>
  <si>
    <t>Archeologický dohled</t>
  </si>
  <si>
    <t>450973405</t>
  </si>
  <si>
    <t>https://podminky.urs.cz/item/CS_URS_2022_02/011314000</t>
  </si>
  <si>
    <t>Poznámka k položce:_x000D_
Součinnost při výkonu archeologického dohledu dle zákona č. 20/1987 Sb., o státní památkové péči, ve znění pozdějších předpisů</t>
  </si>
  <si>
    <t>011503000</t>
  </si>
  <si>
    <t>Stavební průzkum bez rozlišení</t>
  </si>
  <si>
    <t>1460364781</t>
  </si>
  <si>
    <t>https://podminky.urs.cz/item/CS_URS_2022_02/011503000</t>
  </si>
  <si>
    <t>Poznámka k položce:_x000D_
Nezbytné průzkumy a diagnostiky nutné pro řádné provedení a dokončení díla</t>
  </si>
  <si>
    <t>011603000</t>
  </si>
  <si>
    <t>Diagnostika komunikace</t>
  </si>
  <si>
    <t>1738655112</t>
  </si>
  <si>
    <t>https://podminky.urs.cz/item/CS_URS_2022_02/011603000</t>
  </si>
  <si>
    <t>Poznámka k položce:_x000D_
Pasportizace (včetně fotodokumentace) okolních komunikací a objektů, které mohou být ovlivněny stavební činností zhotovitele vč. příjezdových a objízdných tras</t>
  </si>
  <si>
    <t>012002000</t>
  </si>
  <si>
    <t>Geodetické práce</t>
  </si>
  <si>
    <t>-1396707111</t>
  </si>
  <si>
    <t>https://podminky.urs.cz/item/CS_URS_2022_02/012002000</t>
  </si>
  <si>
    <t>Poznámka k položce:_x000D_
geodetické vytyčení prostoru staveniště v terénu před zahájením stavebních prací (vytyčení hranic trvalého a dočasného záboru),_x000D_
dočasný zábor 32,8 Ha_x000D_
Geodetické vytýčení hranice stavby, plochy zařízení staveniště, ploch sejmutí ornice, ploch mezideponií, atd.</t>
  </si>
  <si>
    <t>012103000</t>
  </si>
  <si>
    <t>Geodetické práce před výstavbou</t>
  </si>
  <si>
    <t>-566672793</t>
  </si>
  <si>
    <t>https://podminky.urs.cz/item/CS_URS_2022_02/012103000</t>
  </si>
  <si>
    <t>Poznámka k položce:_x000D_
- vytyčení všech podzemních inženýrských sítí a zajištění jejich neporušení během stavby a jejich zpětné předání jejich správcům_x000D_
- zajištění šetření o podzemních sítích vč. zajištění nových vyjádření v případě, že před realizací pozbyly platnosti_x000D_
- vytýčení jednotlivých SO před zahájením stavebních prací</t>
  </si>
  <si>
    <t>012303000</t>
  </si>
  <si>
    <t>Geodetické práce po výstavbě</t>
  </si>
  <si>
    <t>-1739024402</t>
  </si>
  <si>
    <t>https://podminky.urs.cz/item/CS_URS_2022_02/012303000</t>
  </si>
  <si>
    <t>Poznámka k položce:_x000D_
geodetické zaměření skutečného provedení stavby vč. zákresu tras a objektů - předmětem je zaměření veškerých nadzemních i podzemních objektů, veškerých potrubních vedení a veškerých eketro rozvodů._x000D_
Dokumentace geodetického zaměření skutečného stavu bude ověřena odpovědným geodetem.</t>
  </si>
  <si>
    <t>012403000</t>
  </si>
  <si>
    <t>Kartografické práce</t>
  </si>
  <si>
    <t>1323157512</t>
  </si>
  <si>
    <t>https://podminky.urs.cz/item/CS_URS_2022_02/012403000</t>
  </si>
  <si>
    <t>Poznámka k položce:_x000D_
Vypracování geometrických plánů pro rozdělení pozemků a geometrických plánů skutečného provedení celé stavby do katastrální mapy s vyznačením věcných břemen dle požadavků a zásad platné státní legislativy a dle požadavků Katastrálního úřadu. Geometrické plány pro vklad do KN budou vypracovány 12x v tištěné verzi a 2x v digitální verzi na CD. Dokumentace bude ověřená odpovědným geodetem a Katastrálním úřadem.</t>
  </si>
  <si>
    <t>013203000</t>
  </si>
  <si>
    <t>Dokumentace stavby bez rozlišení</t>
  </si>
  <si>
    <t>142812389</t>
  </si>
  <si>
    <t>https://podminky.urs.cz/item/CS_URS_2022_02/013203000</t>
  </si>
  <si>
    <t>Poznámka k položce:_x000D_
Aktualizace  povodňového plánu stavby dle §71 zákona č. 254/2001 Sb. včetně zajištění schválení příslušnými orgány správy a Povodím Moravy, státní podnik._x000D_
Aktualizace havarijního plánu po dobu výstavby dle vyhl. č. 450/2010 Sb., vč. doložení kladného vyjádření Povodí Moravy, s.p._x000D_
Aktualizace BOZP po dobu výstavby dle zákona č. 309/2006 Sb., vč. projednání a schválení</t>
  </si>
  <si>
    <t>013254000</t>
  </si>
  <si>
    <t>Dokumentace skutečného provedení stavby</t>
  </si>
  <si>
    <t>487566222</t>
  </si>
  <si>
    <t>https://podminky.urs.cz/item/CS_URS_2022_02/013254000</t>
  </si>
  <si>
    <t>Poznámka k položce:_x000D_
Dokumentace skutečného provedení dle požadavků SOD na podkladě aktuální katastrální mapy</t>
  </si>
  <si>
    <t>013294000</t>
  </si>
  <si>
    <t>Ostatní dokumentace</t>
  </si>
  <si>
    <t>-1752087985</t>
  </si>
  <si>
    <t>https://podminky.urs.cz/item/CS_URS_2022_02/013294000</t>
  </si>
  <si>
    <t>Poznámka k položce:_x000D_
Realizační a dílenské projektové dokumentace včetně všech potřebných posouzení, výpočtů, statického posouzení, detailů atd. (RDS)</t>
  </si>
  <si>
    <t>VRN2</t>
  </si>
  <si>
    <t>Příprava staveniště</t>
  </si>
  <si>
    <t>021103000</t>
  </si>
  <si>
    <t>Zabezpečení přírodních hodnot na místě</t>
  </si>
  <si>
    <t>1563528171</t>
  </si>
  <si>
    <t>https://podminky.urs.cz/item/CS_URS_2022_02/021103000</t>
  </si>
  <si>
    <t>Poznámka k položce:_x000D_
zajištění aktuálního šetření na lokalitách záměru a provedení případného transferu obojživelníků a plazů vyskytujících se v prostorustaveb odborně způsobilou osobou. Dle potřeby opakovaně.</t>
  </si>
  <si>
    <t>VRN3</t>
  </si>
  <si>
    <t>Zařízení staveniště</t>
  </si>
  <si>
    <t>030001000</t>
  </si>
  <si>
    <t>-1718945324</t>
  </si>
  <si>
    <t>https://podminky.urs.cz/item/CS_URS_2022_02/030001000</t>
  </si>
  <si>
    <t>Poznámka k položce:_x000D_
Zařízení stavenište včetně jeho odstranění( zajištění záboru potřebných ploch a případné úhrady za dočasný zábor - zpětné předání vlastníkům dotčených pozemků), zajištění dostatečné bezpečnosti stavby včetně zabezpečení veřejného provozu.</t>
  </si>
  <si>
    <t>031203000</t>
  </si>
  <si>
    <t>Terénní úpravy pro zařízení staveniště</t>
  </si>
  <si>
    <t>478632449</t>
  </si>
  <si>
    <t>https://podminky.urs.cz/item/CS_URS_2022_02/031203000</t>
  </si>
  <si>
    <t>Poznámka k položce:_x000D_
pozemek ZS parc. č. 265/5 v k. ú. Nové Sady u Olomouce v celkové výměře 3,8 Ha._x000D_
Sejmutí ornice v tl. 0,3m a urovnání pozemku. Následná technická a biologická rekultivace, vč. technologického postupu rekultivace.</t>
  </si>
  <si>
    <t>viz. příloha "Plán rekultivace půdy dočasně odňaté ze ZPF"</t>
  </si>
  <si>
    <t>3,8*10000</t>
  </si>
  <si>
    <t>032103000</t>
  </si>
  <si>
    <t>Náklady na stavební buňky</t>
  </si>
  <si>
    <t>1249047978</t>
  </si>
  <si>
    <t>https://podminky.urs.cz/item/CS_URS_2022_02/032103000</t>
  </si>
  <si>
    <t>Poznámka k položce:_x000D_
Kancelář pro TDS 2 osoby, cca 20m2 s vybavením základním nábytkem, tj. příslušný počet stolů a židlí a připojení k el. energii., zajištění přístupu k sociálnímu zařízení. Kanceláře budou uzamykatelné.</t>
  </si>
  <si>
    <t>032403000</t>
  </si>
  <si>
    <t>Provizorní komunikace</t>
  </si>
  <si>
    <t>-2071948530</t>
  </si>
  <si>
    <t>https://podminky.urs.cz/item/CS_URS_2022_02/032403000</t>
  </si>
  <si>
    <t>Poznámka k položce:_x000D_
Provedení, údržba a likvidace staveništních komunikací._x000D_
Provizorní panelová komunikace na příjezdových komunikacích a na ploše zařízení staveniště ve skladbě geotextilie, podsyp, panel 300/100/15_x000D_
1/3 obratovost panelů</t>
  </si>
  <si>
    <t>staveništní komunikace u SO 02.2 v délce 500m</t>
  </si>
  <si>
    <t>500*3</t>
  </si>
  <si>
    <t>manipulační plocha v rámci ZS</t>
  </si>
  <si>
    <t>7200</t>
  </si>
  <si>
    <t>032503000</t>
  </si>
  <si>
    <t>Skládky na staveništi</t>
  </si>
  <si>
    <t>999766747</t>
  </si>
  <si>
    <t>https://podminky.urs.cz/item/CS_URS_2022_02/032503000</t>
  </si>
  <si>
    <t>Poznámka k položce:_x000D_
pozemek ZS parc. č. 265/5 v k. ú. Nové Sady u Olomouce v celkové výměře 3,8 Ha._x000D_
odstranění stávajících skládek stavební suti na ploše ZS vč. odvozu na trvalou skládku a veškerých poplatků spojených s uložením odpadů</t>
  </si>
  <si>
    <t>odhadované množství skládky stavebního odpadu na ploše ZS 500 m3</t>
  </si>
  <si>
    <t>500*2,4</t>
  </si>
  <si>
    <t>034103000</t>
  </si>
  <si>
    <t>Oplocení staveniště</t>
  </si>
  <si>
    <t>1052730763</t>
  </si>
  <si>
    <t>https://podminky.urs.cz/item/CS_URS_2022_02/034103000</t>
  </si>
  <si>
    <t>Poznámka k položce:_x000D_
dočasné oplocení staveniště pro zamezení vstupu výšky min. 1,8 m, po celém obvodu stavby u vybraných SO v zastavěném území. Položka zahrnuje zřízení, pronájem a demontáž dočasného oplocení</t>
  </si>
  <si>
    <t>650+550</t>
  </si>
  <si>
    <t>"Celkem: "A12</t>
  </si>
  <si>
    <t>034203000</t>
  </si>
  <si>
    <t>Opatření na ochranu pozemků sousedních se staveništěm</t>
  </si>
  <si>
    <t>-2046470778</t>
  </si>
  <si>
    <t>https://podminky.urs.cz/item/CS_URS_2022_02/034203000</t>
  </si>
  <si>
    <t>Poznámka k položce:_x000D_
Provedení pasportizace stávajících nemovitostí (vč. pozemků) a jejich příslušenství, zajištění fotodokumentace stávajícího stavu přístupových komunikací v návaznosti na podmínky stav. povolení_x000D_
Uvedení dočasně užívaných ploch do původního stavu a jejich protokolární předání vlastníkům (potvrzení podpisem vlastníka)</t>
  </si>
  <si>
    <t>034503000</t>
  </si>
  <si>
    <t>Informační tabule na staveništi</t>
  </si>
  <si>
    <t>-2040581623</t>
  </si>
  <si>
    <t>https://podminky.urs.cz/item/CS_URS_2022_02/034503000</t>
  </si>
  <si>
    <t>Poznámka k položce:_x000D_
Informační tabule_x000D_
Návrh tabule, před konečným vyhotovením informační tabule, musí být schválen objednatelem. Rozměr informační tabule po dobu stavby je 1800 x 900 mm._x000D_
Materiál tabulí: plast, pozadí tabulí: bílé, text: černý, loga Ministerstva zemědělství ČR a Povodí Moravy, státní podnik: barevná._x000D_
Pamětní tabule_x000D_
Návrh tabule, před konečným vyhotovením pamětní tabule, musí být schválen objednatelem. Rozměr pamětní tabule po dokončení stavby je 1000 x 500 mm._x000D_
Materiál tabulí: plast, pozadí tabulí: bílé, text: černý, loga Ministerstva zemědělství ČR a Povodí Moravy, státní podnik: barevná.</t>
  </si>
  <si>
    <t>VRN4</t>
  </si>
  <si>
    <t>Inženýrská činnost</t>
  </si>
  <si>
    <t>041303000</t>
  </si>
  <si>
    <t>Biologický (ekologický, ichtyologický) dozor</t>
  </si>
  <si>
    <t>CS ÚRS 2020 02</t>
  </si>
  <si>
    <t>1109631736</t>
  </si>
  <si>
    <t>Poznámka k položce:_x000D_
v souladu se závěry zjišťovacího řízení - rozhodnutí, č.j. KUOK59086/2020_x000D_
a ZS o kácení, č.j. SMOL/256170/2020/OZP/PKZ/Kol</t>
  </si>
  <si>
    <t>041903000</t>
  </si>
  <si>
    <t>Dozor jiné osoby</t>
  </si>
  <si>
    <t>-1806885258</t>
  </si>
  <si>
    <t>https://podminky.urs.cz/item/CS_URS_2022_02/041903000</t>
  </si>
  <si>
    <t xml:space="preserve">Poznámka k položce:_x000D_
Zajištění funkce odpovědného geodeta po dobu realizace stavby_x000D_
Zajištění inženýrsko-geologického dohledu po dobu výstavby, funkce odpovědného geologa_x000D_
</t>
  </si>
  <si>
    <t>1+1</t>
  </si>
  <si>
    <t>042403000</t>
  </si>
  <si>
    <t>Vliv stavby na životní prostředí</t>
  </si>
  <si>
    <t>1770905224</t>
  </si>
  <si>
    <t>https://podminky.urs.cz/item/CS_URS_2022_02/042403000</t>
  </si>
  <si>
    <t>Poznámka k položce:_x000D_
Opatření ochrany proti šíření prašnosti a nadměrného hluku_x000D_
Zajištění vedení průběžné evidence odpadů</t>
  </si>
  <si>
    <t>042603000</t>
  </si>
  <si>
    <t>Plán zkoušek</t>
  </si>
  <si>
    <t>517386120</t>
  </si>
  <si>
    <t>https://podminky.urs.cz/item/CS_URS_2022_02/042603000</t>
  </si>
  <si>
    <t>Poznámka k položce:_x000D_
Kontrolní a zkušební plány stavebních dodávek</t>
  </si>
  <si>
    <t>042703000</t>
  </si>
  <si>
    <t>Technické požadavky na výrobky</t>
  </si>
  <si>
    <t>-535779617</t>
  </si>
  <si>
    <t>https://podminky.urs.cz/item/CS_URS_2022_02/042703000</t>
  </si>
  <si>
    <t>Poznámka k položce:_x000D_
Technologický postup provádění sypání hráze_x000D_
Technologický postup provádění betonových konstrukcí_x000D_
Technologický postup provádění kamenných konstrukcí_x000D_
Technologický postup provádění zemních prací, výkopů, výlomů atd._x000D_
Technologický postup provádění komunikací_x000D_
Technologický postup provádění osevu a výsadeb a pro provádění jejich údržby, zejména s ohledem na konkrétní rostlinné druhy a klimatické podmínky_x000D_
Technologický postup provádění jílocementových stěn_x000D_
Technologický postup beranění a odstraňování štětovnic_x000D_
Technologický postup pokládky, obsypů a hutnění kanalizačního potrubí,_x000D_
Technologický postup provádění všech dalších typů prací, konstrukcí a čiností</t>
  </si>
  <si>
    <t>042903000</t>
  </si>
  <si>
    <t>Ostatní posudky</t>
  </si>
  <si>
    <t>-85848909</t>
  </si>
  <si>
    <t>https://podminky.urs.cz/item/CS_URS_2022_02/042903000</t>
  </si>
  <si>
    <t>Poznámka k položce:_x000D_
Detailní fotodokumentace postupu prací, konstrukcí (zejména zakrývaných) , včetně třídění a popisu fotografií</t>
  </si>
  <si>
    <t>043103000</t>
  </si>
  <si>
    <t>Zkoušky bez rozlišení</t>
  </si>
  <si>
    <t>-1703804186</t>
  </si>
  <si>
    <t>https://podminky.urs.cz/item/CS_URS_2022_02/043103000</t>
  </si>
  <si>
    <t>Poznámka k položce:_x000D_
Laboratorní zkoušky zemin, betonů atd._x000D_
kontrolní měření kvality prací v rozsahu projektem předepsaných a dalších potřebných zkoušek prováděných prostřednictvím akrditovaných zkušeben._x000D_
V souladu s ČSN, TP a TKP schválenými investorem stavby</t>
  </si>
  <si>
    <t>043144000</t>
  </si>
  <si>
    <t>Zkoušky těsnosti</t>
  </si>
  <si>
    <t>-1570147775</t>
  </si>
  <si>
    <t>https://podminky.urs.cz/item/CS_URS_2022_02/043144000</t>
  </si>
  <si>
    <t xml:space="preserve">Poznámka k položce:_x000D_
Zkoušky vodotěsnosti trubních úseků vč. šachet_x000D_
Jedná se o tyto objekty:_x000D_
SO 03.1.3 - Přeložka kanalizace_x000D_
SO 03.1.4 – Opatření na odlehčovacích stokách_x000D_
SO 03.1.5 – Opatření na dešťové kanalizaci na PB_x000D_
SO 03.1.6 – Hradidlová komora na dešťové kanalizaci na PB_x000D_
_x000D_
</t>
  </si>
  <si>
    <t>043154000</t>
  </si>
  <si>
    <t>Zkoušky hutnicí</t>
  </si>
  <si>
    <t>-235323089</t>
  </si>
  <si>
    <t>https://podminky.urs.cz/item/CS_URS_2022_02/043154000</t>
  </si>
  <si>
    <t>Poznámka k položce:_x000D_
Provedení hutnicího pokusu pro sypání hráze_x000D_
Projekt a provedení hutnicího pokusu pro násyp hráze v blízkosti ŽB objektů a v běžném úseku hráze pro všechny typy použitých zemin a pro všechny typy použité hutnicí techniky.</t>
  </si>
  <si>
    <t>043203001</t>
  </si>
  <si>
    <t>Měření celkem</t>
  </si>
  <si>
    <t>-225685335</t>
  </si>
  <si>
    <t>https://podminky.urs.cz/item/CS_URS_2022_02/043203001</t>
  </si>
  <si>
    <t>Poznámka k položce:_x000D_
Provádění a záznam meteorologických měření dokumentujících klimatické podmínky potenciálně ovlivňující provádění zemních prací a betonáže</t>
  </si>
  <si>
    <t>043203002</t>
  </si>
  <si>
    <t>Monitoring celkem</t>
  </si>
  <si>
    <t>368937971</t>
  </si>
  <si>
    <t>https://podminky.urs.cz/item/CS_URS_2022_02/043203002</t>
  </si>
  <si>
    <t>Poznámka k položce:_x000D_
statické posouzení vybraných objektů, které mohou být ovlivněné výstavbou a průběžné sledování jejich stavu po celou dobu výstavby</t>
  </si>
  <si>
    <t>045303000</t>
  </si>
  <si>
    <t>Koordinační činnost</t>
  </si>
  <si>
    <t>-2022531816</t>
  </si>
  <si>
    <t>https://podminky.urs.cz/item/CS_URS_2022_02/045303000</t>
  </si>
  <si>
    <t xml:space="preserve">Poznámka k položce:_x000D_
Prokazatelné oznámení zahájení prací dotčeným orgánům a organizacím a vlastníkům nemovitostí._x000D_
</t>
  </si>
  <si>
    <t>049303000</t>
  </si>
  <si>
    <t>Náklady vzniklé v souvislosti s předáním stavby</t>
  </si>
  <si>
    <t>-787470892</t>
  </si>
  <si>
    <t>https://podminky.urs.cz/item/CS_URS_2022_02/049303000</t>
  </si>
  <si>
    <t>Poznámka k položce:_x000D_
Náklady na řádné předání díla nebo jeho části objednateli včetně všech dokladů a náležitostí umožňujících získání kolaudačního souhlasu_x000D_
- mostní list_x000D_
- hlavní mostní prohlídka mostu</t>
  </si>
  <si>
    <t>VRN6</t>
  </si>
  <si>
    <t>Územní vlivy</t>
  </si>
  <si>
    <t>062002000</t>
  </si>
  <si>
    <t>Ztížené dopravní podmínky</t>
  </si>
  <si>
    <t>-326253842</t>
  </si>
  <si>
    <t>https://podminky.urs.cz/item/CS_URS_2022_02/062002000</t>
  </si>
  <si>
    <t>Poznámka k položce:_x000D_
- ztížené podmínky z důvodu pohybu mechanizace a osob v zastavěném území v návaznosti na podmínky stav. povolení_x000D_
- ztížené podmínky omezením pohybu mechanizace v blízkosti inženýrských sítí_x000D_
- ztížené podmínky omezenými přístupovými cestami pro mechanizaci do koryta toku_x000D_
- udržování stavbou dotčených veřejných komunikací sjízdných a v čistotě a jejich uvedení do původního stavu</t>
  </si>
  <si>
    <t>062002001</t>
  </si>
  <si>
    <t>Opravy zpevněných povrchů</t>
  </si>
  <si>
    <t>-1027144362</t>
  </si>
  <si>
    <t>Poznámka k položce:_x000D_
- oprava stávající zpevněné účelové komunikace na LB z důvodu předpokládaného pohybu těžké mechanizace při výstavbě mostu SO 02.3.3_x000D_
- frézování stávající vrstvy ACO a znovu položení obrusné vrstvy, vč. veškerých prací spojených s nakládání s odpady.</t>
  </si>
  <si>
    <t>600</t>
  </si>
  <si>
    <t>064203000</t>
  </si>
  <si>
    <t>Práce se škodlivými materiály</t>
  </si>
  <si>
    <t>1552763049</t>
  </si>
  <si>
    <t>https://podminky.urs.cz/item/CS_URS_2022_02/064203000</t>
  </si>
  <si>
    <t>Poznámka k položce:_x000D_
Kontrolní systém pro zjišťování případného úniku závadných látek na staveništi vč. opatření při úniku závadných látek</t>
  </si>
  <si>
    <t>VRN7</t>
  </si>
  <si>
    <t>Provozní vlivy</t>
  </si>
  <si>
    <t>071203000</t>
  </si>
  <si>
    <t>Provoz dalšího subjektu</t>
  </si>
  <si>
    <t>CS ÚRS 2021 02</t>
  </si>
  <si>
    <t>615356756</t>
  </si>
  <si>
    <t>https://podminky.urs.cz/item/CS_URS_2021_02/071203000</t>
  </si>
  <si>
    <t>Poznámka k položce:_x000D_
Koordinační činnost zhotovitele a subdodavatelů ostatních správců IS (SO 03.2 - Přeložky silových kabelů)</t>
  </si>
  <si>
    <t>072103011</t>
  </si>
  <si>
    <t>Zajištění DIO komunikace II. a III. třídy - jednoduché el. vedení</t>
  </si>
  <si>
    <t>-2146128682</t>
  </si>
  <si>
    <t>https://podminky.urs.cz/item/CS_URS_2022_02/072103011</t>
  </si>
  <si>
    <t>Poznámka k položce:_x000D_
Zajištění dočasného dopravního značení, včetne projednání a následné odstranění + osazení výstažných cedulí, povolení k zásahům do komunikací a veřejných ploch včetně úhrady vyměřených poplatků; souhlasu (rozhodnutí) ke zvláštnímu užívání veřejného prostranství a komunikací dle platných předpisů; přístupových komunikací ke staveništi včetně jejich údržby po dobu stavby; zabezpečení dočasného dopravního značení dle platných právních předpisů; zřízení a projednání potřebných ploch pro zařízení staveniště, skládky materiálu, mezideponie, apod. K uvedeným činnostem zajistí zhotovitel potvrzené protokoly.</t>
  </si>
  <si>
    <t>074002000</t>
  </si>
  <si>
    <t>Železniční a městský kolejový provoz</t>
  </si>
  <si>
    <t>1878735103</t>
  </si>
  <si>
    <t>https://podminky.urs.cz/item/CS_URS_2022_02/074002000</t>
  </si>
  <si>
    <t>Poznámka k položce:_x000D_
Zajištění splnění požadavků ze závazného stanoviska SŽ u navázání SO 01.2 na drážní těleso, včetne projednání a následné odstranění + osazení výstažných cedulí, povolení k zásahům do drážního tělesa včetně úhrady vyměřených poplatkůí dle platných předpisů.</t>
  </si>
  <si>
    <t>076103001</t>
  </si>
  <si>
    <t>Křížení el. vedení s vedením - projednání omezení</t>
  </si>
  <si>
    <t>632704345</t>
  </si>
  <si>
    <t>https://podminky.urs.cz/item/CS_URS_2022_02/076103001</t>
  </si>
  <si>
    <t>Poznámka k položce:_x000D_
Vypínání podzemních el. vedení při práci na jejich přeložkách, zajištění výluk a náhradního zásobování, související s realizací a propojením inženýrských sítí, úhrada poplatků za připojení elektrického vedení na základní síť apod.</t>
  </si>
  <si>
    <t>091104000</t>
  </si>
  <si>
    <t>Stroje a zařízení nevyžadující montáž</t>
  </si>
  <si>
    <t>-1872980975</t>
  </si>
  <si>
    <t>https://podminky.urs.cz/item/CS_URS_2022_02/091104000</t>
  </si>
  <si>
    <t>Poznámka k položce:_x000D_
Zajištění přečerpávání odpadních vod z ČOV Olomouc při realizaci SO 03.1.3</t>
  </si>
  <si>
    <t>SO 00.3 - Přípravné práce</t>
  </si>
  <si>
    <t>115201211R</t>
  </si>
  <si>
    <t>Čerpací jehla pro snižování hladiny podzemní vody soustavou čerpacích jehel z trub DN od 40 do 60, délky do 6 m v zeminách písčitých a hlinitopísčitých vytažení</t>
  </si>
  <si>
    <t>596706596</t>
  </si>
  <si>
    <t>https://podminky.urs.cz/item/CS_URS_2022_02/115201211R</t>
  </si>
  <si>
    <t>Poznámka k položce:_x000D_
odstranění stávajících ražených studní z ocelových trubek</t>
  </si>
  <si>
    <t>81*6</t>
  </si>
  <si>
    <t>-1227024630</t>
  </si>
  <si>
    <t>Poznámka k položce:_x000D_
pronájem třídičky_x000D_
třídění na 3 frakce:_x000D_
- jemnozrnné zeminy_x000D_
- hrubozrnné zeminy_x000D_
- odpad (odhad 25% objemu)</t>
  </si>
  <si>
    <t>třídění zeminy uložené na skládce</t>
  </si>
  <si>
    <t>35000</t>
  </si>
  <si>
    <t>966071822</t>
  </si>
  <si>
    <t>Rozebrání oplocení z pletiva drátěného se čtvercovými oky, výšky přes 1,6 do 2,0 m</t>
  </si>
  <si>
    <t>1636127248</t>
  </si>
  <si>
    <t>https://podminky.urs.cz/item/CS_URS_2022_02/966071822</t>
  </si>
  <si>
    <t>viz. výkaz výměr</t>
  </si>
  <si>
    <t>4860</t>
  </si>
  <si>
    <t>966073810</t>
  </si>
  <si>
    <t>Rozebrání vrat a vrátek k oplocení plochy jednotlivě do 2 m2</t>
  </si>
  <si>
    <t>1363117301</t>
  </si>
  <si>
    <t>https://podminky.urs.cz/item/CS_URS_2022_02/966073810</t>
  </si>
  <si>
    <t>981011111R</t>
  </si>
  <si>
    <t>Demolice budov postupným rozebíráním dřevěných lehkých, jednostranně obitých</t>
  </si>
  <si>
    <t>1688689992</t>
  </si>
  <si>
    <t>Poznámka k položce:_x000D_
odstranění zahradních domků, na které nebylo vydáno SP_x000D_
jedná se celkem o 57 chatek v různém stavu</t>
  </si>
  <si>
    <t>odhad obestavěného prostoru 75m3</t>
  </si>
  <si>
    <t>57*75</t>
  </si>
  <si>
    <t>981011112R</t>
  </si>
  <si>
    <t>Demolice budov postupným rozebíráním dřevěných ostatních, oboustranně obitých, případně omítnutých</t>
  </si>
  <si>
    <t>-1982122919</t>
  </si>
  <si>
    <t>Poznámka k položce:_x000D_
odstranění zahradních domků, na které bylo vydáno SP_x000D_
jedná se celkem o 18 chatek_x000D_
kompletní odstranění vč. podzemních částí (základy, patky, sklepy)</t>
  </si>
  <si>
    <t>odhad obestavěného prostoru 120m3</t>
  </si>
  <si>
    <t>18*120</t>
  </si>
  <si>
    <t>981011416R</t>
  </si>
  <si>
    <t>Demolice budov postupným rozebíráním z cihel, kamene, tvárnic na maltu cementovou nebo z betonu prostého s podílem konstrukcí přes 30 do 35 %</t>
  </si>
  <si>
    <t>98483047</t>
  </si>
  <si>
    <t>Poznámka k položce:_x000D_
odstranění stávající čerpací stanice_x000D_
kompletní odstranění vč. podzemní části a technologie a elektročásti_x000D_
vč. veškerých prací (zemní, zpětný zásyp)</t>
  </si>
  <si>
    <t>4,5*3,8*8</t>
  </si>
  <si>
    <t>2,2*3,8*1,2</t>
  </si>
  <si>
    <t>997006002</t>
  </si>
  <si>
    <t>Úprava stavebního odpadu třídění na jednotlivé druhy</t>
  </si>
  <si>
    <t>-166481609</t>
  </si>
  <si>
    <t>https://podminky.urs.cz/item/CS_URS_2022_02/997006002</t>
  </si>
  <si>
    <t>997006003</t>
  </si>
  <si>
    <t>Úprava stavebního odpadu pytlování závadného odpadu</t>
  </si>
  <si>
    <t>1292781582</t>
  </si>
  <si>
    <t>https://podminky.urs.cz/item/CS_URS_2022_02/997006003</t>
  </si>
  <si>
    <t>Poznámka k položce:_x000D_
odhad dle fotodokumentace</t>
  </si>
  <si>
    <t>45*200*0,001</t>
  </si>
  <si>
    <t>997006014</t>
  </si>
  <si>
    <t>Úprava stavebního odpadu pytlování nebezpečného odpadu s obsahem azbestu z vlnitých tabulí</t>
  </si>
  <si>
    <t>-179131891</t>
  </si>
  <si>
    <t>https://podminky.urs.cz/item/CS_URS_2022_02/997006014</t>
  </si>
  <si>
    <t>25*300*0,001</t>
  </si>
  <si>
    <t>747028895</t>
  </si>
  <si>
    <t>-1467205936</t>
  </si>
  <si>
    <t>Poznámka k položce:_x000D_
místo určení je sběrný dvůr Olomouc</t>
  </si>
  <si>
    <t>vzdálenost od staveniště 10 km</t>
  </si>
  <si>
    <t>9*811,424</t>
  </si>
  <si>
    <t>2015031664</t>
  </si>
  <si>
    <t>997013814</t>
  </si>
  <si>
    <t>Poplatek za uložení stavebního odpadu na skládce (skládkovné) z izolačních materiálů zatříděného do Katalogu odpadů pod kódem 17 06 04</t>
  </si>
  <si>
    <t>-451392577</t>
  </si>
  <si>
    <t>https://podminky.urs.cz/item/CS_URS_2022_02/997013814</t>
  </si>
  <si>
    <t>997013821</t>
  </si>
  <si>
    <t>Poplatek za uložení stavebního odpadu na skládce (skládkovné) ze stavebních materiálů obsahujících azbest zatříděných do Katalogu odpadů pod kódem 17 06 05</t>
  </si>
  <si>
    <t>1363349889</t>
  </si>
  <si>
    <t>https://podminky.urs.cz/item/CS_URS_2022_02/997013821</t>
  </si>
  <si>
    <t>7,5</t>
  </si>
  <si>
    <t>938422214</t>
  </si>
  <si>
    <t xml:space="preserve">Poznámka k položce:_x000D_
odvoz na recyklační skládku, nebo drcení odpadu a zpětné využití_x000D_
předpokládané složení odpadů:_x000D_
17 01 01 Beton 50%_x000D_
</t>
  </si>
  <si>
    <t>25% objemu stávající skládky = 21 000 t</t>
  </si>
  <si>
    <t>17 01 01 Beton 50%</t>
  </si>
  <si>
    <t>21000*0,5</t>
  </si>
  <si>
    <t>-1050498446</t>
  </si>
  <si>
    <t xml:space="preserve">Poznámka k položce:_x000D_
odvoz na recyklační skládku, nebo drcení odpadu a zpětné využití_x000D_
předpokládané složení odpadů:_x000D_
17 01 02 Cihly 50%_x000D_
</t>
  </si>
  <si>
    <t>17 01 02 Cihly 50%</t>
  </si>
  <si>
    <t>997013871</t>
  </si>
  <si>
    <t>Poplatek za uložení stavebního odpadu na recyklační skládce (skládkovné) směsného stavebního a demoličního zatříděného do Katalogu odpadů pod kódem 17 09 04</t>
  </si>
  <si>
    <t>-1090254818</t>
  </si>
  <si>
    <t>https://podminky.urs.cz/item/CS_URS_2022_02/997013871</t>
  </si>
  <si>
    <t>811,424-7,5-25-15</t>
  </si>
  <si>
    <t>998001123</t>
  </si>
  <si>
    <t>Přesun hmot pro demolice objektů výšky do 21 m</t>
  </si>
  <si>
    <t>1817865542</t>
  </si>
  <si>
    <t>https://podminky.urs.cz/item/CS_URS_2022_02/998001123</t>
  </si>
  <si>
    <t>SEZNAM FIGUR</t>
  </si>
  <si>
    <t>Výměra</t>
  </si>
  <si>
    <t xml:space="preserve"> SO 01.2</t>
  </si>
  <si>
    <t>Použití figury:</t>
  </si>
  <si>
    <t>Sejmutí ornice plochy přes 500 m2 tl vrstvy do 200 mm strojně</t>
  </si>
  <si>
    <t>Nakládání výkopku z hornin třídy těžitelnosti I skupiny 1 až 3 přes 100 m3</t>
  </si>
  <si>
    <t>Zemní hrázky melioračních kanálů z horniny třídy těžitelnosti I a II skupiny 1 až 4</t>
  </si>
  <si>
    <t>Rozprostření ornice tl vrstvy do 200 mm pl do 100 m2 v rovině nebo ve svahu do 1:5 strojně</t>
  </si>
  <si>
    <t>Založení lučního trávníku výsevem pl přes 1000 m2 ve svahu přes 1:2 do 1:1</t>
  </si>
  <si>
    <t>Úprava pláně v hornině třídy těžitelnosti I skupiny 1 až 3 se zhutněním strojně</t>
  </si>
  <si>
    <t>Svahování v zářezech v hornině třídy těžitelnosti I skupiny 1 až 3 strojně</t>
  </si>
  <si>
    <t>Sejmutí ornice plochy přes 500 m2 tl vrstvy přes 200 do 250 mm strojně</t>
  </si>
  <si>
    <t>Svahování násypů strojně</t>
  </si>
  <si>
    <t>Rozprostření ornice pl přes 500 m2 ve svahu nad 1:5 tl vrstvy do 200 mm strojně</t>
  </si>
  <si>
    <t>Chemické odplevelení před založením kultury nad 20 m2 postřikem na široko ve svahu přes 1:2 do 1:1 strojně</t>
  </si>
  <si>
    <t>Ošetření trávníku shrabáním ve svahu přes 1:2 do 1:1</t>
  </si>
  <si>
    <t>Dovoz vody pro zálivku rostlin za vzdálenost do 1000 m</t>
  </si>
  <si>
    <t>Doplnění samotuhnoucí jílocementové výplně pro podzemní stěny</t>
  </si>
  <si>
    <t>Základové patky prokládané kamenem z betonu tř. C 16/20</t>
  </si>
  <si>
    <t>Osazování sloupků a vzpěr plotových ocelových v do 2,00 m se zalitím MC</t>
  </si>
  <si>
    <t>Sejmutí ornice plochy přes 500 m2 tl vrstvy přes 400 do 500 mm strojně</t>
  </si>
  <si>
    <t>Montáž oplocení ze strojového pletiva s napínacími dráty v do 1,6 m</t>
  </si>
  <si>
    <t>Vykopávky pro koryta vodotečí v hornině třídy těžitelnosti I skupiny 1 a 2 objem do 5000 m3 strojně</t>
  </si>
  <si>
    <t>Podkladní nebo výplňová vrstva z betonu C 16/20 tl do 200 mm</t>
  </si>
  <si>
    <t>Zřízení vrstvy z geotextilie o sklonu do 10° š přes 3 do 7,5 m</t>
  </si>
  <si>
    <t>Patka z lomového kamene pro dlažbu na sucho bez výplně spár</t>
  </si>
  <si>
    <t>Rovnanina z lomového kamene upraveného s vyklínováním spár úlomky kamene</t>
  </si>
  <si>
    <t>Dlažba z lomového kamene na sucho se zalitím spár cementovou maltou tl 300 mm</t>
  </si>
  <si>
    <t>Podklad ze štěrkodrtě ŠD plochy přes 100 m2 tl 150 mm</t>
  </si>
  <si>
    <t>Geobuňky pro stabilizaci podkladu z PE tl 150 mm pl přes 20 do 30 buněk/m2</t>
  </si>
  <si>
    <t>Hloubení jamek do 0,5 m3 v hornině třídy těžitelnosti I skupiny 1 až 3 strojně</t>
  </si>
  <si>
    <t>Zásyp geobuněk pro stabilizaci podkladu tl do 200 mm</t>
  </si>
  <si>
    <t>A51</t>
  </si>
  <si>
    <t>Hloubení nezapažených rýh šířky do 800 mm v soudržných horninách třídy těžitelnosti I skupiny 1 a 2 ručně</t>
  </si>
  <si>
    <t>B48</t>
  </si>
  <si>
    <t>B51</t>
  </si>
  <si>
    <t>B9</t>
  </si>
  <si>
    <t>C11</t>
  </si>
  <si>
    <t>Zemina promísená s vápnem na deponii v množství přes 1,5 do 2 % vápna z objemové hmotnosti zeminy</t>
  </si>
  <si>
    <t>G7</t>
  </si>
  <si>
    <t>I7</t>
  </si>
  <si>
    <t xml:space="preserve"> SO 02.2</t>
  </si>
  <si>
    <t>Vodorovné přemístění přes 500 do 1000 m výkopku/sypaniny z horniny třídy těžitelnosti I skupiny 1 až 3</t>
  </si>
  <si>
    <t>Rozprostření ornice tl vrstvy do 200 mm pl přes 500 m2 v rovině nebo ve svahu do 1:5 strojně</t>
  </si>
  <si>
    <t>B7_1</t>
  </si>
  <si>
    <t xml:space="preserve"> SO 02.3/ SO 02.3.1</t>
  </si>
  <si>
    <t>Uložení sypaniny z hornin nesoudržných a soudržných střídavě do násypů zhutněných strojně</t>
  </si>
  <si>
    <t>zemina dovoz (na úpravu pláně)</t>
  </si>
  <si>
    <t>Ošetření trávníku  jednorázové na svahu přes 1:2 do 1:1</t>
  </si>
  <si>
    <t>Dovoz vody pro zálivku rostlin  na vzdálenost do 1000 m</t>
  </si>
  <si>
    <t xml:space="preserve"> SO 02.3/ SO 02.3.3</t>
  </si>
  <si>
    <t>Zřízení beraněných stěn z ocelových štětovnic  z terénu nastražení štětovnic ve standardních podmínkách, délky do 10 m</t>
  </si>
  <si>
    <t>C2_1</t>
  </si>
  <si>
    <t>Zřízení opláštění výplně z geotextilie odvodňovacích žeber nebo trativodů  v rýze nebo zářezu se stěnami šikmými o sklonu do 1:2</t>
  </si>
  <si>
    <t>Bednění mostních křídel a závěrných zídek ze systémového bednění  zřízení z palubek</t>
  </si>
  <si>
    <t>Bednění mostních křídel a závěrných zídek ze systémového bednění  odstranění z palubek</t>
  </si>
  <si>
    <t>Bednění spodní příčníku trámu - zřízení</t>
  </si>
  <si>
    <t>Bednění spodní příčníku trámu - odstranění</t>
  </si>
  <si>
    <t>Podkladní vrstva plastbetonová drenážní první vrstva tl 20 mm</t>
  </si>
  <si>
    <t>Podkladní vrstva plastbetonová drenážní každá další vrstva tl 20 mm</t>
  </si>
  <si>
    <t>Zřízení podpěrné skruže dočasné kovové z věží výšky do 10 m, včetně roznášecího roštua výdřevy pro bednění</t>
  </si>
  <si>
    <t>Odstranění podpěrné skruže dočasné kovové z věží výšky do 10 m, včetně roznášecího roštu pro bednění podhledu mostovky</t>
  </si>
  <si>
    <t>Provedení hydroizolace mostovek litým mastixem asfaltovým 5 mm</t>
  </si>
  <si>
    <t>Výztuž betonářská mostních konstrukcí  opěr, úložných prahů, křídel, závěrných zídek, bloků ložisek, pilířů a sloupů z oceli 10 505 (R) nebo BSt 500 křídel, závěrných zdí</t>
  </si>
  <si>
    <t xml:space="preserve"> SO 03/ SO 03.1/ SO 03.1.3</t>
  </si>
  <si>
    <t>Uložení sypaniny na skládky nebo meziskládky</t>
  </si>
  <si>
    <t>Zásyp jam, šachet rýh nebo kolem objektů sypaninou se zhutněním</t>
  </si>
  <si>
    <t>Obsypání potrubí strojně sypaninou bez prohození, uloženou do 3 m</t>
  </si>
  <si>
    <t>Trativody z drenážních trubek plastových flexibilních D 100 mm bez lože</t>
  </si>
  <si>
    <t>Lože pod potrubí otevřený výkop ze štěrkodrtě</t>
  </si>
  <si>
    <t>Asfaltový beton vrstva obrusná ACO 16 (ABH) tl 50 mm š do 3 m z nemodifikovaného asfaltu</t>
  </si>
  <si>
    <t>B43</t>
  </si>
  <si>
    <t>Vodorovná doprava suti z kusových materiálů do 1 km</t>
  </si>
  <si>
    <t>Vodorovná doprava vybouraných hmot do 1 km</t>
  </si>
  <si>
    <t>Vodorovné přemístění přes 3 000 do 4000 m výkopku/sypaniny z horniny třídy těžitelnosti I skupiny 1 až 3</t>
  </si>
  <si>
    <t>"Celkem: "A11+B11+C</t>
  </si>
  <si>
    <t>"Celkem: "A32+B32+C</t>
  </si>
  <si>
    <t xml:space="preserve"> SO 05/ SO 05.3</t>
  </si>
  <si>
    <t>Plocha_Keru</t>
  </si>
  <si>
    <t>Pocet_drevin</t>
  </si>
  <si>
    <t>Pocet_Keru</t>
  </si>
  <si>
    <t>voda</t>
  </si>
  <si>
    <t>Voda_1</t>
  </si>
  <si>
    <t>Výztuž deskových konstrukcí  z betonářské oceli 10 505 (R) nebo BSt 500 deskového mostu</t>
  </si>
  <si>
    <t>Bednění deskových konstrukcí mostů z betonu železového nebo předpjatého  zřízení boků přechodové desky</t>
  </si>
  <si>
    <t>Bednění deskových konstrukcí mostů z betonu železového nebo předpjatého  odstranění boků přechodové desky</t>
  </si>
  <si>
    <t>Bednění deskových konstrukcí mostů z betonu železového nebo předpjatého  zřízení čela pracovní spáry</t>
  </si>
  <si>
    <t>Bednění deskových konstrukcí mostů z betonu železového nebo předpjatého  odstranění čela pracovní spáry</t>
  </si>
  <si>
    <t>Bednění konstrukcí z betonu prostého nebo železového vodních staveb  přehrad, jezů a plavebních komor, spodní stavby vodních elektráren, jader přehrad, odběrných věží a výpustných zařízení, opěrných zdí, šachet, šachtic a ostatních konstrukcí zřízení ploc</t>
  </si>
  <si>
    <t>Bednění konstrukcí z betonu prostého nebo železového vodních staveb  přehrad, jezů a plavebních komor, spodní stavby vodních elektráren, jader přehrad, odběrných věží a výpustných zařízení, opěrných zdí, šachet, šachtic a ostatních konstrukcí odstranění p</t>
  </si>
  <si>
    <t>Dlažba z lomového kamene lomařsky upraveného  na sucho se zalitím spár cementovou maltou, tl. kamene 300 mm</t>
  </si>
  <si>
    <t>Podkladní a výplňové vrstvy z betonu prostého  tloušťky do 150 mm, z betonu C 20/25</t>
  </si>
  <si>
    <t xml:space="preserve"> SO 03/ SO 03.1/ SO 03.1.4</t>
  </si>
  <si>
    <t xml:space="preserve"> SO 03/ SO 03.1/ SO 03.1.5</t>
  </si>
  <si>
    <t>Vodorovná doprava suti nebo vybouraných hmot  vybouraných hmot se složením a hrubým urovnáním nebo s přeložením na jiný dopravní prostředek kromě lodi, na vzdálenost do 1 km</t>
  </si>
  <si>
    <t>Vodorovná doprava suti nebo vybouraných hmot  vybouraných hmot se složením a hrubým urovnáním nebo s přeložením na jiný dopravní prostředek kromě lodi, na vzdálenost Příplatek k ceně za každý další i započatý 1 km přes 1 km</t>
  </si>
  <si>
    <t>Nakládání suti nebo vybouraných hmot  na dopravní prostředky pro vodorovnou dopravu suti</t>
  </si>
  <si>
    <t>uložení na skládky</t>
  </si>
  <si>
    <t>Konstrukce vodních staveb z betonu přehrad, jezů a plavebních komor, spodní stavby vodních elektráren, jader přehrad, odběrných věží a výpustných zařízení, opěrných zdí, šachet, šachtic a ostatních konstrukcí prostého pro prostředí s mrazovými cykly tř. C</t>
  </si>
  <si>
    <t xml:space="preserve">Výztuž železobetonových konstrukcí vodních staveb přehrad, jezů a plavebních komor, spodní stavby vodních elektráren, jader přehrad, odběrných věží a výpustných zařízení, opěrných zdí, šachet, šachtic a ostatních konstrukcí jednotlivé pruty průměru do 12 </t>
  </si>
  <si>
    <t xml:space="preserve"> SO 03/ SO 03.1/ SO 03.1.6/ SO 03.1.6 A</t>
  </si>
  <si>
    <t>Konstrukce vodních staveb z betonu přehrad, jezů a plavebních komor, spodní stavby vodních elektráren, jader přehrad, odběrných věží a výpustných zařízení, opěrných zdí, šachet, šachtic a ostatních konstrukcí železového pro prostředí s mrazovými cykly tř.</t>
  </si>
  <si>
    <t>Odstranění  rozepření zapažených stěn výkopů s potřebným přepažováním z ocelových prvků, hloubky do 8 m mezi štětovnicemi</t>
  </si>
  <si>
    <t>Zřízení beraněných stěn z ocelových štětovnic  z terénu zaberanění štětovnic ve standardních podmínkách, délky do 8 m</t>
  </si>
  <si>
    <t>Vytažení ocelových štětovnic dl do 12 m zaberaněných do hl 8 m z terénu ve standardnich podmínkách</t>
  </si>
  <si>
    <t xml:space="preserve"> SO 03/ SO 03.5/ SO 03.5.3</t>
  </si>
  <si>
    <t>Lože pod potrubí otevřený výkop z kameniva drobného těženého</t>
  </si>
  <si>
    <t>Podkladní bloky z betonu prostého tř. C 25/30 otevřený výkop</t>
  </si>
  <si>
    <t>Bednění podkladních bloků otevřený výkop</t>
  </si>
  <si>
    <t>Hloubení zapažených rýh š do 2000 mm v hornině třídy těžitelnosti II skupiny 4 objem do 500 m3</t>
  </si>
  <si>
    <t>A25_1</t>
  </si>
  <si>
    <t>Zřízení příložného pažení a rozepření stěn rýh hl přes 2 do 4 m</t>
  </si>
  <si>
    <t>Odstranění příložného pažení a rozepření stěn rýh hl přes 2 do 4 m</t>
  </si>
  <si>
    <t>Vodorovné přemístění přes 2 500 do 3000 m výkopku/sypaniny z horniny třídy těžitelnosti I skupiny 1 až 3</t>
  </si>
  <si>
    <t>""provizorní ohrázování toku"</t>
  </si>
  <si>
    <t>(3.3+0.5)*0.5*60</t>
  </si>
  <si>
    <t>"Celkem: "A8+B</t>
  </si>
  <si>
    <t>oblouk 11° až 30°   SDR17 PE 100 PN10 D 315mm</t>
  </si>
  <si>
    <t xml:space="preserve"> SO 04/ SO 04.1</t>
  </si>
  <si>
    <t xml:space="preserve"> SO 04/ SO 04.2</t>
  </si>
  <si>
    <t xml:space="preserve"> SO 04/ SO 04.7</t>
  </si>
  <si>
    <t>Odstranění podkladu z kameniva těženého tl přes 100 do 200 mm strojně pl do 50 m2</t>
  </si>
  <si>
    <t>Příčné řezání ocelových zaberaněných štětovnic z terénu</t>
  </si>
  <si>
    <t>""odvoz ornice a poornice na meziskládku"</t>
  </si>
  <si>
    <t>193.1+171.1</t>
  </si>
  <si>
    <t>Vodorovné přemístění přes 5 000 do 6000 m výkopku/sypaniny z horniny třídy těžitelnosti I skupiny 1 až 3</t>
  </si>
  <si>
    <t>Uložení sypaniny z hornin nesoudržných a sypkých do násypů zhutněných v aktivní zóně silnic a dálnic</t>
  </si>
  <si>
    <t>Uložení sypaniny z hornin nesoudržných a sypkých do násypů zhutněných mimo aktivní zónu silnic a dálnic</t>
  </si>
  <si>
    <t>Zhutnění podloží z hornin soudržných nebo nesoudržných pod násypy</t>
  </si>
  <si>
    <t>Frézování živičného krytu tl 40 mm pruh š přes 0,5 do 1 m pl do 500 m2 bez překážek v trase</t>
  </si>
  <si>
    <t>Rozprostření ornice pl přes 100 do 500 m2 ve svahu přes 1:5 tl vrstvy do 200 mm strojně</t>
  </si>
  <si>
    <t>Výplň odvodňovacích žeber nebo trativodů kamenivem hrubým drceným frakce 16 až 63 mm</t>
  </si>
  <si>
    <t>Zřízení opláštění žeber nebo trativodů geotextilií v rýze nebo zářezu přes 1:2 š přes 2,5 m</t>
  </si>
  <si>
    <t>Zřízení vrstvy z geotextilie v rovině nebo ve sklonu do 1:5 š přes 3 do 6 m</t>
  </si>
  <si>
    <t>Frézování živičného krytu tl 50 mm pruh š přes 0,5 do 1 m pl do 500 m2 bez překážek v trase</t>
  </si>
  <si>
    <t>Zához z lomového kamene bez proštěrkování z terénu hmotnost přes 1000kg</t>
  </si>
  <si>
    <t>0.5*2*93</t>
  </si>
  <si>
    <t>Zřízení zemních krajnic se zhutněním</t>
  </si>
  <si>
    <t>Postřik infiltrační kationaktivní emulzí v množství 1 kg/m2</t>
  </si>
  <si>
    <t>Asfaltový beton vrstva obrusná ACO 8 (ABJ) tl 40 mm š do 3 m z nemodifikovaného asfaltu</t>
  </si>
  <si>
    <t>Odstranění silničního betonového svodidla délky 4 m výšky 1,2 m</t>
  </si>
  <si>
    <t>A43</t>
  </si>
  <si>
    <t>Vodorovná doprava suti ze sypkých materiálů do 1 km</t>
  </si>
  <si>
    <t>A52</t>
  </si>
  <si>
    <t>A53</t>
  </si>
  <si>
    <t>Poplatek za uložení na skládce (skládkovné) z z plastů a tkanin</t>
  </si>
  <si>
    <t>Rozebrání dlažeb z lomového kamene nebo betonových tvárnic na sucho</t>
  </si>
  <si>
    <t>Odkopávky a prokopávky nezapažené v hornině třídy těžitelnosti I skupiny 3 objem do 100 m3 strojně</t>
  </si>
  <si>
    <t>""dovoz ornice z meziskládky"</t>
  </si>
  <si>
    <t xml:space="preserve">39.9  "ohumusování svahu tl. 0,15m - dle tab. kub. </t>
  </si>
  <si>
    <t>0.75*2*113</t>
  </si>
  <si>
    <t>B36</t>
  </si>
  <si>
    <t>C36</t>
  </si>
  <si>
    <t>C42</t>
  </si>
  <si>
    <t>C53</t>
  </si>
  <si>
    <t xml:space="preserve"> VRN</t>
  </si>
  <si>
    <t xml:space="preserve"> SO 00.3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</si>
</sst>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64" formatCode="#,##0.00%"/>
    <numFmt numFmtId="165" formatCode="dd\.mm\.yyyy"/>
    <numFmt numFmtId="166" formatCode="#,##0.00000"/>
    <numFmt numFmtId="167" formatCode="#,##0.000"/>
  </numFmts>
  <fonts count="44">
    <font>
      <sz val="8"/>
      <name val="Arial CE"/>
      <family val="2"/>
    </font>
    <font>
      <sz val="10"/>
      <color rgb="FF969696"/>
      <name val="Arial CE"/>
    </font>
    <font>
      <sz val="10"/>
      <name val="Arial CE"/>
    </font>
    <font>
      <b/>
      <sz val="11"/>
      <name val="Arial CE"/>
    </font>
    <font>
      <b/>
      <sz val="12"/>
      <name val="Arial CE"/>
    </font>
    <font>
      <sz val="11"/>
      <name val="Arial CE"/>
    </font>
    <font>
      <sz val="12"/>
      <color rgb="FF003366"/>
      <name val="Arial CE"/>
    </font>
    <font>
      <sz val="8"/>
      <color rgb="FF003366"/>
      <name val="Arial CE"/>
    </font>
    <font>
      <sz val="8"/>
      <color rgb="FF505050"/>
      <name val="Arial CE"/>
    </font>
    <font>
      <sz val="8"/>
      <color rgb="FF800080"/>
      <name val="Arial CE"/>
    </font>
    <font>
      <sz val="8"/>
      <color rgb="FF0000A8"/>
      <name val="Arial CE"/>
    </font>
    <font>
      <sz val="8"/>
      <color rgb="FFFF0000"/>
      <name val="Arial CE"/>
    </font>
    <font>
      <sz val="10"/>
      <color rgb="FF003366"/>
      <name val="Arial CE"/>
    </font>
    <font>
      <sz val="8"/>
      <color rgb="FFFFFFFF"/>
      <name val="Arial CE"/>
    </font>
    <font>
      <sz val="8"/>
      <color rgb="FF3366FF"/>
      <name val="Arial CE"/>
    </font>
    <font>
      <b/>
      <sz val="14"/>
      <name val="Arial CE"/>
    </font>
    <font>
      <b/>
      <sz val="12"/>
      <color rgb="FF969696"/>
      <name val="Arial CE"/>
    </font>
    <font>
      <b/>
      <sz val="8"/>
      <color rgb="FF969696"/>
      <name val="Arial CE"/>
    </font>
    <font>
      <b/>
      <sz val="10"/>
      <name val="Arial CE"/>
    </font>
    <font>
      <b/>
      <sz val="10"/>
      <color rgb="FF969696"/>
      <name val="Arial CE"/>
    </font>
    <font>
      <sz val="12"/>
      <color rgb="FF969696"/>
      <name val="Arial CE"/>
    </font>
    <font>
      <sz val="8"/>
      <color rgb="FF969696"/>
      <name val="Arial CE"/>
    </font>
    <font>
      <sz val="9"/>
      <name val="Arial CE"/>
    </font>
    <font>
      <sz val="9"/>
      <color rgb="FF969696"/>
      <name val="Arial CE"/>
    </font>
    <font>
      <b/>
      <sz val="12"/>
      <color rgb="FF960000"/>
      <name val="Arial CE"/>
    </font>
    <font>
      <sz val="12"/>
      <name val="Arial CE"/>
    </font>
    <font>
      <sz val="18"/>
      <color theme="10"/>
      <name val="Wingdings 2"/>
    </font>
    <font>
      <b/>
      <sz val="11"/>
      <color rgb="FF003366"/>
      <name val="Arial CE"/>
    </font>
    <font>
      <sz val="11"/>
      <color rgb="FF003366"/>
      <name val="Arial CE"/>
    </font>
    <font>
      <sz val="11"/>
      <color rgb="FF969696"/>
      <name val="Arial CE"/>
    </font>
    <font>
      <b/>
      <sz val="10"/>
      <color rgb="FF003366"/>
      <name val="Arial CE"/>
    </font>
    <font>
      <sz val="8"/>
      <color rgb="FF000000"/>
      <name val="Arial CE"/>
    </font>
    <font>
      <sz val="10"/>
      <color rgb="FF3366FF"/>
      <name val="Arial CE"/>
    </font>
    <font>
      <b/>
      <sz val="12"/>
      <color rgb="FF800000"/>
      <name val="Arial CE"/>
    </font>
    <font>
      <sz val="8"/>
      <color rgb="FF960000"/>
      <name val="Arial CE"/>
    </font>
    <font>
      <b/>
      <sz val="8"/>
      <name val="Arial CE"/>
    </font>
    <font>
      <sz val="7"/>
      <color rgb="FF979797"/>
      <name val="Arial CE"/>
    </font>
    <font>
      <i/>
      <u/>
      <sz val="7"/>
      <color rgb="FF979797"/>
      <name val="Calibri"/>
      <scheme val="minor"/>
    </font>
    <font>
      <sz val="7"/>
      <color rgb="FF969696"/>
      <name val="Arial CE"/>
    </font>
    <font>
      <i/>
      <sz val="7"/>
      <color rgb="FF969696"/>
      <name val="Arial CE"/>
    </font>
    <font>
      <i/>
      <sz val="9"/>
      <color rgb="FF0000FF"/>
      <name val="Arial CE"/>
    </font>
    <font>
      <i/>
      <sz val="8"/>
      <color rgb="FF0000FF"/>
      <name val="Arial CE"/>
    </font>
    <font>
      <b/>
      <sz val="9"/>
      <name val="Arial CE"/>
    </font>
    <font>
      <u/>
      <sz val="11"/>
      <color theme="10"/>
      <name val="Calibri"/>
      <scheme val="minor"/>
    </font>
  </fonts>
  <fills count="6">
    <fill>
      <patternFill patternType="none"/>
    </fill>
    <fill>
      <patternFill patternType="gray125"/>
    </fill>
    <fill>
      <patternFill patternType="solid">
        <fgColor rgb="FFC0C0C0"/>
      </patternFill>
    </fill>
    <fill>
      <patternFill patternType="solid">
        <fgColor rgb="FFFFFFCC"/>
      </patternFill>
    </fill>
    <fill>
      <patternFill patternType="solid">
        <fgColor rgb="FFBEBEBE"/>
      </patternFill>
    </fill>
    <fill>
      <patternFill patternType="solid">
        <fgColor rgb="FFD2D2D2"/>
      </patternFill>
    </fill>
  </fills>
  <borders count="23">
    <border>
      <left/>
      <right/>
      <top/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 style="thin">
        <color rgb="FF000000"/>
      </left>
      <right/>
      <top/>
      <bottom/>
      <diagonal/>
    </border>
    <border>
      <left/>
      <right/>
      <top style="hair">
        <color rgb="FF000000"/>
      </top>
      <bottom/>
      <diagonal/>
    </border>
    <border>
      <left/>
      <right/>
      <top/>
      <bottom style="hair">
        <color rgb="FF000000"/>
      </bottom>
      <diagonal/>
    </border>
    <border>
      <left style="hair">
        <color rgb="FF000000"/>
      </left>
      <right/>
      <top style="hair">
        <color rgb="FF000000"/>
      </top>
      <bottom style="hair">
        <color rgb="FF000000"/>
      </bottom>
      <diagonal/>
    </border>
    <border>
      <left/>
      <right/>
      <top style="hair">
        <color rgb="FF000000"/>
      </top>
      <bottom style="hair">
        <color rgb="FF000000"/>
      </bottom>
      <diagonal/>
    </border>
    <border>
      <left/>
      <right style="hair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hair">
        <color rgb="FF969696"/>
      </left>
      <right/>
      <top style="hair">
        <color rgb="FF969696"/>
      </top>
      <bottom/>
      <diagonal/>
    </border>
    <border>
      <left/>
      <right/>
      <top style="hair">
        <color rgb="FF969696"/>
      </top>
      <bottom/>
      <diagonal/>
    </border>
    <border>
      <left/>
      <right style="hair">
        <color rgb="FF969696"/>
      </right>
      <top style="hair">
        <color rgb="FF969696"/>
      </top>
      <bottom/>
      <diagonal/>
    </border>
    <border>
      <left style="hair">
        <color rgb="FF969696"/>
      </left>
      <right/>
      <top/>
      <bottom/>
      <diagonal/>
    </border>
    <border>
      <left/>
      <right style="hair">
        <color rgb="FF969696"/>
      </right>
      <top/>
      <bottom/>
      <diagonal/>
    </border>
    <border>
      <left style="hair">
        <color rgb="FF969696"/>
      </left>
      <right/>
      <top style="hair">
        <color rgb="FF969696"/>
      </top>
      <bottom style="hair">
        <color rgb="FF969696"/>
      </bottom>
      <diagonal/>
    </border>
    <border>
      <left/>
      <right/>
      <top style="hair">
        <color rgb="FF969696"/>
      </top>
      <bottom style="hair">
        <color rgb="FF969696"/>
      </bottom>
      <diagonal/>
    </border>
    <border>
      <left/>
      <right style="hair">
        <color rgb="FF969696"/>
      </right>
      <top style="hair">
        <color rgb="FF969696"/>
      </top>
      <bottom style="hair">
        <color rgb="FF969696"/>
      </bottom>
      <diagonal/>
    </border>
    <border>
      <left style="hair">
        <color rgb="FF969696"/>
      </left>
      <right/>
      <top/>
      <bottom style="hair">
        <color rgb="FF969696"/>
      </bottom>
      <diagonal/>
    </border>
    <border>
      <left/>
      <right/>
      <top/>
      <bottom style="hair">
        <color rgb="FF969696"/>
      </bottom>
      <diagonal/>
    </border>
    <border>
      <left/>
      <right style="hair">
        <color rgb="FF969696"/>
      </right>
      <top/>
      <bottom style="hair">
        <color rgb="FF969696"/>
      </bottom>
      <diagonal/>
    </border>
    <border>
      <left style="hair">
        <color rgb="FF969696"/>
      </left>
      <right style="hair">
        <color rgb="FF969696"/>
      </right>
      <top style="hair">
        <color rgb="FF969696"/>
      </top>
      <bottom style="hair">
        <color rgb="FF969696"/>
      </bottom>
      <diagonal/>
    </border>
  </borders>
  <cellStyleXfs count="2">
    <xf numFmtId="0" fontId="0" fillId="0" borderId="0"/>
    <xf numFmtId="0" fontId="43" fillId="0" borderId="0" applyNumberFormat="0" applyFill="0" applyBorder="0" applyAlignment="0" applyProtection="0"/>
  </cellStyleXfs>
  <cellXfs count="278">
    <xf numFmtId="0" fontId="0" fillId="0" borderId="0" xfId="0"/>
    <xf numFmtId="0" fontId="0" fillId="0" borderId="0" xfId="0"/>
    <xf numFmtId="0" fontId="0" fillId="0" borderId="0" xfId="0" applyAlignment="1">
      <alignment vertical="center"/>
    </xf>
    <xf numFmtId="0" fontId="1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0" fillId="0" borderId="0" xfId="0" applyAlignment="1">
      <alignment vertical="center" wrapText="1"/>
    </xf>
    <xf numFmtId="0" fontId="6" fillId="0" borderId="0" xfId="0" applyFont="1" applyAlignment="1">
      <alignment vertical="center"/>
    </xf>
    <xf numFmtId="0" fontId="0" fillId="0" borderId="0" xfId="0" applyAlignment="1">
      <alignment horizontal="center" vertical="center" wrapText="1"/>
    </xf>
    <xf numFmtId="0" fontId="7" fillId="0" borderId="0" xfId="0" applyFont="1" applyAlignment="1"/>
    <xf numFmtId="0" fontId="8" fillId="0" borderId="0" xfId="0" applyFont="1" applyAlignment="1">
      <alignment vertical="center"/>
    </xf>
    <xf numFmtId="0" fontId="9" fillId="0" borderId="0" xfId="0" applyFont="1" applyAlignment="1">
      <alignment vertical="center"/>
    </xf>
    <xf numFmtId="0" fontId="10" fillId="0" borderId="0" xfId="0" applyFont="1" applyAlignment="1">
      <alignment vertical="center"/>
    </xf>
    <xf numFmtId="0" fontId="11" fillId="0" borderId="0" xfId="0" applyFont="1" applyAlignment="1">
      <alignment vertical="center"/>
    </xf>
    <xf numFmtId="0" fontId="12" fillId="0" borderId="0" xfId="0" applyFont="1" applyAlignment="1">
      <alignment vertical="center"/>
    </xf>
    <xf numFmtId="0" fontId="13" fillId="0" borderId="0" xfId="0" applyFont="1" applyAlignment="1">
      <alignment horizontal="left" vertical="center"/>
    </xf>
    <xf numFmtId="0" fontId="0" fillId="0" borderId="0" xfId="0" applyFont="1" applyAlignment="1">
      <alignment horizontal="left" vertical="center"/>
    </xf>
    <xf numFmtId="0" fontId="0" fillId="0" borderId="1" xfId="0" applyBorder="1"/>
    <xf numFmtId="0" fontId="0" fillId="0" borderId="2" xfId="0" applyBorder="1"/>
    <xf numFmtId="0" fontId="0" fillId="0" borderId="3" xfId="0" applyBorder="1"/>
    <xf numFmtId="0" fontId="15" fillId="0" borderId="0" xfId="0" applyFont="1" applyAlignment="1">
      <alignment horizontal="left" vertical="center"/>
    </xf>
    <xf numFmtId="0" fontId="14" fillId="0" borderId="0" xfId="0" applyFont="1" applyAlignment="1">
      <alignment horizontal="left" vertical="center"/>
    </xf>
    <xf numFmtId="0" fontId="16" fillId="0" borderId="0" xfId="0" applyFont="1" applyAlignment="1">
      <alignment horizontal="left" vertical="center"/>
    </xf>
    <xf numFmtId="0" fontId="1" fillId="0" borderId="0" xfId="0" applyFont="1" applyAlignment="1">
      <alignment horizontal="left" vertical="top"/>
    </xf>
    <xf numFmtId="0" fontId="2" fillId="0" borderId="0" xfId="0" applyFont="1" applyAlignment="1">
      <alignment horizontal="left" vertical="center"/>
    </xf>
    <xf numFmtId="0" fontId="3" fillId="0" borderId="0" xfId="0" applyFont="1" applyAlignment="1">
      <alignment horizontal="left" vertical="top"/>
    </xf>
    <xf numFmtId="0" fontId="1" fillId="0" borderId="0" xfId="0" applyFont="1" applyAlignment="1">
      <alignment horizontal="left" vertical="center"/>
    </xf>
    <xf numFmtId="0" fontId="2" fillId="3" borderId="0" xfId="0" applyFont="1" applyFill="1" applyAlignment="1" applyProtection="1">
      <alignment horizontal="left" vertical="center"/>
      <protection locked="0"/>
    </xf>
    <xf numFmtId="0" fontId="2" fillId="0" borderId="0" xfId="0" applyFont="1" applyAlignment="1">
      <alignment horizontal="left" vertical="top"/>
    </xf>
    <xf numFmtId="49" fontId="2" fillId="3" borderId="0" xfId="0" applyNumberFormat="1" applyFont="1" applyFill="1" applyAlignment="1" applyProtection="1">
      <alignment horizontal="left" vertical="center"/>
      <protection locked="0"/>
    </xf>
    <xf numFmtId="0" fontId="2" fillId="0" borderId="0" xfId="0" applyFont="1" applyAlignment="1">
      <alignment horizontal="left" vertical="center" wrapText="1"/>
    </xf>
    <xf numFmtId="0" fontId="0" fillId="0" borderId="4" xfId="0" applyBorder="1"/>
    <xf numFmtId="0" fontId="0" fillId="0" borderId="0" xfId="0" applyFont="1" applyAlignment="1">
      <alignment vertical="center"/>
    </xf>
    <xf numFmtId="0" fontId="0" fillId="0" borderId="3" xfId="0" applyFont="1" applyBorder="1" applyAlignment="1">
      <alignment vertical="center"/>
    </xf>
    <xf numFmtId="0" fontId="18" fillId="0" borderId="5" xfId="0" applyFont="1" applyBorder="1" applyAlignment="1">
      <alignment horizontal="left" vertical="center"/>
    </xf>
    <xf numFmtId="0" fontId="0" fillId="0" borderId="5" xfId="0" applyFont="1" applyBorder="1" applyAlignment="1">
      <alignment vertical="center"/>
    </xf>
    <xf numFmtId="0" fontId="1" fillId="0" borderId="0" xfId="0" applyFont="1" applyAlignment="1">
      <alignment horizontal="right" vertical="center"/>
    </xf>
    <xf numFmtId="0" fontId="1" fillId="0" borderId="3" xfId="0" applyFont="1" applyBorder="1" applyAlignment="1">
      <alignment vertical="center"/>
    </xf>
    <xf numFmtId="0" fontId="0" fillId="4" borderId="0" xfId="0" applyFont="1" applyFill="1" applyAlignment="1">
      <alignment vertical="center"/>
    </xf>
    <xf numFmtId="0" fontId="4" fillId="4" borderId="6" xfId="0" applyFont="1" applyFill="1" applyBorder="1" applyAlignment="1">
      <alignment horizontal="left" vertical="center"/>
    </xf>
    <xf numFmtId="0" fontId="0" fillId="4" borderId="7" xfId="0" applyFont="1" applyFill="1" applyBorder="1" applyAlignment="1">
      <alignment vertical="center"/>
    </xf>
    <xf numFmtId="0" fontId="4" fillId="4" borderId="7" xfId="0" applyFont="1" applyFill="1" applyBorder="1" applyAlignment="1">
      <alignment horizontal="center" vertical="center"/>
    </xf>
    <xf numFmtId="0" fontId="0" fillId="0" borderId="9" xfId="0" applyFont="1" applyBorder="1" applyAlignment="1">
      <alignment vertical="center"/>
    </xf>
    <xf numFmtId="0" fontId="0" fillId="0" borderId="10" xfId="0" applyFont="1" applyBorder="1" applyAlignment="1">
      <alignment vertical="center"/>
    </xf>
    <xf numFmtId="0" fontId="0" fillId="0" borderId="1" xfId="0" applyFont="1" applyBorder="1" applyAlignment="1">
      <alignment vertical="center"/>
    </xf>
    <xf numFmtId="0" fontId="0" fillId="0" borderId="2" xfId="0" applyFont="1" applyBorder="1" applyAlignment="1">
      <alignment vertical="center"/>
    </xf>
    <xf numFmtId="0" fontId="2" fillId="0" borderId="3" xfId="0" applyFont="1" applyBorder="1" applyAlignment="1">
      <alignment vertical="center"/>
    </xf>
    <xf numFmtId="0" fontId="3" fillId="0" borderId="3" xfId="0" applyFont="1" applyBorder="1" applyAlignment="1">
      <alignment vertical="center"/>
    </xf>
    <xf numFmtId="0" fontId="3" fillId="0" borderId="0" xfId="0" applyFont="1" applyAlignment="1">
      <alignment horizontal="left" vertical="center"/>
    </xf>
    <xf numFmtId="0" fontId="18" fillId="0" borderId="0" xfId="0" applyFont="1" applyAlignment="1">
      <alignment vertical="center"/>
    </xf>
    <xf numFmtId="165" fontId="2" fillId="0" borderId="0" xfId="0" applyNumberFormat="1" applyFont="1" applyAlignment="1">
      <alignment horizontal="left" vertical="center"/>
    </xf>
    <xf numFmtId="0" fontId="0" fillId="0" borderId="12" xfId="0" applyBorder="1" applyAlignment="1">
      <alignment vertical="center"/>
    </xf>
    <xf numFmtId="0" fontId="0" fillId="0" borderId="13" xfId="0" applyBorder="1" applyAlignment="1">
      <alignment vertical="center"/>
    </xf>
    <xf numFmtId="0" fontId="0" fillId="0" borderId="0" xfId="0" applyFont="1" applyBorder="1" applyAlignment="1">
      <alignment vertical="center"/>
    </xf>
    <xf numFmtId="0" fontId="0" fillId="0" borderId="15" xfId="0" applyFont="1" applyBorder="1" applyAlignment="1">
      <alignment vertical="center"/>
    </xf>
    <xf numFmtId="0" fontId="0" fillId="5" borderId="7" xfId="0" applyFont="1" applyFill="1" applyBorder="1" applyAlignment="1">
      <alignment vertical="center"/>
    </xf>
    <xf numFmtId="0" fontId="22" fillId="5" borderId="8" xfId="0" applyFont="1" applyFill="1" applyBorder="1" applyAlignment="1">
      <alignment horizontal="center" vertical="center"/>
    </xf>
    <xf numFmtId="0" fontId="23" fillId="0" borderId="16" xfId="0" applyFont="1" applyBorder="1" applyAlignment="1">
      <alignment horizontal="center" vertical="center" wrapText="1"/>
    </xf>
    <xf numFmtId="0" fontId="23" fillId="0" borderId="17" xfId="0" applyFont="1" applyBorder="1" applyAlignment="1">
      <alignment horizontal="center" vertical="center" wrapText="1"/>
    </xf>
    <xf numFmtId="0" fontId="23" fillId="0" borderId="18" xfId="0" applyFont="1" applyBorder="1" applyAlignment="1">
      <alignment horizontal="center" vertical="center" wrapText="1"/>
    </xf>
    <xf numFmtId="0" fontId="0" fillId="0" borderId="11" xfId="0" applyFont="1" applyBorder="1" applyAlignment="1">
      <alignment vertical="center"/>
    </xf>
    <xf numFmtId="0" fontId="0" fillId="0" borderId="12" xfId="0" applyFont="1" applyBorder="1" applyAlignment="1">
      <alignment vertical="center"/>
    </xf>
    <xf numFmtId="0" fontId="0" fillId="0" borderId="13" xfId="0" applyFont="1" applyBorder="1" applyAlignment="1">
      <alignment vertical="center"/>
    </xf>
    <xf numFmtId="0" fontId="4" fillId="0" borderId="3" xfId="0" applyFont="1" applyBorder="1" applyAlignment="1">
      <alignment vertical="center"/>
    </xf>
    <xf numFmtId="0" fontId="24" fillId="0" borderId="0" xfId="0" applyFont="1" applyAlignment="1">
      <alignment horizontal="left" vertical="center"/>
    </xf>
    <xf numFmtId="0" fontId="24" fillId="0" borderId="0" xfId="0" applyFont="1" applyAlignment="1">
      <alignment vertical="center"/>
    </xf>
    <xf numFmtId="4" fontId="24" fillId="0" borderId="0" xfId="0" applyNumberFormat="1" applyFont="1" applyAlignment="1">
      <alignment vertical="center"/>
    </xf>
    <xf numFmtId="0" fontId="4" fillId="0" borderId="0" xfId="0" applyFont="1" applyAlignment="1">
      <alignment horizontal="center" vertical="center"/>
    </xf>
    <xf numFmtId="4" fontId="20" fillId="0" borderId="14" xfId="0" applyNumberFormat="1" applyFont="1" applyBorder="1" applyAlignment="1">
      <alignment vertical="center"/>
    </xf>
    <xf numFmtId="4" fontId="20" fillId="0" borderId="0" xfId="0" applyNumberFormat="1" applyFont="1" applyBorder="1" applyAlignment="1">
      <alignment vertical="center"/>
    </xf>
    <xf numFmtId="166" fontId="20" fillId="0" borderId="0" xfId="0" applyNumberFormat="1" applyFont="1" applyBorder="1" applyAlignment="1">
      <alignment vertical="center"/>
    </xf>
    <xf numFmtId="4" fontId="20" fillId="0" borderId="15" xfId="0" applyNumberFormat="1" applyFont="1" applyBorder="1" applyAlignment="1">
      <alignment vertical="center"/>
    </xf>
    <xf numFmtId="0" fontId="4" fillId="0" borderId="0" xfId="0" applyFont="1" applyAlignment="1">
      <alignment horizontal="left" vertical="center"/>
    </xf>
    <xf numFmtId="0" fontId="25" fillId="0" borderId="0" xfId="0" applyFont="1" applyAlignment="1">
      <alignment horizontal="left" vertical="center"/>
    </xf>
    <xf numFmtId="0" fontId="26" fillId="0" borderId="0" xfId="1" applyFont="1" applyAlignment="1">
      <alignment horizontal="center" vertical="center"/>
    </xf>
    <xf numFmtId="0" fontId="5" fillId="0" borderId="3" xfId="0" applyFont="1" applyBorder="1" applyAlignment="1">
      <alignment vertical="center"/>
    </xf>
    <xf numFmtId="0" fontId="27" fillId="0" borderId="0" xfId="0" applyFont="1" applyAlignment="1">
      <alignment vertical="center"/>
    </xf>
    <xf numFmtId="0" fontId="28" fillId="0" borderId="0" xfId="0" applyFont="1" applyAlignment="1">
      <alignment vertical="center"/>
    </xf>
    <xf numFmtId="0" fontId="3" fillId="0" borderId="0" xfId="0" applyFont="1" applyAlignment="1">
      <alignment horizontal="center" vertical="center"/>
    </xf>
    <xf numFmtId="4" fontId="29" fillId="0" borderId="14" xfId="0" applyNumberFormat="1" applyFont="1" applyBorder="1" applyAlignment="1">
      <alignment vertical="center"/>
    </xf>
    <xf numFmtId="4" fontId="29" fillId="0" borderId="0" xfId="0" applyNumberFormat="1" applyFont="1" applyBorder="1" applyAlignment="1">
      <alignment vertical="center"/>
    </xf>
    <xf numFmtId="166" fontId="29" fillId="0" borderId="0" xfId="0" applyNumberFormat="1" applyFont="1" applyBorder="1" applyAlignment="1">
      <alignment vertical="center"/>
    </xf>
    <xf numFmtId="4" fontId="29" fillId="0" borderId="15" xfId="0" applyNumberFormat="1" applyFont="1" applyBorder="1" applyAlignment="1">
      <alignment vertical="center"/>
    </xf>
    <xf numFmtId="0" fontId="5" fillId="0" borderId="0" xfId="0" applyFont="1" applyAlignment="1">
      <alignment horizontal="left" vertical="center"/>
    </xf>
    <xf numFmtId="0" fontId="2" fillId="0" borderId="0" xfId="0" applyFont="1" applyAlignment="1">
      <alignment horizontal="center" vertical="center"/>
    </xf>
    <xf numFmtId="4" fontId="1" fillId="0" borderId="14" xfId="0" applyNumberFormat="1" applyFont="1" applyBorder="1" applyAlignment="1">
      <alignment vertical="center"/>
    </xf>
    <xf numFmtId="4" fontId="1" fillId="0" borderId="0" xfId="0" applyNumberFormat="1" applyFont="1" applyBorder="1" applyAlignment="1">
      <alignment vertical="center"/>
    </xf>
    <xf numFmtId="166" fontId="1" fillId="0" borderId="0" xfId="0" applyNumberFormat="1" applyFont="1" applyBorder="1" applyAlignment="1">
      <alignment vertical="center"/>
    </xf>
    <xf numFmtId="4" fontId="1" fillId="0" borderId="15" xfId="0" applyNumberFormat="1" applyFont="1" applyBorder="1" applyAlignment="1">
      <alignment vertical="center"/>
    </xf>
    <xf numFmtId="4" fontId="29" fillId="0" borderId="19" xfId="0" applyNumberFormat="1" applyFont="1" applyBorder="1" applyAlignment="1">
      <alignment vertical="center"/>
    </xf>
    <xf numFmtId="4" fontId="29" fillId="0" borderId="20" xfId="0" applyNumberFormat="1" applyFont="1" applyBorder="1" applyAlignment="1">
      <alignment vertical="center"/>
    </xf>
    <xf numFmtId="166" fontId="29" fillId="0" borderId="20" xfId="0" applyNumberFormat="1" applyFont="1" applyBorder="1" applyAlignment="1">
      <alignment vertical="center"/>
    </xf>
    <xf numFmtId="4" fontId="29" fillId="0" borderId="21" xfId="0" applyNumberFormat="1" applyFont="1" applyBorder="1" applyAlignment="1">
      <alignment vertical="center"/>
    </xf>
    <xf numFmtId="0" fontId="31" fillId="0" borderId="0" xfId="0" applyFont="1" applyAlignment="1">
      <alignment horizontal="left" vertical="center"/>
    </xf>
    <xf numFmtId="0" fontId="32" fillId="0" borderId="0" xfId="0" applyFont="1" applyAlignment="1">
      <alignment horizontal="left" vertical="center"/>
    </xf>
    <xf numFmtId="0" fontId="0" fillId="0" borderId="3" xfId="0" applyBorder="1" applyAlignment="1">
      <alignment vertical="center"/>
    </xf>
    <xf numFmtId="0" fontId="0" fillId="0" borderId="0" xfId="0" applyFont="1" applyAlignment="1">
      <alignment vertical="center" wrapText="1"/>
    </xf>
    <xf numFmtId="0" fontId="0" fillId="0" borderId="3" xfId="0" applyFont="1" applyBorder="1" applyAlignment="1">
      <alignment vertical="center" wrapText="1"/>
    </xf>
    <xf numFmtId="0" fontId="0" fillId="0" borderId="3" xfId="0" applyBorder="1" applyAlignment="1">
      <alignment vertical="center" wrapText="1"/>
    </xf>
    <xf numFmtId="0" fontId="18" fillId="0" borderId="0" xfId="0" applyFont="1" applyAlignment="1">
      <alignment horizontal="left" vertical="center"/>
    </xf>
    <xf numFmtId="0" fontId="21" fillId="0" borderId="0" xfId="0" applyFont="1" applyAlignment="1">
      <alignment horizontal="left" vertical="center"/>
    </xf>
    <xf numFmtId="4" fontId="1" fillId="0" borderId="0" xfId="0" applyNumberFormat="1" applyFont="1" applyAlignment="1">
      <alignment vertical="center"/>
    </xf>
    <xf numFmtId="164" fontId="1" fillId="0" borderId="0" xfId="0" applyNumberFormat="1" applyFont="1" applyAlignment="1">
      <alignment horizontal="right" vertical="center"/>
    </xf>
    <xf numFmtId="0" fontId="0" fillId="5" borderId="0" xfId="0" applyFont="1" applyFill="1" applyAlignment="1">
      <alignment vertical="center"/>
    </xf>
    <xf numFmtId="0" fontId="4" fillId="5" borderId="6" xfId="0" applyFont="1" applyFill="1" applyBorder="1" applyAlignment="1">
      <alignment horizontal="left" vertical="center"/>
    </xf>
    <xf numFmtId="0" fontId="4" fillId="5" borderId="7" xfId="0" applyFont="1" applyFill="1" applyBorder="1" applyAlignment="1">
      <alignment horizontal="right" vertical="center"/>
    </xf>
    <xf numFmtId="0" fontId="4" fillId="5" borderId="7" xfId="0" applyFont="1" applyFill="1" applyBorder="1" applyAlignment="1">
      <alignment horizontal="center" vertical="center"/>
    </xf>
    <xf numFmtId="4" fontId="4" fillId="5" borderId="7" xfId="0" applyNumberFormat="1" applyFont="1" applyFill="1" applyBorder="1" applyAlignment="1">
      <alignment vertical="center"/>
    </xf>
    <xf numFmtId="0" fontId="0" fillId="5" borderId="8" xfId="0" applyFont="1" applyFill="1" applyBorder="1" applyAlignment="1">
      <alignment vertical="center"/>
    </xf>
    <xf numFmtId="0" fontId="22" fillId="5" borderId="0" xfId="0" applyFont="1" applyFill="1" applyAlignment="1">
      <alignment horizontal="left" vertical="center"/>
    </xf>
    <xf numFmtId="0" fontId="22" fillId="5" borderId="0" xfId="0" applyFont="1" applyFill="1" applyAlignment="1">
      <alignment horizontal="right" vertical="center"/>
    </xf>
    <xf numFmtId="0" fontId="33" fillId="0" borderId="0" xfId="0" applyFont="1" applyAlignment="1">
      <alignment horizontal="left" vertical="center"/>
    </xf>
    <xf numFmtId="0" fontId="6" fillId="0" borderId="3" xfId="0" applyFont="1" applyBorder="1" applyAlignment="1">
      <alignment vertical="center"/>
    </xf>
    <xf numFmtId="0" fontId="6" fillId="0" borderId="20" xfId="0" applyFont="1" applyBorder="1" applyAlignment="1">
      <alignment horizontal="left" vertical="center"/>
    </xf>
    <xf numFmtId="0" fontId="6" fillId="0" borderId="20" xfId="0" applyFont="1" applyBorder="1" applyAlignment="1">
      <alignment vertical="center"/>
    </xf>
    <xf numFmtId="4" fontId="6" fillId="0" borderId="20" xfId="0" applyNumberFormat="1" applyFont="1" applyBorder="1" applyAlignment="1">
      <alignment vertical="center"/>
    </xf>
    <xf numFmtId="0" fontId="0" fillId="0" borderId="0" xfId="0" applyFont="1" applyAlignment="1">
      <alignment horizontal="center" vertical="center" wrapText="1"/>
    </xf>
    <xf numFmtId="0" fontId="0" fillId="0" borderId="3" xfId="0" applyFont="1" applyBorder="1" applyAlignment="1">
      <alignment horizontal="center" vertical="center" wrapText="1"/>
    </xf>
    <xf numFmtId="0" fontId="22" fillId="5" borderId="16" xfId="0" applyFont="1" applyFill="1" applyBorder="1" applyAlignment="1">
      <alignment horizontal="center" vertical="center" wrapText="1"/>
    </xf>
    <xf numFmtId="0" fontId="22" fillId="5" borderId="17" xfId="0" applyFont="1" applyFill="1" applyBorder="1" applyAlignment="1">
      <alignment horizontal="center" vertical="center" wrapText="1"/>
    </xf>
    <xf numFmtId="0" fontId="22" fillId="5" borderId="18" xfId="0" applyFont="1" applyFill="1" applyBorder="1" applyAlignment="1">
      <alignment horizontal="center" vertical="center" wrapText="1"/>
    </xf>
    <xf numFmtId="0" fontId="0" fillId="0" borderId="3" xfId="0" applyBorder="1" applyAlignment="1">
      <alignment horizontal="center" vertical="center" wrapText="1"/>
    </xf>
    <xf numFmtId="4" fontId="24" fillId="0" borderId="0" xfId="0" applyNumberFormat="1" applyFont="1" applyAlignment="1"/>
    <xf numFmtId="166" fontId="34" fillId="0" borderId="12" xfId="0" applyNumberFormat="1" applyFont="1" applyBorder="1" applyAlignment="1"/>
    <xf numFmtId="166" fontId="34" fillId="0" borderId="13" xfId="0" applyNumberFormat="1" applyFont="1" applyBorder="1" applyAlignment="1"/>
    <xf numFmtId="4" fontId="35" fillId="0" borderId="0" xfId="0" applyNumberFormat="1" applyFont="1" applyAlignment="1">
      <alignment vertical="center"/>
    </xf>
    <xf numFmtId="0" fontId="7" fillId="0" borderId="3" xfId="0" applyFont="1" applyBorder="1" applyAlignment="1"/>
    <xf numFmtId="0" fontId="7" fillId="0" borderId="0" xfId="0" applyFont="1" applyAlignment="1">
      <alignment horizontal="left"/>
    </xf>
    <xf numFmtId="0" fontId="6" fillId="0" borderId="0" xfId="0" applyFont="1" applyAlignment="1">
      <alignment horizontal="left"/>
    </xf>
    <xf numFmtId="0" fontId="7" fillId="0" borderId="0" xfId="0" applyFont="1" applyAlignment="1" applyProtection="1">
      <protection locked="0"/>
    </xf>
    <xf numFmtId="4" fontId="6" fillId="0" borderId="0" xfId="0" applyNumberFormat="1" applyFont="1" applyAlignment="1"/>
    <xf numFmtId="0" fontId="7" fillId="0" borderId="14" xfId="0" applyFont="1" applyBorder="1" applyAlignment="1"/>
    <xf numFmtId="0" fontId="7" fillId="0" borderId="0" xfId="0" applyFont="1" applyBorder="1" applyAlignment="1"/>
    <xf numFmtId="166" fontId="7" fillId="0" borderId="0" xfId="0" applyNumberFormat="1" applyFont="1" applyBorder="1" applyAlignment="1"/>
    <xf numFmtId="166" fontId="7" fillId="0" borderId="15" xfId="0" applyNumberFormat="1" applyFont="1" applyBorder="1" applyAlignment="1"/>
    <xf numFmtId="0" fontId="7" fillId="0" borderId="0" xfId="0" applyFont="1" applyAlignment="1">
      <alignment horizontal="center"/>
    </xf>
    <xf numFmtId="4" fontId="7" fillId="0" borderId="0" xfId="0" applyNumberFormat="1" applyFont="1" applyAlignment="1">
      <alignment vertical="center"/>
    </xf>
    <xf numFmtId="0" fontId="0" fillId="0" borderId="3" xfId="0" applyFont="1" applyBorder="1" applyAlignment="1" applyProtection="1">
      <alignment vertical="center"/>
      <protection locked="0"/>
    </xf>
    <xf numFmtId="0" fontId="22" fillId="0" borderId="22" xfId="0" applyFont="1" applyBorder="1" applyAlignment="1" applyProtection="1">
      <alignment horizontal="center" vertical="center"/>
      <protection locked="0"/>
    </xf>
    <xf numFmtId="49" fontId="22" fillId="0" borderId="22" xfId="0" applyNumberFormat="1" applyFont="1" applyBorder="1" applyAlignment="1" applyProtection="1">
      <alignment horizontal="left" vertical="center" wrapText="1"/>
      <protection locked="0"/>
    </xf>
    <xf numFmtId="0" fontId="22" fillId="0" borderId="22" xfId="0" applyFont="1" applyBorder="1" applyAlignment="1" applyProtection="1">
      <alignment horizontal="left" vertical="center" wrapText="1"/>
      <protection locked="0"/>
    </xf>
    <xf numFmtId="0" fontId="22" fillId="0" borderId="22" xfId="0" applyFont="1" applyBorder="1" applyAlignment="1" applyProtection="1">
      <alignment horizontal="center" vertical="center" wrapText="1"/>
      <protection locked="0"/>
    </xf>
    <xf numFmtId="167" fontId="22" fillId="0" borderId="22" xfId="0" applyNumberFormat="1" applyFont="1" applyBorder="1" applyAlignment="1" applyProtection="1">
      <alignment vertical="center"/>
      <protection locked="0"/>
    </xf>
    <xf numFmtId="4" fontId="22" fillId="3" borderId="22" xfId="0" applyNumberFormat="1" applyFont="1" applyFill="1" applyBorder="1" applyAlignment="1" applyProtection="1">
      <alignment vertical="center"/>
      <protection locked="0"/>
    </xf>
    <xf numFmtId="4" fontId="22" fillId="0" borderId="22" xfId="0" applyNumberFormat="1" applyFont="1" applyBorder="1" applyAlignment="1" applyProtection="1">
      <alignment vertical="center"/>
      <protection locked="0"/>
    </xf>
    <xf numFmtId="0" fontId="23" fillId="3" borderId="14" xfId="0" applyFont="1" applyFill="1" applyBorder="1" applyAlignment="1" applyProtection="1">
      <alignment horizontal="left" vertical="center"/>
      <protection locked="0"/>
    </xf>
    <xf numFmtId="0" fontId="23" fillId="0" borderId="0" xfId="0" applyFont="1" applyBorder="1" applyAlignment="1">
      <alignment horizontal="center" vertical="center"/>
    </xf>
    <xf numFmtId="166" fontId="23" fillId="0" borderId="0" xfId="0" applyNumberFormat="1" applyFont="1" applyBorder="1" applyAlignment="1">
      <alignment vertical="center"/>
    </xf>
    <xf numFmtId="166" fontId="23" fillId="0" borderId="15" xfId="0" applyNumberFormat="1" applyFont="1" applyBorder="1" applyAlignment="1">
      <alignment vertical="center"/>
    </xf>
    <xf numFmtId="0" fontId="22" fillId="0" borderId="0" xfId="0" applyFont="1" applyAlignment="1">
      <alignment horizontal="left" vertical="center"/>
    </xf>
    <xf numFmtId="4" fontId="0" fillId="0" borderId="0" xfId="0" applyNumberFormat="1" applyFont="1" applyAlignment="1">
      <alignment vertical="center"/>
    </xf>
    <xf numFmtId="0" fontId="36" fillId="0" borderId="0" xfId="0" applyFont="1" applyAlignment="1">
      <alignment horizontal="left" vertical="center"/>
    </xf>
    <xf numFmtId="0" fontId="37" fillId="0" borderId="0" xfId="1" applyFont="1" applyAlignment="1">
      <alignment vertical="center" wrapText="1"/>
    </xf>
    <xf numFmtId="0" fontId="0" fillId="0" borderId="0" xfId="0" applyFont="1" applyAlignment="1" applyProtection="1">
      <alignment vertical="center"/>
      <protection locked="0"/>
    </xf>
    <xf numFmtId="0" fontId="0" fillId="0" borderId="14" xfId="0" applyFont="1" applyBorder="1" applyAlignment="1">
      <alignment vertical="center"/>
    </xf>
    <xf numFmtId="0" fontId="0" fillId="0" borderId="0" xfId="0" applyBorder="1" applyAlignment="1">
      <alignment vertical="center"/>
    </xf>
    <xf numFmtId="0" fontId="38" fillId="0" borderId="0" xfId="0" applyFont="1" applyAlignment="1">
      <alignment horizontal="left" vertical="center"/>
    </xf>
    <xf numFmtId="0" fontId="39" fillId="0" borderId="0" xfId="0" applyFont="1" applyAlignment="1">
      <alignment vertical="center" wrapText="1"/>
    </xf>
    <xf numFmtId="0" fontId="8" fillId="0" borderId="3" xfId="0" applyFont="1" applyBorder="1" applyAlignment="1">
      <alignment vertical="center"/>
    </xf>
    <xf numFmtId="0" fontId="8" fillId="0" borderId="0" xfId="0" applyFont="1" applyAlignment="1">
      <alignment horizontal="left" vertical="center"/>
    </xf>
    <xf numFmtId="0" fontId="8" fillId="0" borderId="0" xfId="0" applyFont="1" applyAlignment="1">
      <alignment horizontal="left" vertical="center" wrapText="1"/>
    </xf>
    <xf numFmtId="167" fontId="8" fillId="0" borderId="0" xfId="0" applyNumberFormat="1" applyFont="1" applyAlignment="1">
      <alignment vertical="center"/>
    </xf>
    <xf numFmtId="0" fontId="8" fillId="0" borderId="0" xfId="0" applyFont="1" applyAlignment="1" applyProtection="1">
      <alignment vertical="center"/>
      <protection locked="0"/>
    </xf>
    <xf numFmtId="0" fontId="8" fillId="0" borderId="14" xfId="0" applyFont="1" applyBorder="1" applyAlignment="1">
      <alignment vertical="center"/>
    </xf>
    <xf numFmtId="0" fontId="8" fillId="0" borderId="0" xfId="0" applyFont="1" applyBorder="1" applyAlignment="1">
      <alignment vertical="center"/>
    </xf>
    <xf numFmtId="0" fontId="8" fillId="0" borderId="15" xfId="0" applyFont="1" applyBorder="1" applyAlignment="1">
      <alignment vertical="center"/>
    </xf>
    <xf numFmtId="0" fontId="9" fillId="0" borderId="3" xfId="0" applyFont="1" applyBorder="1" applyAlignment="1">
      <alignment vertical="center"/>
    </xf>
    <xf numFmtId="0" fontId="9" fillId="0" borderId="0" xfId="0" applyFont="1" applyAlignment="1">
      <alignment horizontal="left" vertical="center"/>
    </xf>
    <xf numFmtId="0" fontId="9" fillId="0" borderId="0" xfId="0" applyFont="1" applyAlignment="1">
      <alignment horizontal="left" vertical="center" wrapText="1"/>
    </xf>
    <xf numFmtId="0" fontId="9" fillId="0" borderId="0" xfId="0" applyFont="1" applyAlignment="1" applyProtection="1">
      <alignment vertical="center"/>
      <protection locked="0"/>
    </xf>
    <xf numFmtId="0" fontId="9" fillId="0" borderId="14" xfId="0" applyFont="1" applyBorder="1" applyAlignment="1">
      <alignment vertical="center"/>
    </xf>
    <xf numFmtId="0" fontId="9" fillId="0" borderId="0" xfId="0" applyFont="1" applyBorder="1" applyAlignment="1">
      <alignment vertical="center"/>
    </xf>
    <xf numFmtId="0" fontId="9" fillId="0" borderId="15" xfId="0" applyFont="1" applyBorder="1" applyAlignment="1">
      <alignment vertical="center"/>
    </xf>
    <xf numFmtId="0" fontId="10" fillId="0" borderId="3" xfId="0" applyFont="1" applyBorder="1" applyAlignment="1">
      <alignment vertical="center"/>
    </xf>
    <xf numFmtId="0" fontId="10" fillId="0" borderId="0" xfId="0" applyFont="1" applyAlignment="1">
      <alignment horizontal="left" vertical="center"/>
    </xf>
    <xf numFmtId="0" fontId="10" fillId="0" borderId="0" xfId="0" applyFont="1" applyAlignment="1">
      <alignment horizontal="left" vertical="center" wrapText="1"/>
    </xf>
    <xf numFmtId="167" fontId="10" fillId="0" borderId="0" xfId="0" applyNumberFormat="1" applyFont="1" applyAlignment="1">
      <alignment vertical="center"/>
    </xf>
    <xf numFmtId="0" fontId="10" fillId="0" borderId="0" xfId="0" applyFont="1" applyAlignment="1" applyProtection="1">
      <alignment vertical="center"/>
      <protection locked="0"/>
    </xf>
    <xf numFmtId="0" fontId="10" fillId="0" borderId="14" xfId="0" applyFont="1" applyBorder="1" applyAlignment="1">
      <alignment vertical="center"/>
    </xf>
    <xf numFmtId="0" fontId="10" fillId="0" borderId="0" xfId="0" applyFont="1" applyBorder="1" applyAlignment="1">
      <alignment vertical="center"/>
    </xf>
    <xf numFmtId="0" fontId="10" fillId="0" borderId="15" xfId="0" applyFont="1" applyBorder="1" applyAlignment="1">
      <alignment vertical="center"/>
    </xf>
    <xf numFmtId="0" fontId="11" fillId="0" borderId="3" xfId="0" applyFont="1" applyBorder="1" applyAlignment="1">
      <alignment vertical="center"/>
    </xf>
    <xf numFmtId="0" fontId="11" fillId="0" borderId="0" xfId="0" applyFont="1" applyAlignment="1">
      <alignment horizontal="left" vertical="center"/>
    </xf>
    <xf numFmtId="0" fontId="11" fillId="0" borderId="0" xfId="0" applyFont="1" applyAlignment="1">
      <alignment horizontal="left" vertical="center" wrapText="1"/>
    </xf>
    <xf numFmtId="167" fontId="11" fillId="0" borderId="0" xfId="0" applyNumberFormat="1" applyFont="1" applyAlignment="1">
      <alignment vertical="center"/>
    </xf>
    <xf numFmtId="0" fontId="11" fillId="0" borderId="0" xfId="0" applyFont="1" applyAlignment="1" applyProtection="1">
      <alignment vertical="center"/>
      <protection locked="0"/>
    </xf>
    <xf numFmtId="0" fontId="11" fillId="0" borderId="14" xfId="0" applyFont="1" applyBorder="1" applyAlignment="1">
      <alignment vertical="center"/>
    </xf>
    <xf numFmtId="0" fontId="11" fillId="0" borderId="0" xfId="0" applyFont="1" applyBorder="1" applyAlignment="1">
      <alignment vertical="center"/>
    </xf>
    <xf numFmtId="0" fontId="11" fillId="0" borderId="15" xfId="0" applyFont="1" applyBorder="1" applyAlignment="1">
      <alignment vertical="center"/>
    </xf>
    <xf numFmtId="0" fontId="40" fillId="0" borderId="22" xfId="0" applyFont="1" applyBorder="1" applyAlignment="1" applyProtection="1">
      <alignment horizontal="center" vertical="center"/>
      <protection locked="0"/>
    </xf>
    <xf numFmtId="49" fontId="40" fillId="0" borderId="22" xfId="0" applyNumberFormat="1" applyFont="1" applyBorder="1" applyAlignment="1" applyProtection="1">
      <alignment horizontal="left" vertical="center" wrapText="1"/>
      <protection locked="0"/>
    </xf>
    <xf numFmtId="0" fontId="40" fillId="0" borderId="22" xfId="0" applyFont="1" applyBorder="1" applyAlignment="1" applyProtection="1">
      <alignment horizontal="left" vertical="center" wrapText="1"/>
      <protection locked="0"/>
    </xf>
    <xf numFmtId="0" fontId="40" fillId="0" borderId="22" xfId="0" applyFont="1" applyBorder="1" applyAlignment="1" applyProtection="1">
      <alignment horizontal="center" vertical="center" wrapText="1"/>
      <protection locked="0"/>
    </xf>
    <xf numFmtId="167" fontId="40" fillId="0" borderId="22" xfId="0" applyNumberFormat="1" applyFont="1" applyBorder="1" applyAlignment="1" applyProtection="1">
      <alignment vertical="center"/>
      <protection locked="0"/>
    </xf>
    <xf numFmtId="4" fontId="40" fillId="3" borderId="22" xfId="0" applyNumberFormat="1" applyFont="1" applyFill="1" applyBorder="1" applyAlignment="1" applyProtection="1">
      <alignment vertical="center"/>
      <protection locked="0"/>
    </xf>
    <xf numFmtId="4" fontId="40" fillId="0" borderId="22" xfId="0" applyNumberFormat="1" applyFont="1" applyBorder="1" applyAlignment="1" applyProtection="1">
      <alignment vertical="center"/>
      <protection locked="0"/>
    </xf>
    <xf numFmtId="0" fontId="41" fillId="0" borderId="3" xfId="0" applyFont="1" applyBorder="1" applyAlignment="1">
      <alignment vertical="center"/>
    </xf>
    <xf numFmtId="0" fontId="40" fillId="3" borderId="14" xfId="0" applyFont="1" applyFill="1" applyBorder="1" applyAlignment="1" applyProtection="1">
      <alignment horizontal="left" vertical="center"/>
      <protection locked="0"/>
    </xf>
    <xf numFmtId="0" fontId="40" fillId="0" borderId="0" xfId="0" applyFont="1" applyBorder="1" applyAlignment="1">
      <alignment horizontal="center" vertical="center"/>
    </xf>
    <xf numFmtId="0" fontId="0" fillId="0" borderId="19" xfId="0" applyFont="1" applyBorder="1" applyAlignment="1">
      <alignment vertical="center"/>
    </xf>
    <xf numFmtId="0" fontId="0" fillId="0" borderId="20" xfId="0" applyBorder="1" applyAlignment="1">
      <alignment vertical="center"/>
    </xf>
    <xf numFmtId="0" fontId="0" fillId="0" borderId="20" xfId="0" applyFont="1" applyBorder="1" applyAlignment="1">
      <alignment vertical="center"/>
    </xf>
    <xf numFmtId="0" fontId="0" fillId="0" borderId="21" xfId="0" applyFont="1" applyBorder="1" applyAlignment="1">
      <alignment vertical="center"/>
    </xf>
    <xf numFmtId="0" fontId="12" fillId="0" borderId="3" xfId="0" applyFont="1" applyBorder="1" applyAlignment="1">
      <alignment vertical="center"/>
    </xf>
    <xf numFmtId="0" fontId="12" fillId="0" borderId="20" xfId="0" applyFont="1" applyBorder="1" applyAlignment="1">
      <alignment horizontal="left" vertical="center"/>
    </xf>
    <xf numFmtId="0" fontId="12" fillId="0" borderId="20" xfId="0" applyFont="1" applyBorder="1" applyAlignment="1">
      <alignment vertical="center"/>
    </xf>
    <xf numFmtId="4" fontId="12" fillId="0" borderId="20" xfId="0" applyNumberFormat="1" applyFont="1" applyBorder="1" applyAlignment="1">
      <alignment vertical="center"/>
    </xf>
    <xf numFmtId="0" fontId="12" fillId="0" borderId="0" xfId="0" applyFont="1" applyAlignment="1">
      <alignment horizontal="left"/>
    </xf>
    <xf numFmtId="4" fontId="12" fillId="0" borderId="0" xfId="0" applyNumberFormat="1" applyFont="1" applyAlignment="1"/>
    <xf numFmtId="0" fontId="11" fillId="0" borderId="19" xfId="0" applyFont="1" applyBorder="1" applyAlignment="1">
      <alignment vertical="center"/>
    </xf>
    <xf numFmtId="0" fontId="11" fillId="0" borderId="20" xfId="0" applyFont="1" applyBorder="1" applyAlignment="1">
      <alignment vertical="center"/>
    </xf>
    <xf numFmtId="0" fontId="11" fillId="0" borderId="21" xfId="0" applyFont="1" applyBorder="1" applyAlignment="1">
      <alignment vertical="center"/>
    </xf>
    <xf numFmtId="167" fontId="22" fillId="3" borderId="22" xfId="0" applyNumberFormat="1" applyFont="1" applyFill="1" applyBorder="1" applyAlignment="1" applyProtection="1">
      <alignment vertical="center"/>
      <protection locked="0"/>
    </xf>
    <xf numFmtId="0" fontId="8" fillId="0" borderId="19" xfId="0" applyFont="1" applyBorder="1" applyAlignment="1">
      <alignment vertical="center"/>
    </xf>
    <xf numFmtId="0" fontId="8" fillId="0" borderId="20" xfId="0" applyFont="1" applyBorder="1" applyAlignment="1">
      <alignment vertical="center"/>
    </xf>
    <xf numFmtId="0" fontId="8" fillId="0" borderId="21" xfId="0" applyFont="1" applyBorder="1" applyAlignment="1">
      <alignment vertical="center"/>
    </xf>
    <xf numFmtId="0" fontId="40" fillId="3" borderId="19" xfId="0" applyFont="1" applyFill="1" applyBorder="1" applyAlignment="1" applyProtection="1">
      <alignment horizontal="left" vertical="center"/>
      <protection locked="0"/>
    </xf>
    <xf numFmtId="0" fontId="40" fillId="0" borderId="20" xfId="0" applyFont="1" applyBorder="1" applyAlignment="1">
      <alignment horizontal="center" vertical="center"/>
    </xf>
    <xf numFmtId="166" fontId="23" fillId="0" borderId="20" xfId="0" applyNumberFormat="1" applyFont="1" applyBorder="1" applyAlignment="1">
      <alignment vertical="center"/>
    </xf>
    <xf numFmtId="166" fontId="23" fillId="0" borderId="21" xfId="0" applyNumberFormat="1" applyFont="1" applyBorder="1" applyAlignment="1">
      <alignment vertical="center"/>
    </xf>
    <xf numFmtId="0" fontId="4" fillId="0" borderId="0" xfId="0" applyFont="1" applyAlignment="1">
      <alignment horizontal="left" vertical="center" wrapText="1"/>
    </xf>
    <xf numFmtId="0" fontId="42" fillId="0" borderId="16" xfId="0" applyFont="1" applyBorder="1" applyAlignment="1">
      <alignment horizontal="left" vertical="center" wrapText="1"/>
    </xf>
    <xf numFmtId="0" fontId="42" fillId="0" borderId="22" xfId="0" applyFont="1" applyBorder="1" applyAlignment="1">
      <alignment horizontal="left" vertical="center" wrapText="1"/>
    </xf>
    <xf numFmtId="0" fontId="42" fillId="0" borderId="22" xfId="0" applyFont="1" applyBorder="1" applyAlignment="1">
      <alignment horizontal="left" vertical="center"/>
    </xf>
    <xf numFmtId="167" fontId="42" fillId="0" borderId="18" xfId="0" applyNumberFormat="1" applyFont="1" applyBorder="1" applyAlignment="1">
      <alignment vertical="center"/>
    </xf>
    <xf numFmtId="0" fontId="0" fillId="0" borderId="0" xfId="0" applyFont="1" applyAlignment="1">
      <alignment horizontal="left" vertical="center" wrapText="1"/>
    </xf>
    <xf numFmtId="167" fontId="0" fillId="0" borderId="0" xfId="0" applyNumberFormat="1" applyFont="1" applyAlignment="1">
      <alignment vertical="center"/>
    </xf>
    <xf numFmtId="0" fontId="35" fillId="0" borderId="0" xfId="0" applyFont="1" applyAlignment="1">
      <alignment horizontal="left" vertical="center"/>
    </xf>
    <xf numFmtId="0" fontId="17" fillId="0" borderId="0" xfId="0" applyFont="1" applyAlignment="1">
      <alignment horizontal="left" vertical="top" wrapText="1"/>
    </xf>
    <xf numFmtId="0" fontId="17" fillId="0" borderId="0" xfId="0" applyFont="1" applyAlignment="1">
      <alignment horizontal="left" vertical="center"/>
    </xf>
    <xf numFmtId="0" fontId="19" fillId="0" borderId="0" xfId="0" applyFont="1" applyAlignment="1">
      <alignment horizontal="left" vertical="center"/>
    </xf>
    <xf numFmtId="0" fontId="2" fillId="0" borderId="0" xfId="0" applyFont="1" applyAlignment="1">
      <alignment horizontal="left" vertical="center"/>
    </xf>
    <xf numFmtId="0" fontId="0" fillId="0" borderId="0" xfId="0"/>
    <xf numFmtId="0" fontId="3" fillId="0" borderId="0" xfId="0" applyFont="1" applyAlignment="1">
      <alignment horizontal="left" vertical="top" wrapText="1"/>
    </xf>
    <xf numFmtId="49" fontId="2" fillId="3" borderId="0" xfId="0" applyNumberFormat="1" applyFont="1" applyFill="1" applyAlignment="1" applyProtection="1">
      <alignment horizontal="left" vertical="center"/>
      <protection locked="0"/>
    </xf>
    <xf numFmtId="49" fontId="2" fillId="0" borderId="0" xfId="0" applyNumberFormat="1" applyFont="1" applyAlignment="1">
      <alignment horizontal="left" vertical="center"/>
    </xf>
    <xf numFmtId="0" fontId="2" fillId="0" borderId="0" xfId="0" applyFont="1" applyAlignment="1">
      <alignment horizontal="left" vertical="center" wrapText="1"/>
    </xf>
    <xf numFmtId="4" fontId="18" fillId="0" borderId="5" xfId="0" applyNumberFormat="1" applyFont="1" applyBorder="1" applyAlignment="1">
      <alignment vertical="center"/>
    </xf>
    <xf numFmtId="0" fontId="0" fillId="0" borderId="5" xfId="0" applyFont="1" applyBorder="1" applyAlignment="1">
      <alignment vertical="center"/>
    </xf>
    <xf numFmtId="0" fontId="1" fillId="0" borderId="0" xfId="0" applyFont="1" applyAlignment="1">
      <alignment horizontal="right" vertical="center"/>
    </xf>
    <xf numFmtId="4" fontId="19" fillId="0" borderId="0" xfId="0" applyNumberFormat="1" applyFont="1" applyAlignment="1">
      <alignment vertical="center"/>
    </xf>
    <xf numFmtId="0" fontId="1" fillId="0" borderId="0" xfId="0" applyFont="1" applyAlignment="1">
      <alignment vertical="center"/>
    </xf>
    <xf numFmtId="164" fontId="1" fillId="0" borderId="0" xfId="0" applyNumberFormat="1" applyFont="1" applyAlignment="1">
      <alignment horizontal="left" vertical="center"/>
    </xf>
    <xf numFmtId="4" fontId="4" fillId="4" borderId="7" xfId="0" applyNumberFormat="1" applyFont="1" applyFill="1" applyBorder="1" applyAlignment="1">
      <alignment vertical="center"/>
    </xf>
    <xf numFmtId="0" fontId="0" fillId="4" borderId="7" xfId="0" applyFont="1" applyFill="1" applyBorder="1" applyAlignment="1">
      <alignment vertical="center"/>
    </xf>
    <xf numFmtId="0" fontId="0" fillId="4" borderId="8" xfId="0" applyFont="1" applyFill="1" applyBorder="1" applyAlignment="1">
      <alignment vertical="center"/>
    </xf>
    <xf numFmtId="0" fontId="4" fillId="4" borderId="7" xfId="0" applyFont="1" applyFill="1" applyBorder="1" applyAlignment="1">
      <alignment horizontal="left" vertical="center"/>
    </xf>
    <xf numFmtId="0" fontId="14" fillId="2" borderId="0" xfId="0" applyFont="1" applyFill="1" applyAlignment="1">
      <alignment horizontal="center" vertical="center"/>
    </xf>
    <xf numFmtId="4" fontId="28" fillId="0" borderId="0" xfId="0" applyNumberFormat="1" applyFont="1" applyAlignment="1">
      <alignment horizontal="right" vertical="center"/>
    </xf>
    <xf numFmtId="0" fontId="28" fillId="0" borderId="0" xfId="0" applyFont="1" applyAlignment="1">
      <alignment vertical="center"/>
    </xf>
    <xf numFmtId="4" fontId="28" fillId="0" borderId="0" xfId="0" applyNumberFormat="1" applyFont="1" applyAlignment="1">
      <alignment vertical="center"/>
    </xf>
    <xf numFmtId="4" fontId="12" fillId="0" borderId="0" xfId="0" applyNumberFormat="1" applyFont="1" applyAlignment="1">
      <alignment vertical="center"/>
    </xf>
    <xf numFmtId="0" fontId="12" fillId="0" borderId="0" xfId="0" applyFont="1" applyAlignment="1">
      <alignment vertical="center"/>
    </xf>
    <xf numFmtId="4" fontId="12" fillId="0" borderId="0" xfId="0" applyNumberFormat="1" applyFont="1" applyAlignment="1">
      <alignment horizontal="right" vertical="center"/>
    </xf>
    <xf numFmtId="0" fontId="3" fillId="0" borderId="0" xfId="0" applyFont="1" applyAlignment="1">
      <alignment horizontal="left" vertical="center" wrapText="1"/>
    </xf>
    <xf numFmtId="0" fontId="3" fillId="0" borderId="0" xfId="0" applyFont="1" applyAlignment="1">
      <alignment vertical="center"/>
    </xf>
    <xf numFmtId="0" fontId="22" fillId="5" borderId="6" xfId="0" applyFont="1" applyFill="1" applyBorder="1" applyAlignment="1">
      <alignment horizontal="center" vertical="center"/>
    </xf>
    <xf numFmtId="0" fontId="22" fillId="5" borderId="7" xfId="0" applyFont="1" applyFill="1" applyBorder="1" applyAlignment="1">
      <alignment horizontal="left" vertical="center"/>
    </xf>
    <xf numFmtId="0" fontId="22" fillId="5" borderId="7" xfId="0" applyFont="1" applyFill="1" applyBorder="1" applyAlignment="1">
      <alignment horizontal="center" vertical="center"/>
    </xf>
    <xf numFmtId="0" fontId="27" fillId="0" borderId="0" xfId="0" applyFont="1" applyAlignment="1">
      <alignment horizontal="left" vertical="center" wrapText="1"/>
    </xf>
    <xf numFmtId="0" fontId="30" fillId="0" borderId="0" xfId="0" applyFont="1" applyAlignment="1">
      <alignment horizontal="left" vertical="center" wrapText="1"/>
    </xf>
    <xf numFmtId="165" fontId="2" fillId="0" borderId="0" xfId="0" applyNumberFormat="1" applyFont="1" applyAlignment="1">
      <alignment horizontal="left" vertical="center"/>
    </xf>
    <xf numFmtId="0" fontId="2" fillId="0" borderId="0" xfId="0" applyFont="1" applyAlignment="1">
      <alignment vertical="center" wrapText="1"/>
    </xf>
    <xf numFmtId="0" fontId="2" fillId="0" borderId="0" xfId="0" applyFont="1" applyAlignment="1">
      <alignment vertical="center"/>
    </xf>
    <xf numFmtId="0" fontId="20" fillId="0" borderId="11" xfId="0" applyFont="1" applyBorder="1" applyAlignment="1">
      <alignment horizontal="center" vertical="center"/>
    </xf>
    <xf numFmtId="0" fontId="20" fillId="0" borderId="12" xfId="0" applyFont="1" applyBorder="1" applyAlignment="1">
      <alignment horizontal="left" vertical="center"/>
    </xf>
    <xf numFmtId="0" fontId="21" fillId="0" borderId="14" xfId="0" applyFont="1" applyBorder="1" applyAlignment="1">
      <alignment horizontal="left" vertical="center"/>
    </xf>
    <xf numFmtId="0" fontId="21" fillId="0" borderId="0" xfId="0" applyFont="1" applyBorder="1" applyAlignment="1">
      <alignment horizontal="left" vertical="center"/>
    </xf>
    <xf numFmtId="0" fontId="22" fillId="5" borderId="7" xfId="0" applyFont="1" applyFill="1" applyBorder="1" applyAlignment="1">
      <alignment horizontal="right" vertical="center"/>
    </xf>
    <xf numFmtId="4" fontId="24" fillId="0" borderId="0" xfId="0" applyNumberFormat="1" applyFont="1" applyAlignment="1">
      <alignment horizontal="right" vertical="center"/>
    </xf>
    <xf numFmtId="4" fontId="24" fillId="0" borderId="0" xfId="0" applyNumberFormat="1" applyFont="1" applyAlignment="1">
      <alignment vertical="center"/>
    </xf>
    <xf numFmtId="0" fontId="1" fillId="0" borderId="0" xfId="0" applyFont="1" applyAlignment="1">
      <alignment horizontal="left" vertical="center" wrapText="1"/>
    </xf>
    <xf numFmtId="0" fontId="1" fillId="0" borderId="0" xfId="0" applyFont="1" applyAlignment="1">
      <alignment horizontal="left" vertical="center"/>
    </xf>
    <xf numFmtId="0" fontId="0" fillId="0" borderId="0" xfId="0" applyFont="1" applyAlignment="1">
      <alignment vertical="center"/>
    </xf>
    <xf numFmtId="0" fontId="2" fillId="3" borderId="0" xfId="0" applyFont="1" applyFill="1" applyAlignment="1" applyProtection="1">
      <alignment horizontal="left" vertical="center"/>
      <protection locked="0"/>
    </xf>
    <xf numFmtId="0" fontId="21" fillId="0" borderId="0" xfId="0" applyFont="1" applyAlignment="1">
      <alignment horizontal="left" vertical="center"/>
    </xf>
  </cellXfs>
  <cellStyles count="2">
    <cellStyle name="Hypertextový odkaz" xfId="1" builtinId="8"/>
    <cellStyle name="Normální" xfId="0" builtinId="0" customBuiltin="1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1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1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1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1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1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1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1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1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1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2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2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2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2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2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2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2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2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08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09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0A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0B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0C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0D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0E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0F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10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11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12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13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14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15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17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18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19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1A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7.xml><?xml version="1.0" encoding="utf-8"?>
<xdr:wsDr xmlns:xdr="http://schemas.openxmlformats.org/drawingml/2006/spreadsheetDrawing" xmlns:a="http://schemas.openxmlformats.org/drawingml/2006/main">
  <xdr:absoluteAnchor>
    <xdr:pos x="0" y="0"/>
    <xdr:ext cx="286385" cy="286385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1B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162351104" TargetMode="External"/><Relationship Id="rId13" Type="http://schemas.openxmlformats.org/officeDocument/2006/relationships/hyperlink" Target="https://podminky.urs.cz/item/CS_URS_2022_02/171153101" TargetMode="External"/><Relationship Id="rId18" Type="http://schemas.openxmlformats.org/officeDocument/2006/relationships/hyperlink" Target="https://podminky.urs.cz/item/CS_URS_2022_02/182151111" TargetMode="External"/><Relationship Id="rId26" Type="http://schemas.openxmlformats.org/officeDocument/2006/relationships/hyperlink" Target="https://podminky.urs.cz/item/CS_URS_2022_02/321311115" TargetMode="External"/><Relationship Id="rId39" Type="http://schemas.openxmlformats.org/officeDocument/2006/relationships/hyperlink" Target="https://podminky.urs.cz/item/CS_URS_2022_02/564851111" TargetMode="External"/><Relationship Id="rId3" Type="http://schemas.openxmlformats.org/officeDocument/2006/relationships/hyperlink" Target="https://podminky.urs.cz/item/CS_URS_2022_02/121151124" TargetMode="External"/><Relationship Id="rId21" Type="http://schemas.openxmlformats.org/officeDocument/2006/relationships/hyperlink" Target="https://podminky.urs.cz/item/CS_URS_2022_02/184853513" TargetMode="External"/><Relationship Id="rId34" Type="http://schemas.openxmlformats.org/officeDocument/2006/relationships/hyperlink" Target="https://podminky.urs.cz/item/CS_URS_2022_02/457971112" TargetMode="External"/><Relationship Id="rId42" Type="http://schemas.openxmlformats.org/officeDocument/2006/relationships/hyperlink" Target="https://podminky.urs.cz/item/CS_URS_2022_02/998321011" TargetMode="External"/><Relationship Id="rId7" Type="http://schemas.openxmlformats.org/officeDocument/2006/relationships/hyperlink" Target="https://podminky.urs.cz/item/CS_URS_2022_02/132112131" TargetMode="External"/><Relationship Id="rId12" Type="http://schemas.openxmlformats.org/officeDocument/2006/relationships/hyperlink" Target="https://podminky.urs.cz/item/CS_URS_2022_02/167151111" TargetMode="External"/><Relationship Id="rId17" Type="http://schemas.openxmlformats.org/officeDocument/2006/relationships/hyperlink" Target="https://podminky.urs.cz/item/CS_URS_2022_02/181951112" TargetMode="External"/><Relationship Id="rId25" Type="http://schemas.openxmlformats.org/officeDocument/2006/relationships/hyperlink" Target="https://podminky.urs.cz/item/CS_URS_2022_02/275311611" TargetMode="External"/><Relationship Id="rId33" Type="http://schemas.openxmlformats.org/officeDocument/2006/relationships/hyperlink" Target="https://podminky.urs.cz/item/CS_URS_2022_02/451315135" TargetMode="External"/><Relationship Id="rId38" Type="http://schemas.openxmlformats.org/officeDocument/2006/relationships/hyperlink" Target="https://podminky.urs.cz/item/CS_URS_2022_02/465512327" TargetMode="External"/><Relationship Id="rId2" Type="http://schemas.openxmlformats.org/officeDocument/2006/relationships/hyperlink" Target="https://podminky.urs.cz/item/CS_URS_2022_02/121151123" TargetMode="External"/><Relationship Id="rId16" Type="http://schemas.openxmlformats.org/officeDocument/2006/relationships/hyperlink" Target="https://podminky.urs.cz/item/CS_URS_2022_02/181451123" TargetMode="External"/><Relationship Id="rId20" Type="http://schemas.openxmlformats.org/officeDocument/2006/relationships/hyperlink" Target="https://podminky.urs.cz/item/CS_URS_2022_02/182351133" TargetMode="External"/><Relationship Id="rId29" Type="http://schemas.openxmlformats.org/officeDocument/2006/relationships/hyperlink" Target="https://podminky.urs.cz/item/CS_URS_2022_02/338171111" TargetMode="External"/><Relationship Id="rId41" Type="http://schemas.openxmlformats.org/officeDocument/2006/relationships/hyperlink" Target="https://podminky.urs.cz/item/CS_URS_2022_02/919722711" TargetMode="External"/><Relationship Id="rId1" Type="http://schemas.openxmlformats.org/officeDocument/2006/relationships/hyperlink" Target="https://podminky.urs.cz/item/CS_URS_2022_02/116951213" TargetMode="External"/><Relationship Id="rId6" Type="http://schemas.openxmlformats.org/officeDocument/2006/relationships/hyperlink" Target="https://podminky.urs.cz/item/CS_URS_2022_02/131252502" TargetMode="External"/><Relationship Id="rId11" Type="http://schemas.openxmlformats.org/officeDocument/2006/relationships/hyperlink" Target="https://podminky.urs.cz/item/CS_URS_2022_02/166151101" TargetMode="External"/><Relationship Id="rId24" Type="http://schemas.openxmlformats.org/officeDocument/2006/relationships/hyperlink" Target="https://podminky.urs.cz/item/CS_URS_2022_02/261121911" TargetMode="External"/><Relationship Id="rId32" Type="http://schemas.openxmlformats.org/officeDocument/2006/relationships/hyperlink" Target="https://podminky.urs.cz/item/CS_URS_2022_02/348401120" TargetMode="External"/><Relationship Id="rId37" Type="http://schemas.openxmlformats.org/officeDocument/2006/relationships/hyperlink" Target="https://podminky.urs.cz/item/CS_URS_2022_02/463212191" TargetMode="External"/><Relationship Id="rId40" Type="http://schemas.openxmlformats.org/officeDocument/2006/relationships/hyperlink" Target="https://podminky.urs.cz/item/CS_URS_2022_02/919722142" TargetMode="External"/><Relationship Id="rId5" Type="http://schemas.openxmlformats.org/officeDocument/2006/relationships/hyperlink" Target="https://podminky.urs.cz/item/CS_URS_2022_02/124153102" TargetMode="External"/><Relationship Id="rId15" Type="http://schemas.openxmlformats.org/officeDocument/2006/relationships/hyperlink" Target="https://podminky.urs.cz/item/CS_URS_2022_02/181351003" TargetMode="External"/><Relationship Id="rId23" Type="http://schemas.openxmlformats.org/officeDocument/2006/relationships/hyperlink" Target="https://podminky.urs.cz/item/CS_URS_2022_02/185851121" TargetMode="External"/><Relationship Id="rId28" Type="http://schemas.openxmlformats.org/officeDocument/2006/relationships/hyperlink" Target="https://podminky.urs.cz/item/CS_URS_2022_02/321352010" TargetMode="External"/><Relationship Id="rId36" Type="http://schemas.openxmlformats.org/officeDocument/2006/relationships/hyperlink" Target="https://podminky.urs.cz/item/CS_URS_2022_02/463212111" TargetMode="External"/><Relationship Id="rId10" Type="http://schemas.openxmlformats.org/officeDocument/2006/relationships/hyperlink" Target="https://podminky.urs.cz/item/CS_URS_2022_02/162651112" TargetMode="External"/><Relationship Id="rId19" Type="http://schemas.openxmlformats.org/officeDocument/2006/relationships/hyperlink" Target="https://podminky.urs.cz/item/CS_URS_2022_02/182251101" TargetMode="External"/><Relationship Id="rId31" Type="http://schemas.openxmlformats.org/officeDocument/2006/relationships/hyperlink" Target="https://podminky.urs.cz/item/CS_URS_2022_02/348172213" TargetMode="External"/><Relationship Id="rId44" Type="http://schemas.openxmlformats.org/officeDocument/2006/relationships/drawing" Target="../drawings/drawing2.xml"/><Relationship Id="rId4" Type="http://schemas.openxmlformats.org/officeDocument/2006/relationships/hyperlink" Target="https://podminky.urs.cz/item/CS_URS_2022_02/121151127" TargetMode="External"/><Relationship Id="rId9" Type="http://schemas.openxmlformats.org/officeDocument/2006/relationships/hyperlink" Target="https://podminky.urs.cz/item/CS_URS_2022_02/162451105" TargetMode="External"/><Relationship Id="rId14" Type="http://schemas.openxmlformats.org/officeDocument/2006/relationships/hyperlink" Target="https://podminky.urs.cz/item/CS_URS_2022_02/171251201" TargetMode="External"/><Relationship Id="rId22" Type="http://schemas.openxmlformats.org/officeDocument/2006/relationships/hyperlink" Target="https://podminky.urs.cz/item/CS_URS_2022_02/185803113" TargetMode="External"/><Relationship Id="rId27" Type="http://schemas.openxmlformats.org/officeDocument/2006/relationships/hyperlink" Target="https://podminky.urs.cz/item/CS_URS_2022_02/321351010" TargetMode="External"/><Relationship Id="rId30" Type="http://schemas.openxmlformats.org/officeDocument/2006/relationships/hyperlink" Target="https://podminky.urs.cz/item/CS_URS_2022_02/348172111" TargetMode="External"/><Relationship Id="rId35" Type="http://schemas.openxmlformats.org/officeDocument/2006/relationships/hyperlink" Target="https://podminky.urs.cz/item/CS_URS_2022_02/461211711" TargetMode="External"/><Relationship Id="rId43" Type="http://schemas.openxmlformats.org/officeDocument/2006/relationships/hyperlink" Target="https://podminky.urs.cz/item/CS_URS_2022_02/998321091" TargetMode="External"/></Relationships>
</file>

<file path=xl/worksheets/_rels/sheet3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167151111" TargetMode="External"/><Relationship Id="rId13" Type="http://schemas.openxmlformats.org/officeDocument/2006/relationships/hyperlink" Target="https://podminky.urs.cz/item/CS_URS_2022_02/181351113" TargetMode="External"/><Relationship Id="rId18" Type="http://schemas.openxmlformats.org/officeDocument/2006/relationships/hyperlink" Target="https://podminky.urs.cz/item/CS_URS_2022_02/182351133" TargetMode="External"/><Relationship Id="rId26" Type="http://schemas.openxmlformats.org/officeDocument/2006/relationships/hyperlink" Target="https://podminky.urs.cz/item/CS_URS_2022_02/998321091" TargetMode="External"/><Relationship Id="rId3" Type="http://schemas.openxmlformats.org/officeDocument/2006/relationships/hyperlink" Target="https://podminky.urs.cz/item/CS_URS_2022_02/124153104" TargetMode="External"/><Relationship Id="rId21" Type="http://schemas.openxmlformats.org/officeDocument/2006/relationships/hyperlink" Target="https://podminky.urs.cz/item/CS_URS_2022_02/185851121" TargetMode="External"/><Relationship Id="rId7" Type="http://schemas.openxmlformats.org/officeDocument/2006/relationships/hyperlink" Target="https://podminky.urs.cz/item/CS_URS_2022_02/166151101" TargetMode="External"/><Relationship Id="rId12" Type="http://schemas.openxmlformats.org/officeDocument/2006/relationships/hyperlink" Target="https://podminky.urs.cz/item/CS_URS_2022_02/171251201" TargetMode="External"/><Relationship Id="rId17" Type="http://schemas.openxmlformats.org/officeDocument/2006/relationships/hyperlink" Target="https://podminky.urs.cz/item/CS_URS_2022_02/182251101" TargetMode="External"/><Relationship Id="rId25" Type="http://schemas.openxmlformats.org/officeDocument/2006/relationships/hyperlink" Target="https://podminky.urs.cz/item/CS_URS_2022_02/998321011" TargetMode="External"/><Relationship Id="rId2" Type="http://schemas.openxmlformats.org/officeDocument/2006/relationships/hyperlink" Target="https://podminky.urs.cz/item/CS_URS_2022_02/121151127" TargetMode="External"/><Relationship Id="rId16" Type="http://schemas.openxmlformats.org/officeDocument/2006/relationships/hyperlink" Target="https://podminky.urs.cz/item/CS_URS_2022_02/182151111" TargetMode="External"/><Relationship Id="rId20" Type="http://schemas.openxmlformats.org/officeDocument/2006/relationships/hyperlink" Target="https://podminky.urs.cz/item/CS_URS_2022_02/185803113" TargetMode="External"/><Relationship Id="rId1" Type="http://schemas.openxmlformats.org/officeDocument/2006/relationships/hyperlink" Target="https://podminky.urs.cz/item/CS_URS_2022_02/121151124" TargetMode="External"/><Relationship Id="rId6" Type="http://schemas.openxmlformats.org/officeDocument/2006/relationships/hyperlink" Target="https://podminky.urs.cz/item/CS_URS_2022_02/162651112" TargetMode="External"/><Relationship Id="rId11" Type="http://schemas.openxmlformats.org/officeDocument/2006/relationships/hyperlink" Target="https://podminky.urs.cz/item/CS_URS_2022_02/171153101" TargetMode="External"/><Relationship Id="rId24" Type="http://schemas.openxmlformats.org/officeDocument/2006/relationships/hyperlink" Target="https://podminky.urs.cz/item/CS_URS_2022_02/467953111" TargetMode="External"/><Relationship Id="rId5" Type="http://schemas.openxmlformats.org/officeDocument/2006/relationships/hyperlink" Target="https://podminky.urs.cz/item/CS_URS_2022_02/162351104" TargetMode="External"/><Relationship Id="rId15" Type="http://schemas.openxmlformats.org/officeDocument/2006/relationships/hyperlink" Target="https://podminky.urs.cz/item/CS_URS_2022_02/181951112" TargetMode="External"/><Relationship Id="rId23" Type="http://schemas.openxmlformats.org/officeDocument/2006/relationships/hyperlink" Target="https://podminky.urs.cz/item/CS_URS_2022_02/463212111" TargetMode="External"/><Relationship Id="rId10" Type="http://schemas.openxmlformats.org/officeDocument/2006/relationships/hyperlink" Target="https://podminky.urs.cz/item/CS_URS_2022_02/171151131" TargetMode="External"/><Relationship Id="rId19" Type="http://schemas.openxmlformats.org/officeDocument/2006/relationships/hyperlink" Target="https://podminky.urs.cz/item/CS_URS_2022_02/184853513" TargetMode="External"/><Relationship Id="rId4" Type="http://schemas.openxmlformats.org/officeDocument/2006/relationships/hyperlink" Target="https://podminky.urs.cz/item/CS_URS_2022_02/127751103" TargetMode="External"/><Relationship Id="rId9" Type="http://schemas.openxmlformats.org/officeDocument/2006/relationships/hyperlink" Target="https://podminky.urs.cz/item/CS_URS_2022_02/171151101" TargetMode="External"/><Relationship Id="rId14" Type="http://schemas.openxmlformats.org/officeDocument/2006/relationships/hyperlink" Target="https://podminky.urs.cz/item/CS_URS_2022_02/181451123" TargetMode="External"/><Relationship Id="rId22" Type="http://schemas.openxmlformats.org/officeDocument/2006/relationships/hyperlink" Target="https://podminky.urs.cz/item/CS_URS_2022_02/461211711R" TargetMode="External"/><Relationship Id="rId27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162351103" TargetMode="External"/><Relationship Id="rId13" Type="http://schemas.openxmlformats.org/officeDocument/2006/relationships/hyperlink" Target="https://podminky.urs.cz/item/CS_URS_2022_02/171151131" TargetMode="External"/><Relationship Id="rId18" Type="http://schemas.openxmlformats.org/officeDocument/2006/relationships/hyperlink" Target="https://podminky.urs.cz/item/CS_URS_2022_02/182151111" TargetMode="External"/><Relationship Id="rId26" Type="http://schemas.openxmlformats.org/officeDocument/2006/relationships/hyperlink" Target="https://podminky.urs.cz/item/CS_URS_2022_02/451315135" TargetMode="External"/><Relationship Id="rId3" Type="http://schemas.openxmlformats.org/officeDocument/2006/relationships/hyperlink" Target="https://podminky.urs.cz/item/CS_URS_2022_02/122703601" TargetMode="External"/><Relationship Id="rId21" Type="http://schemas.openxmlformats.org/officeDocument/2006/relationships/hyperlink" Target="https://podminky.urs.cz/item/CS_URS_2022_02/184211324" TargetMode="External"/><Relationship Id="rId7" Type="http://schemas.openxmlformats.org/officeDocument/2006/relationships/hyperlink" Target="https://podminky.urs.cz/item/CS_URS_2022_02/153113112" TargetMode="External"/><Relationship Id="rId12" Type="http://schemas.openxmlformats.org/officeDocument/2006/relationships/hyperlink" Target="https://podminky.urs.cz/item/CS_URS_2022_02/167151111" TargetMode="External"/><Relationship Id="rId17" Type="http://schemas.openxmlformats.org/officeDocument/2006/relationships/hyperlink" Target="https://podminky.urs.cz/item/CS_URS_2022_02/181951112" TargetMode="External"/><Relationship Id="rId25" Type="http://schemas.openxmlformats.org/officeDocument/2006/relationships/hyperlink" Target="https://podminky.urs.cz/item/CS_URS_2022_02/321311115" TargetMode="External"/><Relationship Id="rId33" Type="http://schemas.openxmlformats.org/officeDocument/2006/relationships/drawing" Target="../drawings/drawing4.xml"/><Relationship Id="rId2" Type="http://schemas.openxmlformats.org/officeDocument/2006/relationships/hyperlink" Target="https://podminky.urs.cz/item/CS_URS_2022_02/121151127" TargetMode="External"/><Relationship Id="rId16" Type="http://schemas.openxmlformats.org/officeDocument/2006/relationships/hyperlink" Target="https://podminky.urs.cz/item/CS_URS_2022_02/181006113" TargetMode="External"/><Relationship Id="rId20" Type="http://schemas.openxmlformats.org/officeDocument/2006/relationships/hyperlink" Target="https://podminky.urs.cz/item/CS_URS_2022_02/183205112" TargetMode="External"/><Relationship Id="rId29" Type="http://schemas.openxmlformats.org/officeDocument/2006/relationships/hyperlink" Target="https://podminky.urs.cz/item/CS_URS_2022_02/463212111" TargetMode="External"/><Relationship Id="rId1" Type="http://schemas.openxmlformats.org/officeDocument/2006/relationships/hyperlink" Target="https://podminky.urs.cz/item/CS_URS_2022_02/115101201" TargetMode="External"/><Relationship Id="rId6" Type="http://schemas.openxmlformats.org/officeDocument/2006/relationships/hyperlink" Target="https://podminky.urs.cz/item/CS_URS_2022_02/153112122" TargetMode="External"/><Relationship Id="rId11" Type="http://schemas.openxmlformats.org/officeDocument/2006/relationships/hyperlink" Target="https://podminky.urs.cz/item/CS_URS_2022_02/166151101" TargetMode="External"/><Relationship Id="rId24" Type="http://schemas.openxmlformats.org/officeDocument/2006/relationships/hyperlink" Target="https://podminky.urs.cz/item/CS_URS_2022_02/185851121" TargetMode="External"/><Relationship Id="rId32" Type="http://schemas.openxmlformats.org/officeDocument/2006/relationships/hyperlink" Target="https://podminky.urs.cz/item/CS_URS_2022_02/998321091" TargetMode="External"/><Relationship Id="rId5" Type="http://schemas.openxmlformats.org/officeDocument/2006/relationships/hyperlink" Target="https://podminky.urs.cz/item/CS_URS_2022_02/153112111" TargetMode="External"/><Relationship Id="rId15" Type="http://schemas.openxmlformats.org/officeDocument/2006/relationships/hyperlink" Target="https://podminky.urs.cz/item/CS_URS_2022_02/171251201" TargetMode="External"/><Relationship Id="rId23" Type="http://schemas.openxmlformats.org/officeDocument/2006/relationships/hyperlink" Target="https://podminky.urs.cz/item/CS_URS_2022_02/185803113" TargetMode="External"/><Relationship Id="rId28" Type="http://schemas.openxmlformats.org/officeDocument/2006/relationships/hyperlink" Target="https://podminky.urs.cz/item/CS_URS_2022_02/461211711" TargetMode="External"/><Relationship Id="rId10" Type="http://schemas.openxmlformats.org/officeDocument/2006/relationships/hyperlink" Target="https://podminky.urs.cz/item/CS_URS_2022_02/162551108" TargetMode="External"/><Relationship Id="rId19" Type="http://schemas.openxmlformats.org/officeDocument/2006/relationships/hyperlink" Target="https://podminky.urs.cz/item/CS_URS_2022_02/182351133" TargetMode="External"/><Relationship Id="rId31" Type="http://schemas.openxmlformats.org/officeDocument/2006/relationships/hyperlink" Target="https://podminky.urs.cz/item/CS_URS_2022_02/998321011" TargetMode="External"/><Relationship Id="rId4" Type="http://schemas.openxmlformats.org/officeDocument/2006/relationships/hyperlink" Target="https://podminky.urs.cz/item/CS_URS_2022_02/124153104" TargetMode="External"/><Relationship Id="rId9" Type="http://schemas.openxmlformats.org/officeDocument/2006/relationships/hyperlink" Target="https://podminky.urs.cz/item/CS_URS_2022_02/162451106" TargetMode="External"/><Relationship Id="rId14" Type="http://schemas.openxmlformats.org/officeDocument/2006/relationships/hyperlink" Target="https://podminky.urs.cz/item/CS_URS_2022_02/171203111" TargetMode="External"/><Relationship Id="rId22" Type="http://schemas.openxmlformats.org/officeDocument/2006/relationships/hyperlink" Target="https://podminky.urs.cz/item/CS_URS_2022_02/184853513" TargetMode="External"/><Relationship Id="rId27" Type="http://schemas.openxmlformats.org/officeDocument/2006/relationships/hyperlink" Target="https://podminky.urs.cz/item/CS_URS_2022_02/451571111" TargetMode="External"/><Relationship Id="rId30" Type="http://schemas.openxmlformats.org/officeDocument/2006/relationships/hyperlink" Target="https://podminky.urs.cz/item/CS_URS_2022_02/465512327" TargetMode="External"/></Relationships>
</file>

<file path=xl/worksheets/_rels/sheet5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183403152" TargetMode="External"/><Relationship Id="rId3" Type="http://schemas.openxmlformats.org/officeDocument/2006/relationships/hyperlink" Target="https://podminky.urs.cz/item/CS_URS_2022_02/181451311" TargetMode="External"/><Relationship Id="rId7" Type="http://schemas.openxmlformats.org/officeDocument/2006/relationships/hyperlink" Target="https://podminky.urs.cz/item/CS_URS_2022_02/183403151" TargetMode="External"/><Relationship Id="rId2" Type="http://schemas.openxmlformats.org/officeDocument/2006/relationships/hyperlink" Target="https://podminky.urs.cz/item/CS_URS_2022_02/181151311" TargetMode="External"/><Relationship Id="rId1" Type="http://schemas.openxmlformats.org/officeDocument/2006/relationships/hyperlink" Target="https://podminky.urs.cz/item/CS_URS_2022_02/181114711.1" TargetMode="External"/><Relationship Id="rId6" Type="http://schemas.openxmlformats.org/officeDocument/2006/relationships/hyperlink" Target="https://podminky.urs.cz/item/CS_URS_2022_02/183403114" TargetMode="External"/><Relationship Id="rId5" Type="http://schemas.openxmlformats.org/officeDocument/2006/relationships/hyperlink" Target="https://podminky.urs.cz/item/CS_URS_2022_02/183404112" TargetMode="External"/><Relationship Id="rId4" Type="http://schemas.openxmlformats.org/officeDocument/2006/relationships/hyperlink" Target="https://podminky.urs.cz/item/CS_URS_2022_02/183403112" TargetMode="External"/><Relationship Id="rId9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3" Type="http://schemas.openxmlformats.org/officeDocument/2006/relationships/hyperlink" Target="https://podminky.urs.cz/item/CS_URS_2022_02/182351133" TargetMode="External"/><Relationship Id="rId18" Type="http://schemas.openxmlformats.org/officeDocument/2006/relationships/hyperlink" Target="https://podminky.urs.cz/item/CS_URS_2022_02/212792111_N" TargetMode="External"/><Relationship Id="rId26" Type="http://schemas.openxmlformats.org/officeDocument/2006/relationships/hyperlink" Target="https://podminky.urs.cz/item/CS_URS_2022_02/274361821" TargetMode="External"/><Relationship Id="rId39" Type="http://schemas.openxmlformats.org/officeDocument/2006/relationships/hyperlink" Target="https://podminky.urs.cz/item/CS_URS_2022_02/351368112" TargetMode="External"/><Relationship Id="rId21" Type="http://schemas.openxmlformats.org/officeDocument/2006/relationships/hyperlink" Target="https://podminky.urs.cz/item/CS_URS_2022_02/231112113" TargetMode="External"/><Relationship Id="rId34" Type="http://schemas.openxmlformats.org/officeDocument/2006/relationships/hyperlink" Target="https://podminky.urs.cz/item/CS_URS_2022_02/334352212" TargetMode="External"/><Relationship Id="rId42" Type="http://schemas.openxmlformats.org/officeDocument/2006/relationships/hyperlink" Target="https://podminky.urs.cz/item/CS_URS_2022_02/421351112" TargetMode="External"/><Relationship Id="rId47" Type="http://schemas.openxmlformats.org/officeDocument/2006/relationships/hyperlink" Target="https://podminky.urs.cz/item/CS_URS_2022_02/423351111_N" TargetMode="External"/><Relationship Id="rId50" Type="http://schemas.openxmlformats.org/officeDocument/2006/relationships/hyperlink" Target="https://podminky.urs.cz/item/CS_URS_2022_02/451315124" TargetMode="External"/><Relationship Id="rId55" Type="http://schemas.openxmlformats.org/officeDocument/2006/relationships/hyperlink" Target="https://podminky.urs.cz/item/CS_URS_2022_02/458501111" TargetMode="External"/><Relationship Id="rId63" Type="http://schemas.openxmlformats.org/officeDocument/2006/relationships/hyperlink" Target="https://podminky.urs.cz/item/CS_URS_2022_02/599141111" TargetMode="External"/><Relationship Id="rId68" Type="http://schemas.openxmlformats.org/officeDocument/2006/relationships/hyperlink" Target="https://podminky.urs.cz/item/CS_URS_2022_02/919111111" TargetMode="External"/><Relationship Id="rId76" Type="http://schemas.openxmlformats.org/officeDocument/2006/relationships/hyperlink" Target="https://podminky.urs.cz/item/CS_URS_2022_02/948411119R_N" TargetMode="External"/><Relationship Id="rId84" Type="http://schemas.openxmlformats.org/officeDocument/2006/relationships/hyperlink" Target="https://podminky.urs.cz/item/CS_URS_2022_02/711491471" TargetMode="External"/><Relationship Id="rId7" Type="http://schemas.openxmlformats.org/officeDocument/2006/relationships/hyperlink" Target="https://podminky.urs.cz/item/CS_URS_2022_02/162651111" TargetMode="External"/><Relationship Id="rId71" Type="http://schemas.openxmlformats.org/officeDocument/2006/relationships/hyperlink" Target="https://podminky.urs.cz/item/CS_URS_2022_02/931994131" TargetMode="External"/><Relationship Id="rId2" Type="http://schemas.openxmlformats.org/officeDocument/2006/relationships/hyperlink" Target="https://podminky.urs.cz/item/CS_URS_2022_02/115101301" TargetMode="External"/><Relationship Id="rId16" Type="http://schemas.openxmlformats.org/officeDocument/2006/relationships/hyperlink" Target="https://podminky.urs.cz/item/CS_URS_2022_02/185851121" TargetMode="External"/><Relationship Id="rId29" Type="http://schemas.openxmlformats.org/officeDocument/2006/relationships/hyperlink" Target="https://podminky.urs.cz/item/CS_URS_2022_02/317351105" TargetMode="External"/><Relationship Id="rId11" Type="http://schemas.openxmlformats.org/officeDocument/2006/relationships/hyperlink" Target="https://podminky.urs.cz/item/CS_URS_2022_02/174151101" TargetMode="External"/><Relationship Id="rId24" Type="http://schemas.openxmlformats.org/officeDocument/2006/relationships/hyperlink" Target="https://podminky.urs.cz/item/CS_URS_2022_02/274351121" TargetMode="External"/><Relationship Id="rId32" Type="http://schemas.openxmlformats.org/officeDocument/2006/relationships/hyperlink" Target="https://podminky.urs.cz/item/CS_URS_2022_02/334323218" TargetMode="External"/><Relationship Id="rId37" Type="http://schemas.openxmlformats.org/officeDocument/2006/relationships/hyperlink" Target="https://podminky.urs.cz/item/CS_URS_2022_02/351351111" TargetMode="External"/><Relationship Id="rId40" Type="http://schemas.openxmlformats.org/officeDocument/2006/relationships/hyperlink" Target="https://podminky.urs.cz/item/CS_URS_2022_02/388995212" TargetMode="External"/><Relationship Id="rId45" Type="http://schemas.openxmlformats.org/officeDocument/2006/relationships/hyperlink" Target="https://podminky.urs.cz/item/CS_URS_2022_02/421351241" TargetMode="External"/><Relationship Id="rId53" Type="http://schemas.openxmlformats.org/officeDocument/2006/relationships/hyperlink" Target="https://podminky.urs.cz/item/CS_URS_2022_02/451477122_N" TargetMode="External"/><Relationship Id="rId58" Type="http://schemas.openxmlformats.org/officeDocument/2006/relationships/hyperlink" Target="https://podminky.urs.cz/item/CS_URS_2022_02/463211111R" TargetMode="External"/><Relationship Id="rId66" Type="http://schemas.openxmlformats.org/officeDocument/2006/relationships/hyperlink" Target="https://podminky.urs.cz/item/CS_URS_2022_02/911121111" TargetMode="External"/><Relationship Id="rId74" Type="http://schemas.openxmlformats.org/officeDocument/2006/relationships/hyperlink" Target="https://podminky.urs.cz/item/CS_URS_2022_02/935111211" TargetMode="External"/><Relationship Id="rId79" Type="http://schemas.openxmlformats.org/officeDocument/2006/relationships/hyperlink" Target="https://podminky.urs.cz/item/CS_URS_2022_02/998212191" TargetMode="External"/><Relationship Id="rId87" Type="http://schemas.openxmlformats.org/officeDocument/2006/relationships/hyperlink" Target="https://podminky.urs.cz/item/CS_URS_2022_02/998711193" TargetMode="External"/><Relationship Id="rId5" Type="http://schemas.openxmlformats.org/officeDocument/2006/relationships/hyperlink" Target="https://podminky.urs.cz/item/CS_URS_2022_02/162351104" TargetMode="External"/><Relationship Id="rId61" Type="http://schemas.openxmlformats.org/officeDocument/2006/relationships/hyperlink" Target="https://podminky.urs.cz/item/CS_URS_2022_02/577124111" TargetMode="External"/><Relationship Id="rId82" Type="http://schemas.openxmlformats.org/officeDocument/2006/relationships/hyperlink" Target="https://podminky.urs.cz/item/CS_URS_2022_02/711331383" TargetMode="External"/><Relationship Id="rId19" Type="http://schemas.openxmlformats.org/officeDocument/2006/relationships/hyperlink" Target="https://podminky.urs.cz/item/CS_URS_2022_02/212792311_N" TargetMode="External"/><Relationship Id="rId4" Type="http://schemas.openxmlformats.org/officeDocument/2006/relationships/hyperlink" Target="https://podminky.urs.cz/item/CS_URS_2022_02/153112111" TargetMode="External"/><Relationship Id="rId9" Type="http://schemas.openxmlformats.org/officeDocument/2006/relationships/hyperlink" Target="https://podminky.urs.cz/item/CS_URS_2022_02/167151111" TargetMode="External"/><Relationship Id="rId14" Type="http://schemas.openxmlformats.org/officeDocument/2006/relationships/hyperlink" Target="https://podminky.urs.cz/item/CS_URS_2022_02/184853513" TargetMode="External"/><Relationship Id="rId22" Type="http://schemas.openxmlformats.org/officeDocument/2006/relationships/hyperlink" Target="https://podminky.urs.cz/item/CS_URS_2022_02/231611114" TargetMode="External"/><Relationship Id="rId27" Type="http://schemas.openxmlformats.org/officeDocument/2006/relationships/hyperlink" Target="https://podminky.urs.cz/item/CS_URS_2022_02/317171126_N" TargetMode="External"/><Relationship Id="rId30" Type="http://schemas.openxmlformats.org/officeDocument/2006/relationships/hyperlink" Target="https://podminky.urs.cz/item/CS_URS_2022_02/317351106" TargetMode="External"/><Relationship Id="rId35" Type="http://schemas.openxmlformats.org/officeDocument/2006/relationships/hyperlink" Target="https://podminky.urs.cz/item/CS_URS_2022_02/334361226" TargetMode="External"/><Relationship Id="rId43" Type="http://schemas.openxmlformats.org/officeDocument/2006/relationships/hyperlink" Target="https://podminky.urs.cz/item/CS_URS_2022_02/421351141" TargetMode="External"/><Relationship Id="rId48" Type="http://schemas.openxmlformats.org/officeDocument/2006/relationships/hyperlink" Target="https://podminky.urs.cz/item/CS_URS_2022_02/423351211_N" TargetMode="External"/><Relationship Id="rId56" Type="http://schemas.openxmlformats.org/officeDocument/2006/relationships/hyperlink" Target="https://podminky.urs.cz/item/CS_URS_2022_02/458501112" TargetMode="External"/><Relationship Id="rId64" Type="http://schemas.openxmlformats.org/officeDocument/2006/relationships/hyperlink" Target="https://podminky.urs.cz/item/CS_URS_2022_02/628611141" TargetMode="External"/><Relationship Id="rId69" Type="http://schemas.openxmlformats.org/officeDocument/2006/relationships/hyperlink" Target="https://podminky.urs.cz/item/CS_URS_2022_02/931992121" TargetMode="External"/><Relationship Id="rId77" Type="http://schemas.openxmlformats.org/officeDocument/2006/relationships/hyperlink" Target="https://podminky.urs.cz/item/CS_URS_2022_02/948411219R_N" TargetMode="External"/><Relationship Id="rId8" Type="http://schemas.openxmlformats.org/officeDocument/2006/relationships/hyperlink" Target="https://podminky.urs.cz/item/CS_URS_2022_02/166151101" TargetMode="External"/><Relationship Id="rId51" Type="http://schemas.openxmlformats.org/officeDocument/2006/relationships/hyperlink" Target="https://podminky.urs.cz/item/CS_URS_2022_02/451315134" TargetMode="External"/><Relationship Id="rId72" Type="http://schemas.openxmlformats.org/officeDocument/2006/relationships/hyperlink" Target="https://podminky.urs.cz/item/CS_URS_2022_02/931994132" TargetMode="External"/><Relationship Id="rId80" Type="http://schemas.openxmlformats.org/officeDocument/2006/relationships/hyperlink" Target="https://podminky.urs.cz/item/CS_URS_2022_02/711311001" TargetMode="External"/><Relationship Id="rId85" Type="http://schemas.openxmlformats.org/officeDocument/2006/relationships/hyperlink" Target="https://podminky.urs.cz/item/CS_URS_2022_02/711691172" TargetMode="External"/><Relationship Id="rId3" Type="http://schemas.openxmlformats.org/officeDocument/2006/relationships/hyperlink" Target="https://podminky.urs.cz/item/CS_URS_2022_02/131251103" TargetMode="External"/><Relationship Id="rId12" Type="http://schemas.openxmlformats.org/officeDocument/2006/relationships/hyperlink" Target="https://podminky.urs.cz/item/CS_URS_2022_02/182151111" TargetMode="External"/><Relationship Id="rId17" Type="http://schemas.openxmlformats.org/officeDocument/2006/relationships/hyperlink" Target="https://podminky.urs.cz/item/CS_URS_2022_02/211971110" TargetMode="External"/><Relationship Id="rId25" Type="http://schemas.openxmlformats.org/officeDocument/2006/relationships/hyperlink" Target="https://podminky.urs.cz/item/CS_URS_2022_02/274351122" TargetMode="External"/><Relationship Id="rId33" Type="http://schemas.openxmlformats.org/officeDocument/2006/relationships/hyperlink" Target="https://podminky.urs.cz/item/CS_URS_2022_02/334352112" TargetMode="External"/><Relationship Id="rId38" Type="http://schemas.openxmlformats.org/officeDocument/2006/relationships/hyperlink" Target="https://podminky.urs.cz/item/CS_URS_2022_02/351352101" TargetMode="External"/><Relationship Id="rId46" Type="http://schemas.openxmlformats.org/officeDocument/2006/relationships/hyperlink" Target="https://podminky.urs.cz/item/CS_URS_2022_02/421361226" TargetMode="External"/><Relationship Id="rId59" Type="http://schemas.openxmlformats.org/officeDocument/2006/relationships/hyperlink" Target="https://podminky.urs.cz/item/CS_URS_2022_02/465513157" TargetMode="External"/><Relationship Id="rId67" Type="http://schemas.openxmlformats.org/officeDocument/2006/relationships/hyperlink" Target="https://podminky.urs.cz/item/CS_URS_2022_02/916131212" TargetMode="External"/><Relationship Id="rId20" Type="http://schemas.openxmlformats.org/officeDocument/2006/relationships/hyperlink" Target="https://podminky.urs.cz/item/CS_URS_2022_02/226113211" TargetMode="External"/><Relationship Id="rId41" Type="http://schemas.openxmlformats.org/officeDocument/2006/relationships/hyperlink" Target="https://podminky.urs.cz/item/CS_URS_2022_02/421321128" TargetMode="External"/><Relationship Id="rId54" Type="http://schemas.openxmlformats.org/officeDocument/2006/relationships/hyperlink" Target="https://podminky.urs.cz/item/CS_URS_2022_02/458311131" TargetMode="External"/><Relationship Id="rId62" Type="http://schemas.openxmlformats.org/officeDocument/2006/relationships/hyperlink" Target="https://podminky.urs.cz/item/CS_URS_2022_02/577133111" TargetMode="External"/><Relationship Id="rId70" Type="http://schemas.openxmlformats.org/officeDocument/2006/relationships/hyperlink" Target="https://podminky.urs.cz/item/CS_URS_2022_02/931994106" TargetMode="External"/><Relationship Id="rId75" Type="http://schemas.openxmlformats.org/officeDocument/2006/relationships/hyperlink" Target="https://podminky.urs.cz/item/CS_URS_2022_02/936942211_N" TargetMode="External"/><Relationship Id="rId83" Type="http://schemas.openxmlformats.org/officeDocument/2006/relationships/hyperlink" Target="https://podminky.urs.cz/item/CS_URS_2022_02/711391301_N" TargetMode="External"/><Relationship Id="rId88" Type="http://schemas.openxmlformats.org/officeDocument/2006/relationships/drawing" Target="../drawings/drawing6.xml"/><Relationship Id="rId1" Type="http://schemas.openxmlformats.org/officeDocument/2006/relationships/hyperlink" Target="https://podminky.urs.cz/item/CS_URS_2022_02/115101201" TargetMode="External"/><Relationship Id="rId6" Type="http://schemas.openxmlformats.org/officeDocument/2006/relationships/hyperlink" Target="https://podminky.urs.cz/item/CS_URS_2022_02/162551108" TargetMode="External"/><Relationship Id="rId15" Type="http://schemas.openxmlformats.org/officeDocument/2006/relationships/hyperlink" Target="https://podminky.urs.cz/item/CS_URS_2022_02/185803113" TargetMode="External"/><Relationship Id="rId23" Type="http://schemas.openxmlformats.org/officeDocument/2006/relationships/hyperlink" Target="https://podminky.urs.cz/item/CS_URS_2022_02/274322611" TargetMode="External"/><Relationship Id="rId28" Type="http://schemas.openxmlformats.org/officeDocument/2006/relationships/hyperlink" Target="https://podminky.urs.cz/item/CS_URS_2022_02/317322611" TargetMode="External"/><Relationship Id="rId36" Type="http://schemas.openxmlformats.org/officeDocument/2006/relationships/hyperlink" Target="https://podminky.urs.cz/item/CS_URS_2022_02/351321122" TargetMode="External"/><Relationship Id="rId49" Type="http://schemas.openxmlformats.org/officeDocument/2006/relationships/hyperlink" Target="https://podminky.urs.cz/item/CS_URS_2022_02/451315116" TargetMode="External"/><Relationship Id="rId57" Type="http://schemas.openxmlformats.org/officeDocument/2006/relationships/hyperlink" Target="https://podminky.urs.cz/item/CS_URS_2022_02/462511111" TargetMode="External"/><Relationship Id="rId10" Type="http://schemas.openxmlformats.org/officeDocument/2006/relationships/hyperlink" Target="https://podminky.urs.cz/item/CS_URS_2022_02/171251201" TargetMode="External"/><Relationship Id="rId31" Type="http://schemas.openxmlformats.org/officeDocument/2006/relationships/hyperlink" Target="https://podminky.urs.cz/item/CS_URS_2022_02/317361821" TargetMode="External"/><Relationship Id="rId44" Type="http://schemas.openxmlformats.org/officeDocument/2006/relationships/hyperlink" Target="https://podminky.urs.cz/item/CS_URS_2022_02/421351212" TargetMode="External"/><Relationship Id="rId52" Type="http://schemas.openxmlformats.org/officeDocument/2006/relationships/hyperlink" Target="https://podminky.urs.cz/item/CS_URS_2022_02/451477121_N" TargetMode="External"/><Relationship Id="rId60" Type="http://schemas.openxmlformats.org/officeDocument/2006/relationships/hyperlink" Target="https://podminky.urs.cz/item/CS_URS_2022_02/573211108" TargetMode="External"/><Relationship Id="rId65" Type="http://schemas.openxmlformats.org/officeDocument/2006/relationships/hyperlink" Target="https://podminky.urs.cz/item/CS_URS_2022_02/871228111" TargetMode="External"/><Relationship Id="rId73" Type="http://schemas.openxmlformats.org/officeDocument/2006/relationships/hyperlink" Target="https://podminky.urs.cz/item/CS_URS_2022_02/931998112R" TargetMode="External"/><Relationship Id="rId78" Type="http://schemas.openxmlformats.org/officeDocument/2006/relationships/hyperlink" Target="https://podminky.urs.cz/item/CS_URS_2022_02/998212111" TargetMode="External"/><Relationship Id="rId81" Type="http://schemas.openxmlformats.org/officeDocument/2006/relationships/hyperlink" Target="https://podminky.urs.cz/item/CS_URS_2022_02/711321131_N" TargetMode="External"/><Relationship Id="rId86" Type="http://schemas.openxmlformats.org/officeDocument/2006/relationships/hyperlink" Target="https://podminky.urs.cz/item/CS_URS_2022_02/998711101" TargetMode="External"/></Relationships>
</file>

<file path=xl/worksheets/_rels/sheet7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174151101" TargetMode="External"/><Relationship Id="rId13" Type="http://schemas.openxmlformats.org/officeDocument/2006/relationships/hyperlink" Target="https://podminky.urs.cz/item/CS_URS_2022_02/321351010" TargetMode="External"/><Relationship Id="rId18" Type="http://schemas.openxmlformats.org/officeDocument/2006/relationships/hyperlink" Target="https://podminky.urs.cz/item/CS_URS_2022_02/451315134" TargetMode="External"/><Relationship Id="rId26" Type="http://schemas.openxmlformats.org/officeDocument/2006/relationships/hyperlink" Target="https://podminky.urs.cz/item/CS_URS_2022_02/997013862" TargetMode="External"/><Relationship Id="rId3" Type="http://schemas.openxmlformats.org/officeDocument/2006/relationships/hyperlink" Target="https://podminky.urs.cz/item/CS_URS_2022_02/132354204" TargetMode="External"/><Relationship Id="rId21" Type="http://schemas.openxmlformats.org/officeDocument/2006/relationships/hyperlink" Target="https://podminky.urs.cz/item/CS_URS_2022_02/462512370" TargetMode="External"/><Relationship Id="rId7" Type="http://schemas.openxmlformats.org/officeDocument/2006/relationships/hyperlink" Target="https://podminky.urs.cz/item/CS_URS_2022_02/151101211" TargetMode="External"/><Relationship Id="rId12" Type="http://schemas.openxmlformats.org/officeDocument/2006/relationships/hyperlink" Target="https://podminky.urs.cz/item/CS_URS_2022_02/321321115" TargetMode="External"/><Relationship Id="rId17" Type="http://schemas.openxmlformats.org/officeDocument/2006/relationships/hyperlink" Target="https://podminky.urs.cz/item/CS_URS_2022_02/451315126" TargetMode="External"/><Relationship Id="rId25" Type="http://schemas.openxmlformats.org/officeDocument/2006/relationships/hyperlink" Target="https://podminky.urs.cz/item/CS_URS_2022_02/93650R" TargetMode="External"/><Relationship Id="rId2" Type="http://schemas.openxmlformats.org/officeDocument/2006/relationships/hyperlink" Target="https://podminky.urs.cz/item/CS_URS_2022_02/131351204" TargetMode="External"/><Relationship Id="rId16" Type="http://schemas.openxmlformats.org/officeDocument/2006/relationships/hyperlink" Target="https://podminky.urs.cz/item/CS_URS_2022_02/348171112" TargetMode="External"/><Relationship Id="rId20" Type="http://schemas.openxmlformats.org/officeDocument/2006/relationships/hyperlink" Target="https://podminky.urs.cz/item/CS_URS_2022_02/451579777" TargetMode="External"/><Relationship Id="rId29" Type="http://schemas.openxmlformats.org/officeDocument/2006/relationships/hyperlink" Target="https://podminky.urs.cz/item/CS_URS_2022_02/998271201" TargetMode="External"/><Relationship Id="rId1" Type="http://schemas.openxmlformats.org/officeDocument/2006/relationships/hyperlink" Target="https://podminky.urs.cz/item/CS_URS_2022_02/129911123" TargetMode="External"/><Relationship Id="rId6" Type="http://schemas.openxmlformats.org/officeDocument/2006/relationships/hyperlink" Target="https://podminky.urs.cz/item/CS_URS_2022_02/151101201" TargetMode="External"/><Relationship Id="rId11" Type="http://schemas.openxmlformats.org/officeDocument/2006/relationships/hyperlink" Target="https://podminky.urs.cz/item/CS_URS_2022_02/321311115" TargetMode="External"/><Relationship Id="rId24" Type="http://schemas.openxmlformats.org/officeDocument/2006/relationships/hyperlink" Target="https://podminky.urs.cz/item/CS_URS_2022_02/820611811" TargetMode="External"/><Relationship Id="rId5" Type="http://schemas.openxmlformats.org/officeDocument/2006/relationships/hyperlink" Target="https://podminky.urs.cz/item/CS_URS_2022_02/151101112" TargetMode="External"/><Relationship Id="rId15" Type="http://schemas.openxmlformats.org/officeDocument/2006/relationships/hyperlink" Target="https://podminky.urs.cz/item/CS_URS_2022_02/321366112" TargetMode="External"/><Relationship Id="rId23" Type="http://schemas.openxmlformats.org/officeDocument/2006/relationships/hyperlink" Target="https://podminky.urs.cz/item/CS_URS_2022_02/584121108" TargetMode="External"/><Relationship Id="rId28" Type="http://schemas.openxmlformats.org/officeDocument/2006/relationships/hyperlink" Target="https://podminky.urs.cz/item/CS_URS_2022_02/997211529" TargetMode="External"/><Relationship Id="rId10" Type="http://schemas.openxmlformats.org/officeDocument/2006/relationships/hyperlink" Target="https://podminky.urs.cz/item/CS_URS_2022_02/274351122" TargetMode="External"/><Relationship Id="rId19" Type="http://schemas.openxmlformats.org/officeDocument/2006/relationships/hyperlink" Target="https://podminky.urs.cz/item/CS_URS_2022_02/451577777" TargetMode="External"/><Relationship Id="rId31" Type="http://schemas.openxmlformats.org/officeDocument/2006/relationships/drawing" Target="../drawings/drawing7.xml"/><Relationship Id="rId4" Type="http://schemas.openxmlformats.org/officeDocument/2006/relationships/hyperlink" Target="https://podminky.urs.cz/item/CS_URS_2022_02/151101102" TargetMode="External"/><Relationship Id="rId9" Type="http://schemas.openxmlformats.org/officeDocument/2006/relationships/hyperlink" Target="https://podminky.urs.cz/item/CS_URS_2022_02/274351121" TargetMode="External"/><Relationship Id="rId14" Type="http://schemas.openxmlformats.org/officeDocument/2006/relationships/hyperlink" Target="https://podminky.urs.cz/item/CS_URS_2022_02/321352010" TargetMode="External"/><Relationship Id="rId22" Type="http://schemas.openxmlformats.org/officeDocument/2006/relationships/hyperlink" Target="https://podminky.urs.cz/item/CS_URS_2022_02/463212111" TargetMode="External"/><Relationship Id="rId27" Type="http://schemas.openxmlformats.org/officeDocument/2006/relationships/hyperlink" Target="https://podminky.urs.cz/item/CS_URS_2022_02/997211521" TargetMode="External"/><Relationship Id="rId30" Type="http://schemas.openxmlformats.org/officeDocument/2006/relationships/hyperlink" Target="https://podminky.urs.cz/item/CS_URS_2022_02/998271225" TargetMode="External"/></Relationships>
</file>

<file path=xl/worksheets/_rels/sheet8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153812111" TargetMode="External"/><Relationship Id="rId13" Type="http://schemas.openxmlformats.org/officeDocument/2006/relationships/hyperlink" Target="https://podminky.urs.cz/item/CS_URS_2022_02/171251201" TargetMode="External"/><Relationship Id="rId18" Type="http://schemas.openxmlformats.org/officeDocument/2006/relationships/hyperlink" Target="https://podminky.urs.cz/item/CS_URS_2022_02/321352010" TargetMode="External"/><Relationship Id="rId26" Type="http://schemas.openxmlformats.org/officeDocument/2006/relationships/hyperlink" Target="https://podminky.urs.cz/item/CS_URS_2022_02/998274125" TargetMode="External"/><Relationship Id="rId3" Type="http://schemas.openxmlformats.org/officeDocument/2006/relationships/hyperlink" Target="https://podminky.urs.cz/item/CS_URS_2022_02/129911122" TargetMode="External"/><Relationship Id="rId21" Type="http://schemas.openxmlformats.org/officeDocument/2006/relationships/hyperlink" Target="https://podminky.urs.cz/item/CS_URS_2022_02/465511227" TargetMode="External"/><Relationship Id="rId7" Type="http://schemas.openxmlformats.org/officeDocument/2006/relationships/hyperlink" Target="https://podminky.urs.cz/item/CS_URS_2022_02/153113112" TargetMode="External"/><Relationship Id="rId12" Type="http://schemas.openxmlformats.org/officeDocument/2006/relationships/hyperlink" Target="https://podminky.urs.cz/item/CS_URS_2022_02/171153101" TargetMode="External"/><Relationship Id="rId17" Type="http://schemas.openxmlformats.org/officeDocument/2006/relationships/hyperlink" Target="https://podminky.urs.cz/item/CS_URS_2022_02/321351010" TargetMode="External"/><Relationship Id="rId25" Type="http://schemas.openxmlformats.org/officeDocument/2006/relationships/hyperlink" Target="https://podminky.urs.cz/item/CS_URS_2022_02/998274101" TargetMode="External"/><Relationship Id="rId2" Type="http://schemas.openxmlformats.org/officeDocument/2006/relationships/hyperlink" Target="https://podminky.urs.cz/item/CS_URS_2022_02/122151105" TargetMode="External"/><Relationship Id="rId16" Type="http://schemas.openxmlformats.org/officeDocument/2006/relationships/hyperlink" Target="https://podminky.urs.cz/item/CS_URS_2022_02/321311116" TargetMode="External"/><Relationship Id="rId20" Type="http://schemas.openxmlformats.org/officeDocument/2006/relationships/hyperlink" Target="https://podminky.urs.cz/item/CS_URS_2022_02/461211711" TargetMode="External"/><Relationship Id="rId1" Type="http://schemas.openxmlformats.org/officeDocument/2006/relationships/hyperlink" Target="https://podminky.urs.cz/item/CS_URS_2022_02/115101201" TargetMode="External"/><Relationship Id="rId6" Type="http://schemas.openxmlformats.org/officeDocument/2006/relationships/hyperlink" Target="https://podminky.urs.cz/item/CS_URS_2022_02/153112122" TargetMode="External"/><Relationship Id="rId11" Type="http://schemas.openxmlformats.org/officeDocument/2006/relationships/hyperlink" Target="https://podminky.urs.cz/item/CS_URS_2022_02/167151111" TargetMode="External"/><Relationship Id="rId24" Type="http://schemas.openxmlformats.org/officeDocument/2006/relationships/hyperlink" Target="https://podminky.urs.cz/item/CS_URS_2022_02/997013862" TargetMode="External"/><Relationship Id="rId5" Type="http://schemas.openxmlformats.org/officeDocument/2006/relationships/hyperlink" Target="https://podminky.urs.cz/item/CS_URS_2022_02/153112111" TargetMode="External"/><Relationship Id="rId15" Type="http://schemas.openxmlformats.org/officeDocument/2006/relationships/hyperlink" Target="https://podminky.urs.cz/item/CS_URS_2022_02/182113121" TargetMode="External"/><Relationship Id="rId23" Type="http://schemas.openxmlformats.org/officeDocument/2006/relationships/hyperlink" Target="https://podminky.urs.cz/item/CS_URS_2022_02/899204211" TargetMode="External"/><Relationship Id="rId10" Type="http://schemas.openxmlformats.org/officeDocument/2006/relationships/hyperlink" Target="https://podminky.urs.cz/item/CS_URS_2022_02/162651132" TargetMode="External"/><Relationship Id="rId19" Type="http://schemas.openxmlformats.org/officeDocument/2006/relationships/hyperlink" Target="https://podminky.urs.cz/item/CS_URS_2022_02/451315125" TargetMode="External"/><Relationship Id="rId4" Type="http://schemas.openxmlformats.org/officeDocument/2006/relationships/hyperlink" Target="https://podminky.urs.cz/item/CS_URS_2022_02/131351104" TargetMode="External"/><Relationship Id="rId9" Type="http://schemas.openxmlformats.org/officeDocument/2006/relationships/hyperlink" Target="https://podminky.urs.cz/item/CS_URS_2022_02/162351104" TargetMode="External"/><Relationship Id="rId14" Type="http://schemas.openxmlformats.org/officeDocument/2006/relationships/hyperlink" Target="https://podminky.urs.cz/item/CS_URS_2022_02/174151101" TargetMode="External"/><Relationship Id="rId22" Type="http://schemas.openxmlformats.org/officeDocument/2006/relationships/hyperlink" Target="https://podminky.urs.cz/item/CS_URS_2022_02/891522521%20R" TargetMode="External"/><Relationship Id="rId27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13" Type="http://schemas.openxmlformats.org/officeDocument/2006/relationships/hyperlink" Target="https://podminky.urs.cz/item/CS_URS_2022_02/153113112" TargetMode="External"/><Relationship Id="rId18" Type="http://schemas.openxmlformats.org/officeDocument/2006/relationships/hyperlink" Target="https://podminky.urs.cz/item/CS_URS_2022_02/167151111" TargetMode="External"/><Relationship Id="rId26" Type="http://schemas.openxmlformats.org/officeDocument/2006/relationships/hyperlink" Target="https://podminky.urs.cz/item/CS_URS_2022_02/274351122" TargetMode="External"/><Relationship Id="rId39" Type="http://schemas.openxmlformats.org/officeDocument/2006/relationships/hyperlink" Target="https://podminky.urs.cz/item/CS_URS_2022_02/871445251" TargetMode="External"/><Relationship Id="rId21" Type="http://schemas.openxmlformats.org/officeDocument/2006/relationships/hyperlink" Target="https://podminky.urs.cz/item/CS_URS_2022_02/171153101" TargetMode="External"/><Relationship Id="rId34" Type="http://schemas.openxmlformats.org/officeDocument/2006/relationships/hyperlink" Target="https://podminky.urs.cz/item/CS_URS_2022_02/451572111" TargetMode="External"/><Relationship Id="rId42" Type="http://schemas.openxmlformats.org/officeDocument/2006/relationships/hyperlink" Target="https://podminky.urs.cz/item/CS_URS_2022_02/892442121" TargetMode="External"/><Relationship Id="rId47" Type="http://schemas.openxmlformats.org/officeDocument/2006/relationships/hyperlink" Target="https://podminky.urs.cz/item/CS_URS_2022_02/899658211" TargetMode="External"/><Relationship Id="rId50" Type="http://schemas.openxmlformats.org/officeDocument/2006/relationships/hyperlink" Target="https://podminky.urs.cz/item/CS_URS_2022_02/997211521" TargetMode="External"/><Relationship Id="rId55" Type="http://schemas.openxmlformats.org/officeDocument/2006/relationships/hyperlink" Target="https://podminky.urs.cz/item/CS_URS_2022_02/998276128" TargetMode="External"/><Relationship Id="rId7" Type="http://schemas.openxmlformats.org/officeDocument/2006/relationships/hyperlink" Target="https://podminky.urs.cz/item/CS_URS_2022_02/151101113" TargetMode="External"/><Relationship Id="rId12" Type="http://schemas.openxmlformats.org/officeDocument/2006/relationships/hyperlink" Target="https://podminky.urs.cz/item/CS_URS_2022_02/153112122" TargetMode="External"/><Relationship Id="rId17" Type="http://schemas.openxmlformats.org/officeDocument/2006/relationships/hyperlink" Target="https://podminky.urs.cz/item/CS_URS_2022_02/166151101" TargetMode="External"/><Relationship Id="rId25" Type="http://schemas.openxmlformats.org/officeDocument/2006/relationships/hyperlink" Target="https://podminky.urs.cz/item/CS_URS_2022_02/274351121" TargetMode="External"/><Relationship Id="rId33" Type="http://schemas.openxmlformats.org/officeDocument/2006/relationships/hyperlink" Target="https://podminky.urs.cz/item/CS_URS_2022_02/451541111" TargetMode="External"/><Relationship Id="rId38" Type="http://schemas.openxmlformats.org/officeDocument/2006/relationships/hyperlink" Target="https://podminky.urs.cz/item/CS_URS_2022_02/850391811" TargetMode="External"/><Relationship Id="rId46" Type="http://schemas.openxmlformats.org/officeDocument/2006/relationships/hyperlink" Target="https://podminky.urs.cz/item/CS_URS_2022_02/899643111" TargetMode="External"/><Relationship Id="rId2" Type="http://schemas.openxmlformats.org/officeDocument/2006/relationships/hyperlink" Target="https://podminky.urs.cz/item/CS_URS_2022_02/131351204" TargetMode="External"/><Relationship Id="rId16" Type="http://schemas.openxmlformats.org/officeDocument/2006/relationships/hyperlink" Target="https://podminky.urs.cz/item/CS_URS_2022_02/162651112" TargetMode="External"/><Relationship Id="rId20" Type="http://schemas.openxmlformats.org/officeDocument/2006/relationships/hyperlink" Target="https://podminky.urs.cz/item/CS_URS_2022_02/174151101" TargetMode="External"/><Relationship Id="rId29" Type="http://schemas.openxmlformats.org/officeDocument/2006/relationships/hyperlink" Target="https://podminky.urs.cz/item/CS_URS_2022_02/321351010" TargetMode="External"/><Relationship Id="rId41" Type="http://schemas.openxmlformats.org/officeDocument/2006/relationships/hyperlink" Target="https://podminky.urs.cz/item/CS_URS_2022_02/891442522" TargetMode="External"/><Relationship Id="rId54" Type="http://schemas.openxmlformats.org/officeDocument/2006/relationships/hyperlink" Target="https://podminky.urs.cz/item/CS_URS_2022_02/998276101" TargetMode="External"/><Relationship Id="rId1" Type="http://schemas.openxmlformats.org/officeDocument/2006/relationships/hyperlink" Target="https://podminky.urs.cz/item/CS_URS_2022_02/129911121" TargetMode="External"/><Relationship Id="rId6" Type="http://schemas.openxmlformats.org/officeDocument/2006/relationships/hyperlink" Target="https://podminky.urs.cz/item/CS_URS_2022_02/151101112" TargetMode="External"/><Relationship Id="rId11" Type="http://schemas.openxmlformats.org/officeDocument/2006/relationships/hyperlink" Target="https://podminky.urs.cz/item/CS_URS_2022_02/153112111" TargetMode="External"/><Relationship Id="rId24" Type="http://schemas.openxmlformats.org/officeDocument/2006/relationships/hyperlink" Target="https://podminky.urs.cz/item/CS_URS_2022_02/274321511" TargetMode="External"/><Relationship Id="rId32" Type="http://schemas.openxmlformats.org/officeDocument/2006/relationships/hyperlink" Target="https://podminky.urs.cz/item/CS_URS_2022_02/451315126" TargetMode="External"/><Relationship Id="rId37" Type="http://schemas.openxmlformats.org/officeDocument/2006/relationships/hyperlink" Target="https://podminky.urs.cz/item/CS_URS_2022_02/465512227" TargetMode="External"/><Relationship Id="rId40" Type="http://schemas.openxmlformats.org/officeDocument/2006/relationships/hyperlink" Target="https://podminky.urs.cz/item/CS_URS_2022_02/871445811" TargetMode="External"/><Relationship Id="rId45" Type="http://schemas.openxmlformats.org/officeDocument/2006/relationships/hyperlink" Target="https://podminky.urs.cz/item/CS_URS_2022_02/899623171" TargetMode="External"/><Relationship Id="rId53" Type="http://schemas.openxmlformats.org/officeDocument/2006/relationships/hyperlink" Target="https://podminky.urs.cz/item/CS_URS_2022_02/997221615" TargetMode="External"/><Relationship Id="rId5" Type="http://schemas.openxmlformats.org/officeDocument/2006/relationships/hyperlink" Target="https://podminky.urs.cz/item/CS_URS_2022_02/151101103" TargetMode="External"/><Relationship Id="rId15" Type="http://schemas.openxmlformats.org/officeDocument/2006/relationships/hyperlink" Target="https://podminky.urs.cz/item/CS_URS_2022_02/162651111" TargetMode="External"/><Relationship Id="rId23" Type="http://schemas.openxmlformats.org/officeDocument/2006/relationships/hyperlink" Target="https://podminky.urs.cz/item/CS_URS_2022_02/211531111" TargetMode="External"/><Relationship Id="rId28" Type="http://schemas.openxmlformats.org/officeDocument/2006/relationships/hyperlink" Target="https://podminky.urs.cz/item/CS_URS_2022_02/321311116" TargetMode="External"/><Relationship Id="rId36" Type="http://schemas.openxmlformats.org/officeDocument/2006/relationships/hyperlink" Target="https://podminky.urs.cz/item/CS_URS_2022_02/462512370" TargetMode="External"/><Relationship Id="rId49" Type="http://schemas.openxmlformats.org/officeDocument/2006/relationships/hyperlink" Target="https://podminky.urs.cz/item/CS_URS_2022_02/997013813" TargetMode="External"/><Relationship Id="rId10" Type="http://schemas.openxmlformats.org/officeDocument/2006/relationships/hyperlink" Target="https://podminky.urs.cz/item/CS_URS_2022_02/153111114" TargetMode="External"/><Relationship Id="rId19" Type="http://schemas.openxmlformats.org/officeDocument/2006/relationships/hyperlink" Target="https://podminky.urs.cz/item/CS_URS_2022_02/171251201" TargetMode="External"/><Relationship Id="rId31" Type="http://schemas.openxmlformats.org/officeDocument/2006/relationships/hyperlink" Target="https://podminky.urs.cz/item/CS_URS_2022_02/321366111" TargetMode="External"/><Relationship Id="rId44" Type="http://schemas.openxmlformats.org/officeDocument/2006/relationships/hyperlink" Target="https://podminky.urs.cz/item/CS_URS_2022_02/899103112" TargetMode="External"/><Relationship Id="rId52" Type="http://schemas.openxmlformats.org/officeDocument/2006/relationships/hyperlink" Target="https://podminky.urs.cz/item/CS_URS_2022_02/997211611" TargetMode="External"/><Relationship Id="rId4" Type="http://schemas.openxmlformats.org/officeDocument/2006/relationships/hyperlink" Target="https://podminky.urs.cz/item/CS_URS_2022_02/151101102" TargetMode="External"/><Relationship Id="rId9" Type="http://schemas.openxmlformats.org/officeDocument/2006/relationships/hyperlink" Target="https://podminky.urs.cz/item/CS_URS_2022_02/151101211" TargetMode="External"/><Relationship Id="rId14" Type="http://schemas.openxmlformats.org/officeDocument/2006/relationships/hyperlink" Target="https://podminky.urs.cz/item/CS_URS_2022_02/162551108" TargetMode="External"/><Relationship Id="rId22" Type="http://schemas.openxmlformats.org/officeDocument/2006/relationships/hyperlink" Target="https://podminky.urs.cz/item/CS_URS_2022_02/175111101" TargetMode="External"/><Relationship Id="rId27" Type="http://schemas.openxmlformats.org/officeDocument/2006/relationships/hyperlink" Target="https://podminky.urs.cz/item/CS_URS_2022_02/321311115" TargetMode="External"/><Relationship Id="rId30" Type="http://schemas.openxmlformats.org/officeDocument/2006/relationships/hyperlink" Target="https://podminky.urs.cz/item/CS_URS_2022_02/321352010" TargetMode="External"/><Relationship Id="rId35" Type="http://schemas.openxmlformats.org/officeDocument/2006/relationships/hyperlink" Target="https://podminky.urs.cz/item/CS_URS_2022_02/461211711R" TargetMode="External"/><Relationship Id="rId43" Type="http://schemas.openxmlformats.org/officeDocument/2006/relationships/hyperlink" Target="https://podminky.urs.cz/item/CS_URS_2022_02/894411151" TargetMode="External"/><Relationship Id="rId48" Type="http://schemas.openxmlformats.org/officeDocument/2006/relationships/hyperlink" Target="https://podminky.urs.cz/item/CS_URS_2022_02/997013631" TargetMode="External"/><Relationship Id="rId56" Type="http://schemas.openxmlformats.org/officeDocument/2006/relationships/drawing" Target="../drawings/drawing9.xml"/><Relationship Id="rId8" Type="http://schemas.openxmlformats.org/officeDocument/2006/relationships/hyperlink" Target="https://podminky.urs.cz/item/CS_URS_2022_02/151101201" TargetMode="External"/><Relationship Id="rId51" Type="http://schemas.openxmlformats.org/officeDocument/2006/relationships/hyperlink" Target="https://podminky.urs.cz/item/CS_URS_2022_02/997211529" TargetMode="External"/><Relationship Id="rId3" Type="http://schemas.openxmlformats.org/officeDocument/2006/relationships/hyperlink" Target="https://podminky.urs.cz/item/CS_URS_2022_02/132354204" TargetMode="External"/></Relationships>
</file>

<file path=xl/worksheets/_rels/sheet10.xml.rels><?xml version="1.0" encoding="UTF-8" standalone="yes"?>
<Relationships xmlns="http://schemas.openxmlformats.org/package/2006/relationships"><Relationship Id="rId13" Type="http://schemas.openxmlformats.org/officeDocument/2006/relationships/hyperlink" Target="https://podminky.urs.cz/item/CS_URS_2022_02/174151102" TargetMode="External"/><Relationship Id="rId18" Type="http://schemas.openxmlformats.org/officeDocument/2006/relationships/hyperlink" Target="https://podminky.urs.cz/item/CS_URS_2022_02/321351010" TargetMode="External"/><Relationship Id="rId26" Type="http://schemas.openxmlformats.org/officeDocument/2006/relationships/hyperlink" Target="https://podminky.urs.cz/item/CS_URS_2022_02/857352122" TargetMode="External"/><Relationship Id="rId39" Type="http://schemas.openxmlformats.org/officeDocument/2006/relationships/hyperlink" Target="https://podminky.urs.cz/item/CS_URS_2022_02/998324011" TargetMode="External"/><Relationship Id="rId3" Type="http://schemas.openxmlformats.org/officeDocument/2006/relationships/hyperlink" Target="https://podminky.urs.cz/item/CS_URS_2022_02/131253104" TargetMode="External"/><Relationship Id="rId21" Type="http://schemas.openxmlformats.org/officeDocument/2006/relationships/hyperlink" Target="https://podminky.urs.cz/item/CS_URS_2022_02/451315114" TargetMode="External"/><Relationship Id="rId34" Type="http://schemas.openxmlformats.org/officeDocument/2006/relationships/hyperlink" Target="https://podminky.urs.cz/item/CS_URS_2022_02/899658211" TargetMode="External"/><Relationship Id="rId42" Type="http://schemas.openxmlformats.org/officeDocument/2006/relationships/hyperlink" Target="https://podminky.urs.cz/item/CS_URS_2022_02/767835008" TargetMode="External"/><Relationship Id="rId47" Type="http://schemas.openxmlformats.org/officeDocument/2006/relationships/hyperlink" Target="https://podminky.urs.cz/item/CS_URS_2022_02/931626212" TargetMode="External"/><Relationship Id="rId50" Type="http://schemas.openxmlformats.org/officeDocument/2006/relationships/hyperlink" Target="https://podminky.urs.cz/item/CS_URS_2022_02/943121811" TargetMode="External"/><Relationship Id="rId7" Type="http://schemas.openxmlformats.org/officeDocument/2006/relationships/hyperlink" Target="https://podminky.urs.cz/item/CS_URS_2022_02/153113112" TargetMode="External"/><Relationship Id="rId12" Type="http://schemas.openxmlformats.org/officeDocument/2006/relationships/hyperlink" Target="https://podminky.urs.cz/item/CS_URS_2022_02/171251201" TargetMode="External"/><Relationship Id="rId17" Type="http://schemas.openxmlformats.org/officeDocument/2006/relationships/hyperlink" Target="https://podminky.urs.cz/item/CS_URS_2022_02/321321116" TargetMode="External"/><Relationship Id="rId25" Type="http://schemas.openxmlformats.org/officeDocument/2006/relationships/hyperlink" Target="https://podminky.urs.cz/item/CS_URS_2022_02/852351122" TargetMode="External"/><Relationship Id="rId33" Type="http://schemas.openxmlformats.org/officeDocument/2006/relationships/hyperlink" Target="https://podminky.urs.cz/item/CS_URS_2022_02/899643111" TargetMode="External"/><Relationship Id="rId38" Type="http://schemas.openxmlformats.org/officeDocument/2006/relationships/hyperlink" Target="https://podminky.urs.cz/item/CS_URS_2022_02/997221615" TargetMode="External"/><Relationship Id="rId46" Type="http://schemas.openxmlformats.org/officeDocument/2006/relationships/hyperlink" Target="https://podminky.urs.cz/item/CS_URS_2022_02/931626112" TargetMode="External"/><Relationship Id="rId2" Type="http://schemas.openxmlformats.org/officeDocument/2006/relationships/hyperlink" Target="https://podminky.urs.cz/item/CS_URS_2022_02/129951121" TargetMode="External"/><Relationship Id="rId16" Type="http://schemas.openxmlformats.org/officeDocument/2006/relationships/hyperlink" Target="https://podminky.urs.cz/item/CS_URS_2022_02/311101215" TargetMode="External"/><Relationship Id="rId20" Type="http://schemas.openxmlformats.org/officeDocument/2006/relationships/hyperlink" Target="https://podminky.urs.cz/item/CS_URS_2022_02/321366111" TargetMode="External"/><Relationship Id="rId29" Type="http://schemas.openxmlformats.org/officeDocument/2006/relationships/hyperlink" Target="https://podminky.urs.cz/item/CS_URS_2022_02/891355321" TargetMode="External"/><Relationship Id="rId41" Type="http://schemas.openxmlformats.org/officeDocument/2006/relationships/hyperlink" Target="https://podminky.urs.cz/item/CS_URS_2022_02/767834111" TargetMode="External"/><Relationship Id="rId1" Type="http://schemas.openxmlformats.org/officeDocument/2006/relationships/hyperlink" Target="https://podminky.urs.cz/item/CS_URS_2022_02/115101201" TargetMode="External"/><Relationship Id="rId6" Type="http://schemas.openxmlformats.org/officeDocument/2006/relationships/hyperlink" Target="https://podminky.urs.cz/item/CS_URS_2022_02/153112132" TargetMode="External"/><Relationship Id="rId11" Type="http://schemas.openxmlformats.org/officeDocument/2006/relationships/hyperlink" Target="https://podminky.urs.cz/item/CS_URS_2022_02/167151111" TargetMode="External"/><Relationship Id="rId24" Type="http://schemas.openxmlformats.org/officeDocument/2006/relationships/hyperlink" Target="https://podminky.urs.cz/item/CS_URS_2022_02/465512227" TargetMode="External"/><Relationship Id="rId32" Type="http://schemas.openxmlformats.org/officeDocument/2006/relationships/hyperlink" Target="https://podminky.urs.cz/item/CS_URS_2022_02/899623171" TargetMode="External"/><Relationship Id="rId37" Type="http://schemas.openxmlformats.org/officeDocument/2006/relationships/hyperlink" Target="https://podminky.urs.cz/item/CS_URS_2022_02/997211611" TargetMode="External"/><Relationship Id="rId40" Type="http://schemas.openxmlformats.org/officeDocument/2006/relationships/hyperlink" Target="https://podminky.urs.cz/item/CS_URS_2022_02/998324094" TargetMode="External"/><Relationship Id="rId45" Type="http://schemas.openxmlformats.org/officeDocument/2006/relationships/hyperlink" Target="https://podminky.urs.cz/item/CS_URS_2022_02/998767194" TargetMode="External"/><Relationship Id="rId5" Type="http://schemas.openxmlformats.org/officeDocument/2006/relationships/hyperlink" Target="https://podminky.urs.cz/item/CS_URS_2022_02/153112111" TargetMode="External"/><Relationship Id="rId15" Type="http://schemas.openxmlformats.org/officeDocument/2006/relationships/hyperlink" Target="https://podminky.urs.cz/item/CS_URS_2022_02/311101212" TargetMode="External"/><Relationship Id="rId23" Type="http://schemas.openxmlformats.org/officeDocument/2006/relationships/hyperlink" Target="https://podminky.urs.cz/item/CS_URS_2022_02/461211711" TargetMode="External"/><Relationship Id="rId28" Type="http://schemas.openxmlformats.org/officeDocument/2006/relationships/hyperlink" Target="https://podminky.urs.cz/item/CS_URS_2022_02/891352422R" TargetMode="External"/><Relationship Id="rId36" Type="http://schemas.openxmlformats.org/officeDocument/2006/relationships/hyperlink" Target="https://podminky.urs.cz/item/CS_URS_2022_02/997211529" TargetMode="External"/><Relationship Id="rId49" Type="http://schemas.openxmlformats.org/officeDocument/2006/relationships/hyperlink" Target="https://podminky.urs.cz/item/CS_URS_2022_02/943121111" TargetMode="External"/><Relationship Id="rId10" Type="http://schemas.openxmlformats.org/officeDocument/2006/relationships/hyperlink" Target="https://podminky.urs.cz/item/CS_URS_2022_02/166151101" TargetMode="External"/><Relationship Id="rId19" Type="http://schemas.openxmlformats.org/officeDocument/2006/relationships/hyperlink" Target="https://podminky.urs.cz/item/CS_URS_2022_02/321352010" TargetMode="External"/><Relationship Id="rId31" Type="http://schemas.openxmlformats.org/officeDocument/2006/relationships/hyperlink" Target="https://podminky.urs.cz/item/CS_URS_2022_02/899311114" TargetMode="External"/><Relationship Id="rId44" Type="http://schemas.openxmlformats.org/officeDocument/2006/relationships/hyperlink" Target="https://podminky.urs.cz/item/CS_URS_2022_02/998767102" TargetMode="External"/><Relationship Id="rId52" Type="http://schemas.openxmlformats.org/officeDocument/2006/relationships/drawing" Target="../drawings/drawing10.xml"/><Relationship Id="rId4" Type="http://schemas.openxmlformats.org/officeDocument/2006/relationships/hyperlink" Target="https://podminky.urs.cz/item/CS_URS_2022_02/132212331" TargetMode="External"/><Relationship Id="rId9" Type="http://schemas.openxmlformats.org/officeDocument/2006/relationships/hyperlink" Target="https://podminky.urs.cz/item/CS_URS_2022_02/162651112" TargetMode="External"/><Relationship Id="rId14" Type="http://schemas.openxmlformats.org/officeDocument/2006/relationships/hyperlink" Target="https://podminky.urs.cz/item/CS_URS_2022_02/311101211" TargetMode="External"/><Relationship Id="rId22" Type="http://schemas.openxmlformats.org/officeDocument/2006/relationships/hyperlink" Target="https://podminky.urs.cz/item/CS_URS_2022_02/451315126" TargetMode="External"/><Relationship Id="rId27" Type="http://schemas.openxmlformats.org/officeDocument/2006/relationships/hyperlink" Target="https://podminky.urs.cz/item/CS_URS_2022_02/891352222" TargetMode="External"/><Relationship Id="rId30" Type="http://schemas.openxmlformats.org/officeDocument/2006/relationships/hyperlink" Target="https://podminky.urs.cz/item/CS_URS_2022_02/891441112" TargetMode="External"/><Relationship Id="rId35" Type="http://schemas.openxmlformats.org/officeDocument/2006/relationships/hyperlink" Target="https://podminky.urs.cz/item/CS_URS_2022_02/997211521" TargetMode="External"/><Relationship Id="rId43" Type="http://schemas.openxmlformats.org/officeDocument/2006/relationships/hyperlink" Target="https://podminky.urs.cz/item/CS_URS_2022_02/767861011" TargetMode="External"/><Relationship Id="rId48" Type="http://schemas.openxmlformats.org/officeDocument/2006/relationships/hyperlink" Target="https://podminky.urs.cz/item/CS_URS_2022_02/933901111" TargetMode="External"/><Relationship Id="rId8" Type="http://schemas.openxmlformats.org/officeDocument/2006/relationships/hyperlink" Target="https://podminky.urs.cz/item/CS_URS_2022_02/162551108" TargetMode="External"/><Relationship Id="rId51" Type="http://schemas.openxmlformats.org/officeDocument/2006/relationships/hyperlink" Target="https://podminky.urs.cz/item/CS_URS_2022_02/953334121" TargetMode="External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hyperlink" Target="https://podminky.urs.cz/item/CS_URS_2022_02/092002000" TargetMode="External"/><Relationship Id="rId2" Type="http://schemas.openxmlformats.org/officeDocument/2006/relationships/hyperlink" Target="https://podminky.urs.cz/item/CS_URS_2022_02/998724293" TargetMode="External"/><Relationship Id="rId1" Type="http://schemas.openxmlformats.org/officeDocument/2006/relationships/hyperlink" Target="https://podminky.urs.cz/item/CS_URS_2022_02/998724201" TargetMode="External"/><Relationship Id="rId4" Type="http://schemas.openxmlformats.org/officeDocument/2006/relationships/drawing" Target="../drawings/drawing11.xml"/></Relationships>
</file>

<file path=xl/worksheets/_rels/sheet12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741132128" TargetMode="External"/><Relationship Id="rId13" Type="http://schemas.openxmlformats.org/officeDocument/2006/relationships/hyperlink" Target="https://podminky.urs.cz/item/CS_URS_2022_01/741420022" TargetMode="External"/><Relationship Id="rId18" Type="http://schemas.openxmlformats.org/officeDocument/2006/relationships/hyperlink" Target="https://podminky.urs.cz/item/CS_URS_2022_02/460080013" TargetMode="External"/><Relationship Id="rId26" Type="http://schemas.openxmlformats.org/officeDocument/2006/relationships/hyperlink" Target="https://podminky.urs.cz/item/CS_URS_2022_02/460371111" TargetMode="External"/><Relationship Id="rId3" Type="http://schemas.openxmlformats.org/officeDocument/2006/relationships/hyperlink" Target="https://podminky.urs.cz/item/CS_URS_2022_02/741132132" TargetMode="External"/><Relationship Id="rId21" Type="http://schemas.openxmlformats.org/officeDocument/2006/relationships/hyperlink" Target="https://podminky.urs.cz/item/CS_URS_2022_02/460661512" TargetMode="External"/><Relationship Id="rId7" Type="http://schemas.openxmlformats.org/officeDocument/2006/relationships/hyperlink" Target="https://podminky.urs.cz/item/CS_URS_2022_02/741122131" TargetMode="External"/><Relationship Id="rId12" Type="http://schemas.openxmlformats.org/officeDocument/2006/relationships/hyperlink" Target="https://podminky.urs.cz/item/CS_URS_2022_01/741410021" TargetMode="External"/><Relationship Id="rId17" Type="http://schemas.openxmlformats.org/officeDocument/2006/relationships/hyperlink" Target="https://podminky.urs.cz/item/CS_URS_2022_02/460131113" TargetMode="External"/><Relationship Id="rId25" Type="http://schemas.openxmlformats.org/officeDocument/2006/relationships/hyperlink" Target="https://podminky.urs.cz/item/CS_URS_2022_02/460431162" TargetMode="External"/><Relationship Id="rId2" Type="http://schemas.openxmlformats.org/officeDocument/2006/relationships/hyperlink" Target="https://podminky.urs.cz/item/CS_URS_2022_02/741122133" TargetMode="External"/><Relationship Id="rId16" Type="http://schemas.openxmlformats.org/officeDocument/2006/relationships/hyperlink" Target="https://podminky.urs.cz/item/CS_URS_2022_02/460581111" TargetMode="External"/><Relationship Id="rId20" Type="http://schemas.openxmlformats.org/officeDocument/2006/relationships/hyperlink" Target="https://podminky.urs.cz/item/CS_URS_2022_02/460161172" TargetMode="External"/><Relationship Id="rId29" Type="http://schemas.openxmlformats.org/officeDocument/2006/relationships/hyperlink" Target="https://podminky.urs.cz/item/CS_URS_2022_02/460361121" TargetMode="External"/><Relationship Id="rId1" Type="http://schemas.openxmlformats.org/officeDocument/2006/relationships/hyperlink" Target="https://podminky.urs.cz/item/CS_URS_2022_02/460905151" TargetMode="External"/><Relationship Id="rId6" Type="http://schemas.openxmlformats.org/officeDocument/2006/relationships/hyperlink" Target="https://podminky.urs.cz/item/CS_URS_2022_02/741132151" TargetMode="External"/><Relationship Id="rId11" Type="http://schemas.openxmlformats.org/officeDocument/2006/relationships/hyperlink" Target="https://podminky.urs.cz/item/CS_URS_2022_02/741410041" TargetMode="External"/><Relationship Id="rId24" Type="http://schemas.openxmlformats.org/officeDocument/2006/relationships/hyperlink" Target="https://podminky.urs.cz/item/CS_URS_2022_02/460161152" TargetMode="External"/><Relationship Id="rId5" Type="http://schemas.openxmlformats.org/officeDocument/2006/relationships/hyperlink" Target="https://podminky.urs.cz/item/CS_URS_2022_02/741132153" TargetMode="External"/><Relationship Id="rId15" Type="http://schemas.openxmlformats.org/officeDocument/2006/relationships/hyperlink" Target="https://podminky.urs.cz/item/CS_URS_2022_02/460030011" TargetMode="External"/><Relationship Id="rId23" Type="http://schemas.openxmlformats.org/officeDocument/2006/relationships/hyperlink" Target="https://podminky.urs.cz/item/CS_URS_2022_02/460431182" TargetMode="External"/><Relationship Id="rId28" Type="http://schemas.openxmlformats.org/officeDocument/2006/relationships/hyperlink" Target="https://podminky.urs.cz/item/CS_URS_2022_02/469972121" TargetMode="External"/><Relationship Id="rId10" Type="http://schemas.openxmlformats.org/officeDocument/2006/relationships/hyperlink" Target="https://podminky.urs.cz/item/CS_URS_2022_02/741110003" TargetMode="External"/><Relationship Id="rId19" Type="http://schemas.openxmlformats.org/officeDocument/2006/relationships/hyperlink" Target="https://podminky.urs.cz/item/CS_URS_2022_02/460391123" TargetMode="External"/><Relationship Id="rId31" Type="http://schemas.openxmlformats.org/officeDocument/2006/relationships/drawing" Target="../drawings/drawing12.xml"/><Relationship Id="rId4" Type="http://schemas.openxmlformats.org/officeDocument/2006/relationships/hyperlink" Target="https://podminky.urs.cz/item/CS_URS_2022_02/741122148" TargetMode="External"/><Relationship Id="rId9" Type="http://schemas.openxmlformats.org/officeDocument/2006/relationships/hyperlink" Target="https://podminky.urs.cz/item/CS_URS_2022_02/741124731" TargetMode="External"/><Relationship Id="rId14" Type="http://schemas.openxmlformats.org/officeDocument/2006/relationships/hyperlink" Target="https://podminky.urs.cz/item/CS_URS_2022_01/741810001" TargetMode="External"/><Relationship Id="rId22" Type="http://schemas.openxmlformats.org/officeDocument/2006/relationships/hyperlink" Target="https://podminky.urs.cz/item/CS_URS_2022_02/460791213" TargetMode="External"/><Relationship Id="rId27" Type="http://schemas.openxmlformats.org/officeDocument/2006/relationships/hyperlink" Target="https://podminky.urs.cz/item/CS_URS_2022_02/469972111" TargetMode="External"/><Relationship Id="rId30" Type="http://schemas.openxmlformats.org/officeDocument/2006/relationships/hyperlink" Target="https://podminky.urs.cz/item/CS_URS_2022_02/092203000" TargetMode="Externa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7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153113112" TargetMode="External"/><Relationship Id="rId13" Type="http://schemas.openxmlformats.org/officeDocument/2006/relationships/hyperlink" Target="https://podminky.urs.cz/item/CS_URS_2022_02/171251201" TargetMode="External"/><Relationship Id="rId18" Type="http://schemas.openxmlformats.org/officeDocument/2006/relationships/hyperlink" Target="https://podminky.urs.cz/item/CS_URS_2022_02/452313161" TargetMode="External"/><Relationship Id="rId26" Type="http://schemas.openxmlformats.org/officeDocument/2006/relationships/hyperlink" Target="https://podminky.urs.cz/item/CS_URS_2022_02/877371209R" TargetMode="External"/><Relationship Id="rId3" Type="http://schemas.openxmlformats.org/officeDocument/2006/relationships/hyperlink" Target="https://podminky.urs.cz/item/CS_URS_2022_02/132354204" TargetMode="External"/><Relationship Id="rId21" Type="http://schemas.openxmlformats.org/officeDocument/2006/relationships/hyperlink" Target="https://podminky.urs.cz/item/CS_URS_2022_02/850375121" TargetMode="External"/><Relationship Id="rId34" Type="http://schemas.openxmlformats.org/officeDocument/2006/relationships/hyperlink" Target="https://podminky.urs.cz/item/CS_URS_2022_02/998276101" TargetMode="External"/><Relationship Id="rId7" Type="http://schemas.openxmlformats.org/officeDocument/2006/relationships/hyperlink" Target="https://podminky.urs.cz/item/CS_URS_2022_02/153112122" TargetMode="External"/><Relationship Id="rId12" Type="http://schemas.openxmlformats.org/officeDocument/2006/relationships/hyperlink" Target="https://podminky.urs.cz/item/CS_URS_2022_02/171153101" TargetMode="External"/><Relationship Id="rId17" Type="http://schemas.openxmlformats.org/officeDocument/2006/relationships/hyperlink" Target="https://podminky.urs.cz/item/CS_URS_2022_02/451572111" TargetMode="External"/><Relationship Id="rId25" Type="http://schemas.openxmlformats.org/officeDocument/2006/relationships/hyperlink" Target="https://podminky.urs.cz/item/CS_URS_2022_02/877371101" TargetMode="External"/><Relationship Id="rId33" Type="http://schemas.openxmlformats.org/officeDocument/2006/relationships/hyperlink" Target="https://podminky.urs.cz/item/CS_URS_2022_02/997013813" TargetMode="External"/><Relationship Id="rId2" Type="http://schemas.openxmlformats.org/officeDocument/2006/relationships/hyperlink" Target="https://podminky.urs.cz/item/CS_URS_2022_02/122351104" TargetMode="External"/><Relationship Id="rId16" Type="http://schemas.openxmlformats.org/officeDocument/2006/relationships/hyperlink" Target="https://podminky.urs.cz/item/CS_URS_2022_02/451541111" TargetMode="External"/><Relationship Id="rId20" Type="http://schemas.openxmlformats.org/officeDocument/2006/relationships/hyperlink" Target="https://podminky.urs.cz/item/CS_URS_2022_02/741120407" TargetMode="External"/><Relationship Id="rId29" Type="http://schemas.openxmlformats.org/officeDocument/2006/relationships/hyperlink" Target="https://podminky.urs.cz/item/CS_URS_2022_02/899721112" TargetMode="External"/><Relationship Id="rId1" Type="http://schemas.openxmlformats.org/officeDocument/2006/relationships/hyperlink" Target="https://podminky.urs.cz/item/CS_URS_2022_02/115101201" TargetMode="External"/><Relationship Id="rId6" Type="http://schemas.openxmlformats.org/officeDocument/2006/relationships/hyperlink" Target="https://podminky.urs.cz/item/CS_URS_2022_02/153112111" TargetMode="External"/><Relationship Id="rId11" Type="http://schemas.openxmlformats.org/officeDocument/2006/relationships/hyperlink" Target="https://podminky.urs.cz/item/CS_URS_2022_02/167151111" TargetMode="External"/><Relationship Id="rId24" Type="http://schemas.openxmlformats.org/officeDocument/2006/relationships/hyperlink" Target="https://podminky.urs.cz/item/CS_URS_2022_02/871381811" TargetMode="External"/><Relationship Id="rId32" Type="http://schemas.openxmlformats.org/officeDocument/2006/relationships/hyperlink" Target="https://podminky.urs.cz/item/CS_URS_2022_02/899913165" TargetMode="External"/><Relationship Id="rId5" Type="http://schemas.openxmlformats.org/officeDocument/2006/relationships/hyperlink" Target="https://podminky.urs.cz/item/CS_URS_2022_02/151101112" TargetMode="External"/><Relationship Id="rId15" Type="http://schemas.openxmlformats.org/officeDocument/2006/relationships/hyperlink" Target="https://podminky.urs.cz/item/CS_URS_2022_02/175151101" TargetMode="External"/><Relationship Id="rId23" Type="http://schemas.openxmlformats.org/officeDocument/2006/relationships/hyperlink" Target="https://podminky.urs.cz/item/CS_URS_2022_02/871371221" TargetMode="External"/><Relationship Id="rId28" Type="http://schemas.openxmlformats.org/officeDocument/2006/relationships/hyperlink" Target="https://podminky.urs.cz/item/CS_URS_2022_02/892383122" TargetMode="External"/><Relationship Id="rId36" Type="http://schemas.openxmlformats.org/officeDocument/2006/relationships/drawing" Target="../drawings/drawing17.xml"/><Relationship Id="rId10" Type="http://schemas.openxmlformats.org/officeDocument/2006/relationships/hyperlink" Target="https://podminky.urs.cz/item/CS_URS_2022_02/162551108" TargetMode="External"/><Relationship Id="rId19" Type="http://schemas.openxmlformats.org/officeDocument/2006/relationships/hyperlink" Target="https://podminky.urs.cz/item/CS_URS_2022_02/452353101" TargetMode="External"/><Relationship Id="rId31" Type="http://schemas.openxmlformats.org/officeDocument/2006/relationships/hyperlink" Target="https://podminky.urs.cz/item/CS_URS_2022_02/899911152" TargetMode="External"/><Relationship Id="rId4" Type="http://schemas.openxmlformats.org/officeDocument/2006/relationships/hyperlink" Target="https://podminky.urs.cz/item/CS_URS_2022_02/151101102" TargetMode="External"/><Relationship Id="rId9" Type="http://schemas.openxmlformats.org/officeDocument/2006/relationships/hyperlink" Target="https://podminky.urs.cz/item/CS_URS_2022_02/162351104" TargetMode="External"/><Relationship Id="rId14" Type="http://schemas.openxmlformats.org/officeDocument/2006/relationships/hyperlink" Target="https://podminky.urs.cz/item/CS_URS_2022_02/174151101" TargetMode="External"/><Relationship Id="rId22" Type="http://schemas.openxmlformats.org/officeDocument/2006/relationships/hyperlink" Target="https://podminky.urs.cz/item/CS_URS_2022_02/871251141" TargetMode="External"/><Relationship Id="rId27" Type="http://schemas.openxmlformats.org/officeDocument/2006/relationships/hyperlink" Target="https://podminky.urs.cz/item/CS_URS_2022_02/892381111" TargetMode="External"/><Relationship Id="rId30" Type="http://schemas.openxmlformats.org/officeDocument/2006/relationships/hyperlink" Target="https://podminky.urs.cz/item/CS_URS_2022_02/899722114" TargetMode="External"/><Relationship Id="rId35" Type="http://schemas.openxmlformats.org/officeDocument/2006/relationships/hyperlink" Target="https://podminky.urs.cz/item/CS_URS_2022_02/212755214" TargetMode="External"/></Relationships>
</file>

<file path=xl/worksheets/_rels/sheet18.xml.rels><?xml version="1.0" encoding="UTF-8" standalone="yes"?>
<Relationships xmlns="http://schemas.openxmlformats.org/package/2006/relationships"><Relationship Id="rId8" Type="http://schemas.openxmlformats.org/officeDocument/2006/relationships/drawing" Target="../drawings/drawing18.xml"/><Relationship Id="rId3" Type="http://schemas.openxmlformats.org/officeDocument/2006/relationships/hyperlink" Target="https://podminky.urs.cz/item/CS_URS_2022_02/573231109" TargetMode="External"/><Relationship Id="rId7" Type="http://schemas.openxmlformats.org/officeDocument/2006/relationships/hyperlink" Target="https://podminky.urs.cz/item/CS_URS_2022_02/998225192" TargetMode="External"/><Relationship Id="rId2" Type="http://schemas.openxmlformats.org/officeDocument/2006/relationships/hyperlink" Target="https://podminky.urs.cz/item/CS_URS_2022_02/573191111" TargetMode="External"/><Relationship Id="rId1" Type="http://schemas.openxmlformats.org/officeDocument/2006/relationships/hyperlink" Target="https://podminky.urs.cz/item/CS_URS_2022_02/569931132" TargetMode="External"/><Relationship Id="rId6" Type="http://schemas.openxmlformats.org/officeDocument/2006/relationships/hyperlink" Target="https://podminky.urs.cz/item/CS_URS_2022_02/998225111" TargetMode="External"/><Relationship Id="rId5" Type="http://schemas.openxmlformats.org/officeDocument/2006/relationships/hyperlink" Target="https://podminky.urs.cz/item/CS_URS_2022_02/577145111" TargetMode="External"/><Relationship Id="rId4" Type="http://schemas.openxmlformats.org/officeDocument/2006/relationships/hyperlink" Target="https://podminky.urs.cz/item/CS_URS_2022_02/577133111" TargetMode="External"/></Relationships>
</file>

<file path=xl/worksheets/_rels/sheet19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998225111" TargetMode="External"/><Relationship Id="rId3" Type="http://schemas.openxmlformats.org/officeDocument/2006/relationships/hyperlink" Target="https://podminky.urs.cz/item/CS_URS_2022_02/461211711R" TargetMode="External"/><Relationship Id="rId7" Type="http://schemas.openxmlformats.org/officeDocument/2006/relationships/hyperlink" Target="https://podminky.urs.cz/item/CS_URS_2022_02/919722711" TargetMode="External"/><Relationship Id="rId2" Type="http://schemas.openxmlformats.org/officeDocument/2006/relationships/hyperlink" Target="https://podminky.urs.cz/item/CS_URS_2022_02/213141112" TargetMode="External"/><Relationship Id="rId1" Type="http://schemas.openxmlformats.org/officeDocument/2006/relationships/hyperlink" Target="https://podminky.urs.cz/item/CS_URS_2022_02/181451161" TargetMode="External"/><Relationship Id="rId6" Type="http://schemas.openxmlformats.org/officeDocument/2006/relationships/hyperlink" Target="https://podminky.urs.cz/item/CS_URS_2022_02/919722152" TargetMode="External"/><Relationship Id="rId5" Type="http://schemas.openxmlformats.org/officeDocument/2006/relationships/hyperlink" Target="https://podminky.urs.cz/item/CS_URS_2022_02/573451116" TargetMode="External"/><Relationship Id="rId10" Type="http://schemas.openxmlformats.org/officeDocument/2006/relationships/drawing" Target="../drawings/drawing19.xml"/><Relationship Id="rId4" Type="http://schemas.openxmlformats.org/officeDocument/2006/relationships/hyperlink" Target="https://podminky.urs.cz/item/CS_URS_2022_02/463212111" TargetMode="External"/><Relationship Id="rId9" Type="http://schemas.openxmlformats.org/officeDocument/2006/relationships/hyperlink" Target="https://podminky.urs.cz/item/CS_URS_2022_02/998225194" TargetMode="External"/></Relationships>
</file>

<file path=xl/worksheets/_rels/sheet20.xml.rels><?xml version="1.0" encoding="UTF-8" standalone="yes"?>
<Relationships xmlns="http://schemas.openxmlformats.org/package/2006/relationships"><Relationship Id="rId13" Type="http://schemas.openxmlformats.org/officeDocument/2006/relationships/hyperlink" Target="https://podminky.urs.cz/item/CS_URS_2022_02/162451105" TargetMode="External"/><Relationship Id="rId18" Type="http://schemas.openxmlformats.org/officeDocument/2006/relationships/hyperlink" Target="https://podminky.urs.cz/item/CS_URS_2022_02/171152501" TargetMode="External"/><Relationship Id="rId26" Type="http://schemas.openxmlformats.org/officeDocument/2006/relationships/hyperlink" Target="https://podminky.urs.cz/item/CS_URS_2022_02/211971122" TargetMode="External"/><Relationship Id="rId39" Type="http://schemas.openxmlformats.org/officeDocument/2006/relationships/hyperlink" Target="https://podminky.urs.cz/item/CS_URS_2022_02/997221559" TargetMode="External"/><Relationship Id="rId3" Type="http://schemas.openxmlformats.org/officeDocument/2006/relationships/hyperlink" Target="https://podminky.urs.cz/item/CS_URS_2022_02/113154123" TargetMode="External"/><Relationship Id="rId21" Type="http://schemas.openxmlformats.org/officeDocument/2006/relationships/hyperlink" Target="https://podminky.urs.cz/item/CS_URS_2022_02/181411132" TargetMode="External"/><Relationship Id="rId34" Type="http://schemas.openxmlformats.org/officeDocument/2006/relationships/hyperlink" Target="https://podminky.urs.cz/item/CS_URS_2022_02/577145111" TargetMode="External"/><Relationship Id="rId42" Type="http://schemas.openxmlformats.org/officeDocument/2006/relationships/hyperlink" Target="https://podminky.urs.cz/item/CS_URS_2022_02/997221571" TargetMode="External"/><Relationship Id="rId47" Type="http://schemas.openxmlformats.org/officeDocument/2006/relationships/hyperlink" Target="https://podminky.urs.cz/item/CS_URS_2022_02/997221875" TargetMode="External"/><Relationship Id="rId50" Type="http://schemas.openxmlformats.org/officeDocument/2006/relationships/drawing" Target="../drawings/drawing20.xml"/><Relationship Id="rId7" Type="http://schemas.openxmlformats.org/officeDocument/2006/relationships/hyperlink" Target="https://podminky.urs.cz/item/CS_URS_2022_02/115101201" TargetMode="External"/><Relationship Id="rId12" Type="http://schemas.openxmlformats.org/officeDocument/2006/relationships/hyperlink" Target="https://podminky.urs.cz/item/CS_URS_2022_02/171152112" TargetMode="External"/><Relationship Id="rId17" Type="http://schemas.openxmlformats.org/officeDocument/2006/relationships/hyperlink" Target="https://podminky.urs.cz/item/CS_URS_2022_02/171152111" TargetMode="External"/><Relationship Id="rId25" Type="http://schemas.openxmlformats.org/officeDocument/2006/relationships/hyperlink" Target="https://podminky.urs.cz/item/CS_URS_2022_02/211531111" TargetMode="External"/><Relationship Id="rId33" Type="http://schemas.openxmlformats.org/officeDocument/2006/relationships/hyperlink" Target="https://podminky.urs.cz/item/CS_URS_2022_02/577133111" TargetMode="External"/><Relationship Id="rId38" Type="http://schemas.openxmlformats.org/officeDocument/2006/relationships/hyperlink" Target="https://podminky.urs.cz/item/CS_URS_2022_02/997221551" TargetMode="External"/><Relationship Id="rId46" Type="http://schemas.openxmlformats.org/officeDocument/2006/relationships/hyperlink" Target="https://podminky.urs.cz/item/CS_URS_2022_02/997221873" TargetMode="External"/><Relationship Id="rId2" Type="http://schemas.openxmlformats.org/officeDocument/2006/relationships/hyperlink" Target="https://podminky.urs.cz/item/CS_URS_2022_02/113154122" TargetMode="External"/><Relationship Id="rId16" Type="http://schemas.openxmlformats.org/officeDocument/2006/relationships/hyperlink" Target="https://podminky.urs.cz/item/CS_URS_2022_02/167151111" TargetMode="External"/><Relationship Id="rId20" Type="http://schemas.openxmlformats.org/officeDocument/2006/relationships/hyperlink" Target="https://podminky.urs.cz/item/CS_URS_2022_02/174253302" TargetMode="External"/><Relationship Id="rId29" Type="http://schemas.openxmlformats.org/officeDocument/2006/relationships/hyperlink" Target="https://podminky.urs.cz/item/CS_URS_2022_02/569851111" TargetMode="External"/><Relationship Id="rId41" Type="http://schemas.openxmlformats.org/officeDocument/2006/relationships/hyperlink" Target="https://podminky.urs.cz/item/CS_URS_2022_02/997221569" TargetMode="External"/><Relationship Id="rId1" Type="http://schemas.openxmlformats.org/officeDocument/2006/relationships/hyperlink" Target="https://podminky.urs.cz/item/CS_URS_2022_02/113107312" TargetMode="External"/><Relationship Id="rId6" Type="http://schemas.openxmlformats.org/officeDocument/2006/relationships/hyperlink" Target="https://podminky.urs.cz/item/CS_URS_2022_02/114203101" TargetMode="External"/><Relationship Id="rId11" Type="http://schemas.openxmlformats.org/officeDocument/2006/relationships/hyperlink" Target="https://podminky.urs.cz/item/CS_URS_2022_02/153111114" TargetMode="External"/><Relationship Id="rId24" Type="http://schemas.openxmlformats.org/officeDocument/2006/relationships/hyperlink" Target="https://podminky.urs.cz/item/CS_URS_2022_02/182351123" TargetMode="External"/><Relationship Id="rId32" Type="http://schemas.openxmlformats.org/officeDocument/2006/relationships/hyperlink" Target="https://podminky.urs.cz/item/CS_URS_2022_02/573231109" TargetMode="External"/><Relationship Id="rId37" Type="http://schemas.openxmlformats.org/officeDocument/2006/relationships/hyperlink" Target="https://podminky.urs.cz/item/CS_URS_2022_02/911381824" TargetMode="External"/><Relationship Id="rId40" Type="http://schemas.openxmlformats.org/officeDocument/2006/relationships/hyperlink" Target="https://podminky.urs.cz/item/CS_URS_2022_02/997221561" TargetMode="External"/><Relationship Id="rId45" Type="http://schemas.openxmlformats.org/officeDocument/2006/relationships/hyperlink" Target="https://podminky.urs.cz/item/CS_URS_2022_02/997221861" TargetMode="External"/><Relationship Id="rId5" Type="http://schemas.openxmlformats.org/officeDocument/2006/relationships/hyperlink" Target="https://podminky.urs.cz/item/CS_URS_2022_02/113311141" TargetMode="External"/><Relationship Id="rId15" Type="http://schemas.openxmlformats.org/officeDocument/2006/relationships/hyperlink" Target="https://podminky.urs.cz/item/CS_URS_2022_02/162751113" TargetMode="External"/><Relationship Id="rId23" Type="http://schemas.openxmlformats.org/officeDocument/2006/relationships/hyperlink" Target="https://podminky.urs.cz/item/CS_URS_2022_02/182251101" TargetMode="External"/><Relationship Id="rId28" Type="http://schemas.openxmlformats.org/officeDocument/2006/relationships/hyperlink" Target="https://podminky.urs.cz/item/CS_URS_2022_02/564851111" TargetMode="External"/><Relationship Id="rId36" Type="http://schemas.openxmlformats.org/officeDocument/2006/relationships/hyperlink" Target="https://podminky.urs.cz/item/CS_URS_2022_02/911381138" TargetMode="External"/><Relationship Id="rId49" Type="http://schemas.openxmlformats.org/officeDocument/2006/relationships/hyperlink" Target="https://podminky.urs.cz/item/CS_URS_2022_02/998225194" TargetMode="External"/><Relationship Id="rId10" Type="http://schemas.openxmlformats.org/officeDocument/2006/relationships/hyperlink" Target="https://podminky.urs.cz/item/CS_URS_2022_02/132251102" TargetMode="External"/><Relationship Id="rId19" Type="http://schemas.openxmlformats.org/officeDocument/2006/relationships/hyperlink" Target="https://podminky.urs.cz/item/CS_URS_2022_02/171251201" TargetMode="External"/><Relationship Id="rId31" Type="http://schemas.openxmlformats.org/officeDocument/2006/relationships/hyperlink" Target="https://podminky.urs.cz/item/CS_URS_2022_02/573191111" TargetMode="External"/><Relationship Id="rId44" Type="http://schemas.openxmlformats.org/officeDocument/2006/relationships/hyperlink" Target="https://podminky.urs.cz/item/CS_URS_2022_02/997221659R" TargetMode="External"/><Relationship Id="rId4" Type="http://schemas.openxmlformats.org/officeDocument/2006/relationships/hyperlink" Target="https://podminky.urs.cz/item/CS_URS_2022_02/113311121" TargetMode="External"/><Relationship Id="rId9" Type="http://schemas.openxmlformats.org/officeDocument/2006/relationships/hyperlink" Target="https://podminky.urs.cz/item/CS_URS_2022_02/122251103" TargetMode="External"/><Relationship Id="rId14" Type="http://schemas.openxmlformats.org/officeDocument/2006/relationships/hyperlink" Target="https://podminky.urs.cz/item/CS_URS_2022_02/162651111" TargetMode="External"/><Relationship Id="rId22" Type="http://schemas.openxmlformats.org/officeDocument/2006/relationships/hyperlink" Target="https://podminky.urs.cz/item/CS_URS_2022_02/181951112" TargetMode="External"/><Relationship Id="rId27" Type="http://schemas.openxmlformats.org/officeDocument/2006/relationships/hyperlink" Target="https://podminky.urs.cz/item/CS_URS_2022_02/213141112" TargetMode="External"/><Relationship Id="rId30" Type="http://schemas.openxmlformats.org/officeDocument/2006/relationships/hyperlink" Target="https://podminky.urs.cz/item/CS_URS_2022_02/569903311" TargetMode="External"/><Relationship Id="rId35" Type="http://schemas.openxmlformats.org/officeDocument/2006/relationships/hyperlink" Target="https://podminky.urs.cz/item/CS_URS_2022_02/911381124" TargetMode="External"/><Relationship Id="rId43" Type="http://schemas.openxmlformats.org/officeDocument/2006/relationships/hyperlink" Target="https://podminky.urs.cz/item/CS_URS_2022_02/997221579" TargetMode="External"/><Relationship Id="rId48" Type="http://schemas.openxmlformats.org/officeDocument/2006/relationships/hyperlink" Target="https://podminky.urs.cz/item/CS_URS_2022_02/998225111" TargetMode="External"/><Relationship Id="rId8" Type="http://schemas.openxmlformats.org/officeDocument/2006/relationships/hyperlink" Target="https://podminky.urs.cz/item/CS_URS_2022_02/121151127" TargetMode="External"/></Relationships>
</file>

<file path=xl/worksheets/_rels/sheet21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112151117" TargetMode="External"/><Relationship Id="rId13" Type="http://schemas.openxmlformats.org/officeDocument/2006/relationships/hyperlink" Target="https://podminky.urs.cz/item/CS_URS_2022_02/112151124" TargetMode="External"/><Relationship Id="rId18" Type="http://schemas.openxmlformats.org/officeDocument/2006/relationships/hyperlink" Target="https://podminky.urs.cz/item/CS_URS_2022_02/162201413" TargetMode="External"/><Relationship Id="rId3" Type="http://schemas.openxmlformats.org/officeDocument/2006/relationships/hyperlink" Target="https://podminky.urs.cz/item/CS_URS_2022_02/112151112" TargetMode="External"/><Relationship Id="rId21" Type="http://schemas.openxmlformats.org/officeDocument/2006/relationships/hyperlink" Target="https://podminky.urs.cz/item/CS_URS_2022_02/162201511" TargetMode="External"/><Relationship Id="rId7" Type="http://schemas.openxmlformats.org/officeDocument/2006/relationships/hyperlink" Target="https://podminky.urs.cz/item/CS_URS_2022_02/112151116" TargetMode="External"/><Relationship Id="rId12" Type="http://schemas.openxmlformats.org/officeDocument/2006/relationships/hyperlink" Target="https://podminky.urs.cz/item/CS_URS_2022_02/112151121" TargetMode="External"/><Relationship Id="rId17" Type="http://schemas.openxmlformats.org/officeDocument/2006/relationships/hyperlink" Target="https://podminky.urs.cz/item/CS_URS_2022_02/162201412" TargetMode="External"/><Relationship Id="rId2" Type="http://schemas.openxmlformats.org/officeDocument/2006/relationships/hyperlink" Target="https://podminky.urs.cz/item/CS_URS_2022_02/112151111" TargetMode="External"/><Relationship Id="rId16" Type="http://schemas.openxmlformats.org/officeDocument/2006/relationships/hyperlink" Target="https://podminky.urs.cz/item/CS_URS_2022_02/162201411" TargetMode="External"/><Relationship Id="rId20" Type="http://schemas.openxmlformats.org/officeDocument/2006/relationships/hyperlink" Target="https://podminky.urs.cz/item/CS_URS_2022_02/162201510" TargetMode="External"/><Relationship Id="rId1" Type="http://schemas.openxmlformats.org/officeDocument/2006/relationships/hyperlink" Target="https://podminky.urs.cz/item/CS_URS_2022_02/111251203" TargetMode="External"/><Relationship Id="rId6" Type="http://schemas.openxmlformats.org/officeDocument/2006/relationships/hyperlink" Target="https://podminky.urs.cz/item/CS_URS_2022_02/112151115" TargetMode="External"/><Relationship Id="rId11" Type="http://schemas.openxmlformats.org/officeDocument/2006/relationships/hyperlink" Target="https://podminky.urs.cz/item/CS_URS_2022_02/112151120" TargetMode="External"/><Relationship Id="rId5" Type="http://schemas.openxmlformats.org/officeDocument/2006/relationships/hyperlink" Target="https://podminky.urs.cz/item/CS_URS_2022_02/112151114" TargetMode="External"/><Relationship Id="rId15" Type="http://schemas.openxmlformats.org/officeDocument/2006/relationships/hyperlink" Target="https://podminky.urs.cz/item/CS_URS_2022_02/112155315" TargetMode="External"/><Relationship Id="rId23" Type="http://schemas.openxmlformats.org/officeDocument/2006/relationships/drawing" Target="../drawings/drawing21.xml"/><Relationship Id="rId10" Type="http://schemas.openxmlformats.org/officeDocument/2006/relationships/hyperlink" Target="https://podminky.urs.cz/item/CS_URS_2022_02/112151119" TargetMode="External"/><Relationship Id="rId19" Type="http://schemas.openxmlformats.org/officeDocument/2006/relationships/hyperlink" Target="https://podminky.urs.cz/item/CS_URS_2022_02/162201414" TargetMode="External"/><Relationship Id="rId4" Type="http://schemas.openxmlformats.org/officeDocument/2006/relationships/hyperlink" Target="https://podminky.urs.cz/item/CS_URS_2022_02/112151113" TargetMode="External"/><Relationship Id="rId9" Type="http://schemas.openxmlformats.org/officeDocument/2006/relationships/hyperlink" Target="https://podminky.urs.cz/item/CS_URS_2022_02/112151118" TargetMode="External"/><Relationship Id="rId14" Type="http://schemas.openxmlformats.org/officeDocument/2006/relationships/hyperlink" Target="https://podminky.urs.cz/item/CS_URS_2022_02/112151514" TargetMode="External"/><Relationship Id="rId22" Type="http://schemas.openxmlformats.org/officeDocument/2006/relationships/hyperlink" Target="https://podminky.urs.cz/item/CS_URS_2022_02/162201512" TargetMode="External"/></Relationships>
</file>

<file path=xl/worksheets/_rels/sheet22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185851121" TargetMode="External"/><Relationship Id="rId13" Type="http://schemas.openxmlformats.org/officeDocument/2006/relationships/hyperlink" Target="https://podminky.urs.cz/item/CS_URS_2022_02/185851121" TargetMode="External"/><Relationship Id="rId18" Type="http://schemas.openxmlformats.org/officeDocument/2006/relationships/hyperlink" Target="https://podminky.urs.cz/item/CS_URS_2022_02/348401230" TargetMode="External"/><Relationship Id="rId3" Type="http://schemas.openxmlformats.org/officeDocument/2006/relationships/hyperlink" Target="https://podminky.urs.cz/item/CS_URS_2022_02/184215113" TargetMode="External"/><Relationship Id="rId21" Type="http://schemas.openxmlformats.org/officeDocument/2006/relationships/drawing" Target="../drawings/drawing22.xml"/><Relationship Id="rId7" Type="http://schemas.openxmlformats.org/officeDocument/2006/relationships/hyperlink" Target="https://podminky.urs.cz/item/CS_URS_2022_02/184852321" TargetMode="External"/><Relationship Id="rId12" Type="http://schemas.openxmlformats.org/officeDocument/2006/relationships/hyperlink" Target="https://podminky.urs.cz/item/CS_URS_2022_02/185802114" TargetMode="External"/><Relationship Id="rId17" Type="http://schemas.openxmlformats.org/officeDocument/2006/relationships/hyperlink" Target="https://podminky.urs.cz/item/CS_URS_2022_02/338950144" TargetMode="External"/><Relationship Id="rId2" Type="http://schemas.openxmlformats.org/officeDocument/2006/relationships/hyperlink" Target="https://podminky.urs.cz/item/CS_URS_2022_02/184102115" TargetMode="External"/><Relationship Id="rId16" Type="http://schemas.openxmlformats.org/officeDocument/2006/relationships/hyperlink" Target="https://podminky.urs.cz/item/CS_URS_2022_02/174151101" TargetMode="External"/><Relationship Id="rId20" Type="http://schemas.openxmlformats.org/officeDocument/2006/relationships/hyperlink" Target="https://podminky.urs.cz/item/CS_URS_2022_02/998231311" TargetMode="External"/><Relationship Id="rId1" Type="http://schemas.openxmlformats.org/officeDocument/2006/relationships/hyperlink" Target="https://podminky.urs.cz/item/CS_URS_2022_02/183101115" TargetMode="External"/><Relationship Id="rId6" Type="http://schemas.openxmlformats.org/officeDocument/2006/relationships/hyperlink" Target="https://podminky.urs.cz/item/CS_URS_2022_02/185802114" TargetMode="External"/><Relationship Id="rId11" Type="http://schemas.openxmlformats.org/officeDocument/2006/relationships/hyperlink" Target="https://podminky.urs.cz/item/CS_URS_2022_02/184911431" TargetMode="External"/><Relationship Id="rId5" Type="http://schemas.openxmlformats.org/officeDocument/2006/relationships/hyperlink" Target="https://podminky.urs.cz/item/CS_URS_2022_02/184215412" TargetMode="External"/><Relationship Id="rId15" Type="http://schemas.openxmlformats.org/officeDocument/2006/relationships/hyperlink" Target="https://podminky.urs.cz/item/CS_URS_2022_02/122151105" TargetMode="External"/><Relationship Id="rId10" Type="http://schemas.openxmlformats.org/officeDocument/2006/relationships/hyperlink" Target="https://podminky.urs.cz/item/CS_URS_2022_02/184813121" TargetMode="External"/><Relationship Id="rId19" Type="http://schemas.openxmlformats.org/officeDocument/2006/relationships/hyperlink" Target="https://podminky.urs.cz/item/CS_URS_2022_02/348172111" TargetMode="External"/><Relationship Id="rId4" Type="http://schemas.openxmlformats.org/officeDocument/2006/relationships/hyperlink" Target="https://podminky.urs.cz/item/CS_URS_2022_02/184911431" TargetMode="External"/><Relationship Id="rId9" Type="http://schemas.openxmlformats.org/officeDocument/2006/relationships/hyperlink" Target="https://podminky.urs.cz/item/CS_URS_2022_02/185851129" TargetMode="External"/><Relationship Id="rId14" Type="http://schemas.openxmlformats.org/officeDocument/2006/relationships/hyperlink" Target="https://podminky.urs.cz/item/CS_URS_2022_02/185851129" TargetMode="External"/></Relationships>
</file>

<file path=xl/worksheets/_rels/sheet23.xml.rels><?xml version="1.0" encoding="UTF-8" standalone="yes"?>
<Relationships xmlns="http://schemas.openxmlformats.org/package/2006/relationships"><Relationship Id="rId3" Type="http://schemas.openxmlformats.org/officeDocument/2006/relationships/hyperlink" Target="https://podminky.urs.cz/item/CS_URS_2022_02/997006512" TargetMode="External"/><Relationship Id="rId2" Type="http://schemas.openxmlformats.org/officeDocument/2006/relationships/hyperlink" Target="https://podminky.urs.cz/item/CS_URS_2022_02/981513114" TargetMode="External"/><Relationship Id="rId1" Type="http://schemas.openxmlformats.org/officeDocument/2006/relationships/hyperlink" Target="https://podminky.urs.cz/item/CS_URS_2022_02/281604111R" TargetMode="External"/><Relationship Id="rId6" Type="http://schemas.openxmlformats.org/officeDocument/2006/relationships/drawing" Target="../drawings/drawing23.xml"/><Relationship Id="rId5" Type="http://schemas.openxmlformats.org/officeDocument/2006/relationships/hyperlink" Target="https://podminky.urs.cz/item/CS_URS_2022_02/997013862" TargetMode="External"/><Relationship Id="rId4" Type="http://schemas.openxmlformats.org/officeDocument/2006/relationships/hyperlink" Target="https://podminky.urs.cz/item/CS_URS_2022_02/997006519" TargetMode="External"/></Relationships>
</file>

<file path=xl/worksheets/_rels/sheet24.xml.rels><?xml version="1.0" encoding="UTF-8" standalone="yes"?>
<Relationships xmlns="http://schemas.openxmlformats.org/package/2006/relationships"><Relationship Id="rId3" Type="http://schemas.openxmlformats.org/officeDocument/2006/relationships/hyperlink" Target="https://podminky.urs.cz/item/CS_URS_2022_02/114203301" TargetMode="External"/><Relationship Id="rId2" Type="http://schemas.openxmlformats.org/officeDocument/2006/relationships/hyperlink" Target="https://podminky.urs.cz/item/CS_URS_2022_02/114203201" TargetMode="External"/><Relationship Id="rId1" Type="http://schemas.openxmlformats.org/officeDocument/2006/relationships/hyperlink" Target="https://podminky.urs.cz/item/CS_URS_2022_02/114203101" TargetMode="External"/><Relationship Id="rId6" Type="http://schemas.openxmlformats.org/officeDocument/2006/relationships/drawing" Target="../drawings/drawing24.xml"/><Relationship Id="rId5" Type="http://schemas.openxmlformats.org/officeDocument/2006/relationships/hyperlink" Target="https://podminky.urs.cz/item/CS_URS_2022_02/997321519" TargetMode="External"/><Relationship Id="rId4" Type="http://schemas.openxmlformats.org/officeDocument/2006/relationships/hyperlink" Target="https://podminky.urs.cz/item/CS_URS_2022_02/997321511" TargetMode="External"/></Relationships>
</file>

<file path=xl/worksheets/_rels/sheet25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012403000" TargetMode="External"/><Relationship Id="rId13" Type="http://schemas.openxmlformats.org/officeDocument/2006/relationships/hyperlink" Target="https://podminky.urs.cz/item/CS_URS_2022_02/030001000" TargetMode="External"/><Relationship Id="rId18" Type="http://schemas.openxmlformats.org/officeDocument/2006/relationships/hyperlink" Target="https://podminky.urs.cz/item/CS_URS_2022_02/034103000" TargetMode="External"/><Relationship Id="rId26" Type="http://schemas.openxmlformats.org/officeDocument/2006/relationships/hyperlink" Target="https://podminky.urs.cz/item/CS_URS_2022_02/043103000" TargetMode="External"/><Relationship Id="rId39" Type="http://schemas.openxmlformats.org/officeDocument/2006/relationships/hyperlink" Target="https://podminky.urs.cz/item/CS_URS_2022_02/091104000" TargetMode="External"/><Relationship Id="rId3" Type="http://schemas.openxmlformats.org/officeDocument/2006/relationships/hyperlink" Target="https://podminky.urs.cz/item/CS_URS_2022_02/011503000" TargetMode="External"/><Relationship Id="rId21" Type="http://schemas.openxmlformats.org/officeDocument/2006/relationships/hyperlink" Target="https://podminky.urs.cz/item/CS_URS_2022_02/041903000" TargetMode="External"/><Relationship Id="rId34" Type="http://schemas.openxmlformats.org/officeDocument/2006/relationships/hyperlink" Target="https://podminky.urs.cz/item/CS_URS_2022_02/064203000" TargetMode="External"/><Relationship Id="rId7" Type="http://schemas.openxmlformats.org/officeDocument/2006/relationships/hyperlink" Target="https://podminky.urs.cz/item/CS_URS_2022_02/012303000" TargetMode="External"/><Relationship Id="rId12" Type="http://schemas.openxmlformats.org/officeDocument/2006/relationships/hyperlink" Target="https://podminky.urs.cz/item/CS_URS_2022_02/021103000" TargetMode="External"/><Relationship Id="rId17" Type="http://schemas.openxmlformats.org/officeDocument/2006/relationships/hyperlink" Target="https://podminky.urs.cz/item/CS_URS_2022_02/032503000" TargetMode="External"/><Relationship Id="rId25" Type="http://schemas.openxmlformats.org/officeDocument/2006/relationships/hyperlink" Target="https://podminky.urs.cz/item/CS_URS_2022_02/042903000" TargetMode="External"/><Relationship Id="rId33" Type="http://schemas.openxmlformats.org/officeDocument/2006/relationships/hyperlink" Target="https://podminky.urs.cz/item/CS_URS_2022_02/062002000" TargetMode="External"/><Relationship Id="rId38" Type="http://schemas.openxmlformats.org/officeDocument/2006/relationships/hyperlink" Target="https://podminky.urs.cz/item/CS_URS_2022_02/076103001" TargetMode="External"/><Relationship Id="rId2" Type="http://schemas.openxmlformats.org/officeDocument/2006/relationships/hyperlink" Target="https://podminky.urs.cz/item/CS_URS_2022_02/011314000" TargetMode="External"/><Relationship Id="rId16" Type="http://schemas.openxmlformats.org/officeDocument/2006/relationships/hyperlink" Target="https://podminky.urs.cz/item/CS_URS_2022_02/032403000" TargetMode="External"/><Relationship Id="rId20" Type="http://schemas.openxmlformats.org/officeDocument/2006/relationships/hyperlink" Target="https://podminky.urs.cz/item/CS_URS_2022_02/034503000" TargetMode="External"/><Relationship Id="rId29" Type="http://schemas.openxmlformats.org/officeDocument/2006/relationships/hyperlink" Target="https://podminky.urs.cz/item/CS_URS_2022_02/043203001" TargetMode="External"/><Relationship Id="rId1" Type="http://schemas.openxmlformats.org/officeDocument/2006/relationships/hyperlink" Target="https://podminky.urs.cz/item/CS_URS_2022_02/011214000" TargetMode="External"/><Relationship Id="rId6" Type="http://schemas.openxmlformats.org/officeDocument/2006/relationships/hyperlink" Target="https://podminky.urs.cz/item/CS_URS_2022_02/012103000" TargetMode="External"/><Relationship Id="rId11" Type="http://schemas.openxmlformats.org/officeDocument/2006/relationships/hyperlink" Target="https://podminky.urs.cz/item/CS_URS_2022_02/013294000" TargetMode="External"/><Relationship Id="rId24" Type="http://schemas.openxmlformats.org/officeDocument/2006/relationships/hyperlink" Target="https://podminky.urs.cz/item/CS_URS_2022_02/042703000" TargetMode="External"/><Relationship Id="rId32" Type="http://schemas.openxmlformats.org/officeDocument/2006/relationships/hyperlink" Target="https://podminky.urs.cz/item/CS_URS_2022_02/049303000" TargetMode="External"/><Relationship Id="rId37" Type="http://schemas.openxmlformats.org/officeDocument/2006/relationships/hyperlink" Target="https://podminky.urs.cz/item/CS_URS_2022_02/074002000" TargetMode="External"/><Relationship Id="rId40" Type="http://schemas.openxmlformats.org/officeDocument/2006/relationships/drawing" Target="../drawings/drawing25.xml"/><Relationship Id="rId5" Type="http://schemas.openxmlformats.org/officeDocument/2006/relationships/hyperlink" Target="https://podminky.urs.cz/item/CS_URS_2022_02/012002000" TargetMode="External"/><Relationship Id="rId15" Type="http://schemas.openxmlformats.org/officeDocument/2006/relationships/hyperlink" Target="https://podminky.urs.cz/item/CS_URS_2022_02/032103000" TargetMode="External"/><Relationship Id="rId23" Type="http://schemas.openxmlformats.org/officeDocument/2006/relationships/hyperlink" Target="https://podminky.urs.cz/item/CS_URS_2022_02/042603000" TargetMode="External"/><Relationship Id="rId28" Type="http://schemas.openxmlformats.org/officeDocument/2006/relationships/hyperlink" Target="https://podminky.urs.cz/item/CS_URS_2022_02/043154000" TargetMode="External"/><Relationship Id="rId36" Type="http://schemas.openxmlformats.org/officeDocument/2006/relationships/hyperlink" Target="https://podminky.urs.cz/item/CS_URS_2022_02/072103011" TargetMode="External"/><Relationship Id="rId10" Type="http://schemas.openxmlformats.org/officeDocument/2006/relationships/hyperlink" Target="https://podminky.urs.cz/item/CS_URS_2022_02/013254000" TargetMode="External"/><Relationship Id="rId19" Type="http://schemas.openxmlformats.org/officeDocument/2006/relationships/hyperlink" Target="https://podminky.urs.cz/item/CS_URS_2022_02/034203000" TargetMode="External"/><Relationship Id="rId31" Type="http://schemas.openxmlformats.org/officeDocument/2006/relationships/hyperlink" Target="https://podminky.urs.cz/item/CS_URS_2022_02/045303000" TargetMode="External"/><Relationship Id="rId4" Type="http://schemas.openxmlformats.org/officeDocument/2006/relationships/hyperlink" Target="https://podminky.urs.cz/item/CS_URS_2022_02/011603000" TargetMode="External"/><Relationship Id="rId9" Type="http://schemas.openxmlformats.org/officeDocument/2006/relationships/hyperlink" Target="https://podminky.urs.cz/item/CS_URS_2022_02/013203000" TargetMode="External"/><Relationship Id="rId14" Type="http://schemas.openxmlformats.org/officeDocument/2006/relationships/hyperlink" Target="https://podminky.urs.cz/item/CS_URS_2022_02/031203000" TargetMode="External"/><Relationship Id="rId22" Type="http://schemas.openxmlformats.org/officeDocument/2006/relationships/hyperlink" Target="https://podminky.urs.cz/item/CS_URS_2022_02/042403000" TargetMode="External"/><Relationship Id="rId27" Type="http://schemas.openxmlformats.org/officeDocument/2006/relationships/hyperlink" Target="https://podminky.urs.cz/item/CS_URS_2022_02/043144000" TargetMode="External"/><Relationship Id="rId30" Type="http://schemas.openxmlformats.org/officeDocument/2006/relationships/hyperlink" Target="https://podminky.urs.cz/item/CS_URS_2022_02/043203002" TargetMode="External"/><Relationship Id="rId35" Type="http://schemas.openxmlformats.org/officeDocument/2006/relationships/hyperlink" Target="https://podminky.urs.cz/item/CS_URS_2021_02/071203000" TargetMode="External"/></Relationships>
</file>

<file path=xl/worksheets/_rels/sheet26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997006519" TargetMode="External"/><Relationship Id="rId13" Type="http://schemas.openxmlformats.org/officeDocument/2006/relationships/hyperlink" Target="https://podminky.urs.cz/item/CS_URS_2022_02/998001123" TargetMode="External"/><Relationship Id="rId3" Type="http://schemas.openxmlformats.org/officeDocument/2006/relationships/hyperlink" Target="https://podminky.urs.cz/item/CS_URS_2022_02/966073810" TargetMode="External"/><Relationship Id="rId7" Type="http://schemas.openxmlformats.org/officeDocument/2006/relationships/hyperlink" Target="https://podminky.urs.cz/item/CS_URS_2022_02/997006512" TargetMode="External"/><Relationship Id="rId12" Type="http://schemas.openxmlformats.org/officeDocument/2006/relationships/hyperlink" Target="https://podminky.urs.cz/item/CS_URS_2022_02/997013871" TargetMode="External"/><Relationship Id="rId2" Type="http://schemas.openxmlformats.org/officeDocument/2006/relationships/hyperlink" Target="https://podminky.urs.cz/item/CS_URS_2022_02/966071822" TargetMode="External"/><Relationship Id="rId1" Type="http://schemas.openxmlformats.org/officeDocument/2006/relationships/hyperlink" Target="https://podminky.urs.cz/item/CS_URS_2022_02/115201211R" TargetMode="External"/><Relationship Id="rId6" Type="http://schemas.openxmlformats.org/officeDocument/2006/relationships/hyperlink" Target="https://podminky.urs.cz/item/CS_URS_2022_02/997006014" TargetMode="External"/><Relationship Id="rId11" Type="http://schemas.openxmlformats.org/officeDocument/2006/relationships/hyperlink" Target="https://podminky.urs.cz/item/CS_URS_2022_02/997013821" TargetMode="External"/><Relationship Id="rId5" Type="http://schemas.openxmlformats.org/officeDocument/2006/relationships/hyperlink" Target="https://podminky.urs.cz/item/CS_URS_2022_02/997006003" TargetMode="External"/><Relationship Id="rId10" Type="http://schemas.openxmlformats.org/officeDocument/2006/relationships/hyperlink" Target="https://podminky.urs.cz/item/CS_URS_2022_02/997013814" TargetMode="External"/><Relationship Id="rId4" Type="http://schemas.openxmlformats.org/officeDocument/2006/relationships/hyperlink" Target="https://podminky.urs.cz/item/CS_URS_2022_02/997006002" TargetMode="External"/><Relationship Id="rId9" Type="http://schemas.openxmlformats.org/officeDocument/2006/relationships/hyperlink" Target="https://podminky.urs.cz/item/CS_URS_2022_02/997013813" TargetMode="External"/><Relationship Id="rId14" Type="http://schemas.openxmlformats.org/officeDocument/2006/relationships/drawing" Target="../drawings/drawing26.xml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7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CM90"/>
  <sheetViews>
    <sheetView showGridLines="0" tabSelected="1" topLeftCell="A27" workbookViewId="0">
      <selection activeCell="BE80" sqref="BE80"/>
    </sheetView>
  </sheetViews>
  <sheetFormatPr defaultRowHeight="11.25"/>
  <cols>
    <col min="1" max="1" width="8.33203125" style="1" customWidth="1"/>
    <col min="2" max="2" width="1.6640625" style="1" customWidth="1"/>
    <col min="3" max="3" width="4.1640625" style="1" customWidth="1"/>
    <col min="4" max="33" width="2.6640625" style="1" customWidth="1"/>
    <col min="34" max="34" width="3.33203125" style="1" customWidth="1"/>
    <col min="35" max="35" width="31.6640625" style="1" customWidth="1"/>
    <col min="36" max="37" width="2.5" style="1" customWidth="1"/>
    <col min="38" max="38" width="8.33203125" style="1" customWidth="1"/>
    <col min="39" max="39" width="3.33203125" style="1" customWidth="1"/>
    <col min="40" max="40" width="13.33203125" style="1" customWidth="1"/>
    <col min="41" max="41" width="7.5" style="1" customWidth="1"/>
    <col min="42" max="42" width="4.1640625" style="1" customWidth="1"/>
    <col min="43" max="43" width="15.6640625" style="1" customWidth="1"/>
    <col min="44" max="44" width="13.6640625" style="1" customWidth="1"/>
    <col min="45" max="47" width="25.83203125" style="1" hidden="1" customWidth="1"/>
    <col min="48" max="49" width="21.6640625" style="1" hidden="1" customWidth="1"/>
    <col min="50" max="51" width="25" style="1" hidden="1" customWidth="1"/>
    <col min="52" max="52" width="21.6640625" style="1" hidden="1" customWidth="1"/>
    <col min="53" max="53" width="19.1640625" style="1" hidden="1" customWidth="1"/>
    <col min="54" max="54" width="25" style="1" hidden="1" customWidth="1"/>
    <col min="55" max="55" width="21.6640625" style="1" hidden="1" customWidth="1"/>
    <col min="56" max="56" width="19.1640625" style="1" hidden="1" customWidth="1"/>
    <col min="57" max="57" width="66.5" style="1" customWidth="1"/>
    <col min="71" max="91" width="9.33203125" style="1" hidden="1"/>
  </cols>
  <sheetData>
    <row r="1" spans="1:74">
      <c r="A1" s="17" t="s">
        <v>0</v>
      </c>
      <c r="AZ1" s="17" t="s">
        <v>1</v>
      </c>
      <c r="BA1" s="17" t="s">
        <v>2</v>
      </c>
      <c r="BB1" s="17" t="s">
        <v>3</v>
      </c>
      <c r="BT1" s="17" t="s">
        <v>4</v>
      </c>
      <c r="BU1" s="17" t="s">
        <v>4</v>
      </c>
      <c r="BV1" s="17" t="s">
        <v>5</v>
      </c>
    </row>
    <row r="2" spans="1:74" s="1" customFormat="1" ht="36.950000000000003" customHeight="1">
      <c r="AR2" s="249" t="s">
        <v>6</v>
      </c>
      <c r="AS2" s="234"/>
      <c r="AT2" s="234"/>
      <c r="AU2" s="234"/>
      <c r="AV2" s="234"/>
      <c r="AW2" s="234"/>
      <c r="AX2" s="234"/>
      <c r="AY2" s="234"/>
      <c r="AZ2" s="234"/>
      <c r="BA2" s="234"/>
      <c r="BB2" s="234"/>
      <c r="BC2" s="234"/>
      <c r="BD2" s="234"/>
      <c r="BE2" s="234"/>
      <c r="BS2" s="18" t="s">
        <v>7</v>
      </c>
      <c r="BT2" s="18" t="s">
        <v>8</v>
      </c>
    </row>
    <row r="3" spans="1:74" s="1" customFormat="1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0"/>
      <c r="X3" s="20"/>
      <c r="Y3" s="20"/>
      <c r="Z3" s="20"/>
      <c r="AA3" s="20"/>
      <c r="AB3" s="20"/>
      <c r="AC3" s="20"/>
      <c r="AD3" s="20"/>
      <c r="AE3" s="20"/>
      <c r="AF3" s="20"/>
      <c r="AG3" s="20"/>
      <c r="AH3" s="20"/>
      <c r="AI3" s="20"/>
      <c r="AJ3" s="20"/>
      <c r="AK3" s="20"/>
      <c r="AL3" s="20"/>
      <c r="AM3" s="20"/>
      <c r="AN3" s="20"/>
      <c r="AO3" s="20"/>
      <c r="AP3" s="20"/>
      <c r="AQ3" s="20"/>
      <c r="AR3" s="21"/>
      <c r="BS3" s="18" t="s">
        <v>7</v>
      </c>
      <c r="BT3" s="18" t="s">
        <v>9</v>
      </c>
    </row>
    <row r="4" spans="1:74" s="1" customFormat="1" ht="24.95" customHeight="1">
      <c r="B4" s="21"/>
      <c r="D4" s="22" t="s">
        <v>10</v>
      </c>
      <c r="AR4" s="21"/>
      <c r="AS4" s="23" t="s">
        <v>11</v>
      </c>
      <c r="BE4" s="24" t="s">
        <v>12</v>
      </c>
      <c r="BS4" s="18" t="s">
        <v>13</v>
      </c>
    </row>
    <row r="5" spans="1:74" s="1" customFormat="1" ht="12" customHeight="1">
      <c r="B5" s="21"/>
      <c r="D5" s="25" t="s">
        <v>14</v>
      </c>
      <c r="K5" s="233" t="s">
        <v>15</v>
      </c>
      <c r="L5" s="234"/>
      <c r="M5" s="234"/>
      <c r="N5" s="234"/>
      <c r="O5" s="234"/>
      <c r="P5" s="234"/>
      <c r="Q5" s="234"/>
      <c r="R5" s="234"/>
      <c r="S5" s="234"/>
      <c r="T5" s="234"/>
      <c r="U5" s="234"/>
      <c r="V5" s="234"/>
      <c r="W5" s="234"/>
      <c r="X5" s="234"/>
      <c r="Y5" s="234"/>
      <c r="Z5" s="234"/>
      <c r="AA5" s="234"/>
      <c r="AB5" s="234"/>
      <c r="AC5" s="234"/>
      <c r="AD5" s="234"/>
      <c r="AE5" s="234"/>
      <c r="AF5" s="234"/>
      <c r="AG5" s="234"/>
      <c r="AH5" s="234"/>
      <c r="AI5" s="234"/>
      <c r="AJ5" s="234"/>
      <c r="AK5" s="234"/>
      <c r="AL5" s="234"/>
      <c r="AM5" s="234"/>
      <c r="AN5" s="234"/>
      <c r="AO5" s="234"/>
      <c r="AR5" s="21"/>
      <c r="BE5" s="230" t="s">
        <v>16</v>
      </c>
      <c r="BS5" s="18" t="s">
        <v>7</v>
      </c>
    </row>
    <row r="6" spans="1:74" s="1" customFormat="1" ht="36.950000000000003" customHeight="1">
      <c r="B6" s="21"/>
      <c r="D6" s="27" t="s">
        <v>17</v>
      </c>
      <c r="K6" s="235" t="s">
        <v>18</v>
      </c>
      <c r="L6" s="234"/>
      <c r="M6" s="234"/>
      <c r="N6" s="234"/>
      <c r="O6" s="234"/>
      <c r="P6" s="234"/>
      <c r="Q6" s="234"/>
      <c r="R6" s="234"/>
      <c r="S6" s="234"/>
      <c r="T6" s="234"/>
      <c r="U6" s="234"/>
      <c r="V6" s="234"/>
      <c r="W6" s="234"/>
      <c r="X6" s="234"/>
      <c r="Y6" s="234"/>
      <c r="Z6" s="234"/>
      <c r="AA6" s="234"/>
      <c r="AB6" s="234"/>
      <c r="AC6" s="234"/>
      <c r="AD6" s="234"/>
      <c r="AE6" s="234"/>
      <c r="AF6" s="234"/>
      <c r="AG6" s="234"/>
      <c r="AH6" s="234"/>
      <c r="AI6" s="234"/>
      <c r="AJ6" s="234"/>
      <c r="AK6" s="234"/>
      <c r="AL6" s="234"/>
      <c r="AM6" s="234"/>
      <c r="AN6" s="234"/>
      <c r="AO6" s="234"/>
      <c r="AR6" s="21"/>
      <c r="BE6" s="231"/>
      <c r="BS6" s="18" t="s">
        <v>7</v>
      </c>
    </row>
    <row r="7" spans="1:74" s="1" customFormat="1" ht="12" customHeight="1">
      <c r="B7" s="21"/>
      <c r="D7" s="28" t="s">
        <v>19</v>
      </c>
      <c r="K7" s="26" t="s">
        <v>20</v>
      </c>
      <c r="AK7" s="28" t="s">
        <v>21</v>
      </c>
      <c r="AN7" s="26" t="s">
        <v>22</v>
      </c>
      <c r="AR7" s="21"/>
      <c r="BE7" s="231"/>
      <c r="BS7" s="18" t="s">
        <v>7</v>
      </c>
    </row>
    <row r="8" spans="1:74" s="1" customFormat="1" ht="12" customHeight="1">
      <c r="B8" s="21"/>
      <c r="D8" s="28" t="s">
        <v>23</v>
      </c>
      <c r="K8" s="26" t="s">
        <v>24</v>
      </c>
      <c r="AK8" s="28" t="s">
        <v>25</v>
      </c>
      <c r="AN8" s="29" t="s">
        <v>26</v>
      </c>
      <c r="AR8" s="21"/>
      <c r="BE8" s="231"/>
      <c r="BS8" s="18" t="s">
        <v>7</v>
      </c>
    </row>
    <row r="9" spans="1:74" s="1" customFormat="1" ht="29.25" customHeight="1">
      <c r="B9" s="21"/>
      <c r="D9" s="25" t="s">
        <v>27</v>
      </c>
      <c r="K9" s="30" t="s">
        <v>28</v>
      </c>
      <c r="AK9" s="25" t="s">
        <v>29</v>
      </c>
      <c r="AN9" s="30" t="s">
        <v>30</v>
      </c>
      <c r="AR9" s="21"/>
      <c r="BE9" s="231"/>
      <c r="BS9" s="18" t="s">
        <v>7</v>
      </c>
    </row>
    <row r="10" spans="1:74" s="1" customFormat="1" ht="12" customHeight="1">
      <c r="B10" s="21"/>
      <c r="D10" s="28" t="s">
        <v>31</v>
      </c>
      <c r="AK10" s="28" t="s">
        <v>32</v>
      </c>
      <c r="AN10" s="26" t="s">
        <v>33</v>
      </c>
      <c r="AR10" s="21"/>
      <c r="BE10" s="231"/>
      <c r="BS10" s="18" t="s">
        <v>7</v>
      </c>
    </row>
    <row r="11" spans="1:74" s="1" customFormat="1" ht="18.399999999999999" customHeight="1">
      <c r="B11" s="21"/>
      <c r="E11" s="26" t="s">
        <v>34</v>
      </c>
      <c r="AK11" s="28" t="s">
        <v>35</v>
      </c>
      <c r="AN11" s="26" t="s">
        <v>3</v>
      </c>
      <c r="AR11" s="21"/>
      <c r="BE11" s="231"/>
      <c r="BS11" s="18" t="s">
        <v>7</v>
      </c>
    </row>
    <row r="12" spans="1:74" s="1" customFormat="1" ht="6.95" customHeight="1">
      <c r="B12" s="21"/>
      <c r="AR12" s="21"/>
      <c r="BE12" s="231"/>
      <c r="BS12" s="18" t="s">
        <v>7</v>
      </c>
    </row>
    <row r="13" spans="1:74" s="1" customFormat="1" ht="12" customHeight="1">
      <c r="B13" s="21"/>
      <c r="D13" s="28" t="s">
        <v>36</v>
      </c>
      <c r="AK13" s="28" t="s">
        <v>32</v>
      </c>
      <c r="AN13" s="31" t="s">
        <v>37</v>
      </c>
      <c r="AR13" s="21"/>
      <c r="BE13" s="231"/>
      <c r="BS13" s="18" t="s">
        <v>7</v>
      </c>
    </row>
    <row r="14" spans="1:74" ht="12.75">
      <c r="B14" s="21"/>
      <c r="E14" s="236" t="s">
        <v>37</v>
      </c>
      <c r="F14" s="237"/>
      <c r="G14" s="237"/>
      <c r="H14" s="237"/>
      <c r="I14" s="237"/>
      <c r="J14" s="237"/>
      <c r="K14" s="237"/>
      <c r="L14" s="237"/>
      <c r="M14" s="237"/>
      <c r="N14" s="237"/>
      <c r="O14" s="237"/>
      <c r="P14" s="237"/>
      <c r="Q14" s="237"/>
      <c r="R14" s="237"/>
      <c r="S14" s="237"/>
      <c r="T14" s="237"/>
      <c r="U14" s="237"/>
      <c r="V14" s="237"/>
      <c r="W14" s="237"/>
      <c r="X14" s="237"/>
      <c r="Y14" s="237"/>
      <c r="Z14" s="237"/>
      <c r="AA14" s="237"/>
      <c r="AB14" s="237"/>
      <c r="AC14" s="237"/>
      <c r="AD14" s="237"/>
      <c r="AE14" s="237"/>
      <c r="AF14" s="237"/>
      <c r="AG14" s="237"/>
      <c r="AH14" s="237"/>
      <c r="AI14" s="237"/>
      <c r="AJ14" s="237"/>
      <c r="AK14" s="28" t="s">
        <v>35</v>
      </c>
      <c r="AN14" s="31" t="s">
        <v>37</v>
      </c>
      <c r="AR14" s="21"/>
      <c r="BE14" s="231"/>
      <c r="BS14" s="18" t="s">
        <v>7</v>
      </c>
    </row>
    <row r="15" spans="1:74" s="1" customFormat="1" ht="6.95" customHeight="1">
      <c r="B15" s="21"/>
      <c r="AR15" s="21"/>
      <c r="BE15" s="231"/>
      <c r="BS15" s="18" t="s">
        <v>4</v>
      </c>
    </row>
    <row r="16" spans="1:74" s="1" customFormat="1" ht="12" customHeight="1">
      <c r="B16" s="21"/>
      <c r="D16" s="28" t="s">
        <v>38</v>
      </c>
      <c r="AK16" s="28" t="s">
        <v>32</v>
      </c>
      <c r="AN16" s="26" t="s">
        <v>39</v>
      </c>
      <c r="AR16" s="21"/>
      <c r="BE16" s="231"/>
      <c r="BS16" s="18" t="s">
        <v>4</v>
      </c>
    </row>
    <row r="17" spans="1:71" s="1" customFormat="1" ht="18.399999999999999" customHeight="1">
      <c r="B17" s="21"/>
      <c r="E17" s="26" t="s">
        <v>40</v>
      </c>
      <c r="AK17" s="28" t="s">
        <v>35</v>
      </c>
      <c r="AN17" s="26" t="s">
        <v>3</v>
      </c>
      <c r="AR17" s="21"/>
      <c r="BE17" s="231"/>
      <c r="BS17" s="18" t="s">
        <v>41</v>
      </c>
    </row>
    <row r="18" spans="1:71" s="1" customFormat="1" ht="6.95" customHeight="1">
      <c r="B18" s="21"/>
      <c r="AR18" s="21"/>
      <c r="BE18" s="231"/>
      <c r="BS18" s="18" t="s">
        <v>7</v>
      </c>
    </row>
    <row r="19" spans="1:71" s="1" customFormat="1" ht="12" customHeight="1">
      <c r="B19" s="21"/>
      <c r="D19" s="28" t="s">
        <v>42</v>
      </c>
      <c r="AK19" s="28" t="s">
        <v>32</v>
      </c>
      <c r="AN19" s="26" t="s">
        <v>3</v>
      </c>
      <c r="AR19" s="21"/>
      <c r="BE19" s="231"/>
      <c r="BS19" s="18" t="s">
        <v>7</v>
      </c>
    </row>
    <row r="20" spans="1:71" s="1" customFormat="1" ht="18.399999999999999" customHeight="1">
      <c r="B20" s="21"/>
      <c r="E20" s="26" t="s">
        <v>43</v>
      </c>
      <c r="AK20" s="28" t="s">
        <v>35</v>
      </c>
      <c r="AN20" s="26" t="s">
        <v>3</v>
      </c>
      <c r="AR20" s="21"/>
      <c r="BE20" s="231"/>
      <c r="BS20" s="18" t="s">
        <v>4</v>
      </c>
    </row>
    <row r="21" spans="1:71" s="1" customFormat="1" ht="6.95" customHeight="1">
      <c r="B21" s="21"/>
      <c r="AR21" s="21"/>
      <c r="BE21" s="231"/>
    </row>
    <row r="22" spans="1:71" s="1" customFormat="1" ht="12" customHeight="1">
      <c r="B22" s="21"/>
      <c r="D22" s="28" t="s">
        <v>44</v>
      </c>
      <c r="AR22" s="21"/>
      <c r="BE22" s="231"/>
    </row>
    <row r="23" spans="1:71" s="1" customFormat="1" ht="47.25" customHeight="1">
      <c r="B23" s="21"/>
      <c r="E23" s="238" t="s">
        <v>45</v>
      </c>
      <c r="F23" s="238"/>
      <c r="G23" s="238"/>
      <c r="H23" s="238"/>
      <c r="I23" s="238"/>
      <c r="J23" s="238"/>
      <c r="K23" s="238"/>
      <c r="L23" s="238"/>
      <c r="M23" s="238"/>
      <c r="N23" s="238"/>
      <c r="O23" s="238"/>
      <c r="P23" s="238"/>
      <c r="Q23" s="238"/>
      <c r="R23" s="238"/>
      <c r="S23" s="238"/>
      <c r="T23" s="238"/>
      <c r="U23" s="238"/>
      <c r="V23" s="238"/>
      <c r="W23" s="238"/>
      <c r="X23" s="238"/>
      <c r="Y23" s="238"/>
      <c r="Z23" s="238"/>
      <c r="AA23" s="238"/>
      <c r="AB23" s="238"/>
      <c r="AC23" s="238"/>
      <c r="AD23" s="238"/>
      <c r="AE23" s="238"/>
      <c r="AF23" s="238"/>
      <c r="AG23" s="238"/>
      <c r="AH23" s="238"/>
      <c r="AI23" s="238"/>
      <c r="AJ23" s="238"/>
      <c r="AK23" s="238"/>
      <c r="AL23" s="238"/>
      <c r="AM23" s="238"/>
      <c r="AN23" s="238"/>
      <c r="AR23" s="21"/>
      <c r="BE23" s="231"/>
    </row>
    <row r="24" spans="1:71" s="1" customFormat="1" ht="6.95" customHeight="1">
      <c r="B24" s="21"/>
      <c r="AR24" s="21"/>
      <c r="BE24" s="231"/>
    </row>
    <row r="25" spans="1:71" s="1" customFormat="1" ht="6.95" customHeight="1">
      <c r="B25" s="21"/>
      <c r="D25" s="33"/>
      <c r="E25" s="33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R25" s="21"/>
      <c r="BE25" s="231"/>
    </row>
    <row r="26" spans="1:71" s="2" customFormat="1" ht="25.9" customHeight="1">
      <c r="A26" s="34"/>
      <c r="B26" s="35"/>
      <c r="C26" s="34"/>
      <c r="D26" s="36" t="s">
        <v>46</v>
      </c>
      <c r="E26" s="37"/>
      <c r="F26" s="37"/>
      <c r="G26" s="37"/>
      <c r="H26" s="37"/>
      <c r="I26" s="37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239">
        <f>ROUND(AG54,2)</f>
        <v>0</v>
      </c>
      <c r="AL26" s="240"/>
      <c r="AM26" s="240"/>
      <c r="AN26" s="240"/>
      <c r="AO26" s="240"/>
      <c r="AP26" s="34"/>
      <c r="AQ26" s="34"/>
      <c r="AR26" s="35"/>
      <c r="BE26" s="231"/>
    </row>
    <row r="27" spans="1:71" s="2" customFormat="1" ht="6.95" customHeight="1">
      <c r="A27" s="34"/>
      <c r="B27" s="35"/>
      <c r="C27" s="34"/>
      <c r="D27" s="34"/>
      <c r="E27" s="34"/>
      <c r="F27" s="34"/>
      <c r="G27" s="34"/>
      <c r="H27" s="34"/>
      <c r="I27" s="34"/>
      <c r="J27" s="34"/>
      <c r="K27" s="34"/>
      <c r="L27" s="34"/>
      <c r="M27" s="34"/>
      <c r="N27" s="34"/>
      <c r="O27" s="34"/>
      <c r="P27" s="34"/>
      <c r="Q27" s="34"/>
      <c r="R27" s="34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  <c r="AF27" s="34"/>
      <c r="AG27" s="34"/>
      <c r="AH27" s="34"/>
      <c r="AI27" s="34"/>
      <c r="AJ27" s="34"/>
      <c r="AK27" s="34"/>
      <c r="AL27" s="34"/>
      <c r="AM27" s="34"/>
      <c r="AN27" s="34"/>
      <c r="AO27" s="34"/>
      <c r="AP27" s="34"/>
      <c r="AQ27" s="34"/>
      <c r="AR27" s="35"/>
      <c r="BE27" s="231"/>
    </row>
    <row r="28" spans="1:71" s="2" customFormat="1" ht="12.75">
      <c r="A28" s="34"/>
      <c r="B28" s="35"/>
      <c r="C28" s="34"/>
      <c r="D28" s="34"/>
      <c r="E28" s="34"/>
      <c r="F28" s="34"/>
      <c r="G28" s="34"/>
      <c r="H28" s="34"/>
      <c r="I28" s="34"/>
      <c r="J28" s="34"/>
      <c r="K28" s="34"/>
      <c r="L28" s="241" t="s">
        <v>47</v>
      </c>
      <c r="M28" s="241"/>
      <c r="N28" s="241"/>
      <c r="O28" s="241"/>
      <c r="P28" s="241"/>
      <c r="Q28" s="34"/>
      <c r="R28" s="34"/>
      <c r="S28" s="34"/>
      <c r="T28" s="34"/>
      <c r="U28" s="34"/>
      <c r="V28" s="34"/>
      <c r="W28" s="241" t="s">
        <v>48</v>
      </c>
      <c r="X28" s="241"/>
      <c r="Y28" s="241"/>
      <c r="Z28" s="241"/>
      <c r="AA28" s="241"/>
      <c r="AB28" s="241"/>
      <c r="AC28" s="241"/>
      <c r="AD28" s="241"/>
      <c r="AE28" s="241"/>
      <c r="AF28" s="34"/>
      <c r="AG28" s="34"/>
      <c r="AH28" s="34"/>
      <c r="AI28" s="34"/>
      <c r="AJ28" s="34"/>
      <c r="AK28" s="241" t="s">
        <v>49</v>
      </c>
      <c r="AL28" s="241"/>
      <c r="AM28" s="241"/>
      <c r="AN28" s="241"/>
      <c r="AO28" s="241"/>
      <c r="AP28" s="34"/>
      <c r="AQ28" s="34"/>
      <c r="AR28" s="35"/>
      <c r="BE28" s="231"/>
    </row>
    <row r="29" spans="1:71" s="3" customFormat="1" ht="14.45" customHeight="1">
      <c r="B29" s="39"/>
      <c r="D29" s="28" t="s">
        <v>50</v>
      </c>
      <c r="F29" s="28" t="s">
        <v>51</v>
      </c>
      <c r="L29" s="244">
        <v>0.21</v>
      </c>
      <c r="M29" s="243"/>
      <c r="N29" s="243"/>
      <c r="O29" s="243"/>
      <c r="P29" s="243"/>
      <c r="W29" s="242">
        <f>ROUND(AZ54, 2)</f>
        <v>0</v>
      </c>
      <c r="X29" s="243"/>
      <c r="Y29" s="243"/>
      <c r="Z29" s="243"/>
      <c r="AA29" s="243"/>
      <c r="AB29" s="243"/>
      <c r="AC29" s="243"/>
      <c r="AD29" s="243"/>
      <c r="AE29" s="243"/>
      <c r="AK29" s="242">
        <f>ROUND(AV54, 2)</f>
        <v>0</v>
      </c>
      <c r="AL29" s="243"/>
      <c r="AM29" s="243"/>
      <c r="AN29" s="243"/>
      <c r="AO29" s="243"/>
      <c r="AR29" s="39"/>
      <c r="BE29" s="232"/>
    </row>
    <row r="30" spans="1:71" s="3" customFormat="1" ht="14.45" customHeight="1">
      <c r="B30" s="39"/>
      <c r="F30" s="28" t="s">
        <v>52</v>
      </c>
      <c r="L30" s="244">
        <v>0.15</v>
      </c>
      <c r="M30" s="243"/>
      <c r="N30" s="243"/>
      <c r="O30" s="243"/>
      <c r="P30" s="243"/>
      <c r="W30" s="242">
        <f>ROUND(BA54, 2)</f>
        <v>0</v>
      </c>
      <c r="X30" s="243"/>
      <c r="Y30" s="243"/>
      <c r="Z30" s="243"/>
      <c r="AA30" s="243"/>
      <c r="AB30" s="243"/>
      <c r="AC30" s="243"/>
      <c r="AD30" s="243"/>
      <c r="AE30" s="243"/>
      <c r="AK30" s="242">
        <f>ROUND(AW54, 2)</f>
        <v>0</v>
      </c>
      <c r="AL30" s="243"/>
      <c r="AM30" s="243"/>
      <c r="AN30" s="243"/>
      <c r="AO30" s="243"/>
      <c r="AR30" s="39"/>
      <c r="BE30" s="232"/>
    </row>
    <row r="31" spans="1:71" s="3" customFormat="1" ht="14.45" hidden="1" customHeight="1">
      <c r="B31" s="39"/>
      <c r="F31" s="28" t="s">
        <v>53</v>
      </c>
      <c r="L31" s="244">
        <v>0.21</v>
      </c>
      <c r="M31" s="243"/>
      <c r="N31" s="243"/>
      <c r="O31" s="243"/>
      <c r="P31" s="243"/>
      <c r="W31" s="242">
        <f>ROUND(BB54, 2)</f>
        <v>0</v>
      </c>
      <c r="X31" s="243"/>
      <c r="Y31" s="243"/>
      <c r="Z31" s="243"/>
      <c r="AA31" s="243"/>
      <c r="AB31" s="243"/>
      <c r="AC31" s="243"/>
      <c r="AD31" s="243"/>
      <c r="AE31" s="243"/>
      <c r="AK31" s="242">
        <v>0</v>
      </c>
      <c r="AL31" s="243"/>
      <c r="AM31" s="243"/>
      <c r="AN31" s="243"/>
      <c r="AO31" s="243"/>
      <c r="AR31" s="39"/>
      <c r="BE31" s="232"/>
    </row>
    <row r="32" spans="1:71" s="3" customFormat="1" ht="14.45" hidden="1" customHeight="1">
      <c r="B32" s="39"/>
      <c r="F32" s="28" t="s">
        <v>54</v>
      </c>
      <c r="L32" s="244">
        <v>0.15</v>
      </c>
      <c r="M32" s="243"/>
      <c r="N32" s="243"/>
      <c r="O32" s="243"/>
      <c r="P32" s="243"/>
      <c r="W32" s="242">
        <f>ROUND(BC54, 2)</f>
        <v>0</v>
      </c>
      <c r="X32" s="243"/>
      <c r="Y32" s="243"/>
      <c r="Z32" s="243"/>
      <c r="AA32" s="243"/>
      <c r="AB32" s="243"/>
      <c r="AC32" s="243"/>
      <c r="AD32" s="243"/>
      <c r="AE32" s="243"/>
      <c r="AK32" s="242">
        <v>0</v>
      </c>
      <c r="AL32" s="243"/>
      <c r="AM32" s="243"/>
      <c r="AN32" s="243"/>
      <c r="AO32" s="243"/>
      <c r="AR32" s="39"/>
      <c r="BE32" s="232"/>
    </row>
    <row r="33" spans="1:57" s="3" customFormat="1" ht="14.45" hidden="1" customHeight="1">
      <c r="B33" s="39"/>
      <c r="F33" s="28" t="s">
        <v>55</v>
      </c>
      <c r="L33" s="244">
        <v>0</v>
      </c>
      <c r="M33" s="243"/>
      <c r="N33" s="243"/>
      <c r="O33" s="243"/>
      <c r="P33" s="243"/>
      <c r="W33" s="242">
        <f>ROUND(BD54, 2)</f>
        <v>0</v>
      </c>
      <c r="X33" s="243"/>
      <c r="Y33" s="243"/>
      <c r="Z33" s="243"/>
      <c r="AA33" s="243"/>
      <c r="AB33" s="243"/>
      <c r="AC33" s="243"/>
      <c r="AD33" s="243"/>
      <c r="AE33" s="243"/>
      <c r="AK33" s="242">
        <v>0</v>
      </c>
      <c r="AL33" s="243"/>
      <c r="AM33" s="243"/>
      <c r="AN33" s="243"/>
      <c r="AO33" s="243"/>
      <c r="AR33" s="39"/>
    </row>
    <row r="34" spans="1:57" s="2" customFormat="1" ht="6.95" customHeight="1">
      <c r="A34" s="34"/>
      <c r="B34" s="35"/>
      <c r="C34" s="34"/>
      <c r="D34" s="34"/>
      <c r="E34" s="34"/>
      <c r="F34" s="34"/>
      <c r="G34" s="34"/>
      <c r="H34" s="34"/>
      <c r="I34" s="34"/>
      <c r="J34" s="34"/>
      <c r="K34" s="34"/>
      <c r="L34" s="34"/>
      <c r="M34" s="34"/>
      <c r="N34" s="34"/>
      <c r="O34" s="34"/>
      <c r="P34" s="34"/>
      <c r="Q34" s="34"/>
      <c r="R34" s="34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  <c r="AF34" s="34"/>
      <c r="AG34" s="34"/>
      <c r="AH34" s="34"/>
      <c r="AI34" s="34"/>
      <c r="AJ34" s="34"/>
      <c r="AK34" s="34"/>
      <c r="AL34" s="34"/>
      <c r="AM34" s="34"/>
      <c r="AN34" s="34"/>
      <c r="AO34" s="34"/>
      <c r="AP34" s="34"/>
      <c r="AQ34" s="34"/>
      <c r="AR34" s="35"/>
      <c r="BE34" s="34"/>
    </row>
    <row r="35" spans="1:57" s="2" customFormat="1" ht="25.9" customHeight="1">
      <c r="A35" s="34"/>
      <c r="B35" s="35"/>
      <c r="C35" s="40"/>
      <c r="D35" s="41" t="s">
        <v>56</v>
      </c>
      <c r="E35" s="42"/>
      <c r="F35" s="42"/>
      <c r="G35" s="42"/>
      <c r="H35" s="42"/>
      <c r="I35" s="42"/>
      <c r="J35" s="42"/>
      <c r="K35" s="42"/>
      <c r="L35" s="42"/>
      <c r="M35" s="42"/>
      <c r="N35" s="42"/>
      <c r="O35" s="42"/>
      <c r="P35" s="42"/>
      <c r="Q35" s="42"/>
      <c r="R35" s="42"/>
      <c r="S35" s="42"/>
      <c r="T35" s="43" t="s">
        <v>57</v>
      </c>
      <c r="U35" s="42"/>
      <c r="V35" s="42"/>
      <c r="W35" s="42"/>
      <c r="X35" s="248" t="s">
        <v>58</v>
      </c>
      <c r="Y35" s="246"/>
      <c r="Z35" s="246"/>
      <c r="AA35" s="246"/>
      <c r="AB35" s="246"/>
      <c r="AC35" s="42"/>
      <c r="AD35" s="42"/>
      <c r="AE35" s="42"/>
      <c r="AF35" s="42"/>
      <c r="AG35" s="42"/>
      <c r="AH35" s="42"/>
      <c r="AI35" s="42"/>
      <c r="AJ35" s="42"/>
      <c r="AK35" s="245">
        <f>SUM(AK26:AK33)</f>
        <v>0</v>
      </c>
      <c r="AL35" s="246"/>
      <c r="AM35" s="246"/>
      <c r="AN35" s="246"/>
      <c r="AO35" s="247"/>
      <c r="AP35" s="40"/>
      <c r="AQ35" s="40"/>
      <c r="AR35" s="35"/>
      <c r="BE35" s="34"/>
    </row>
    <row r="36" spans="1:57" s="2" customFormat="1" ht="6.95" customHeight="1">
      <c r="A36" s="34"/>
      <c r="B36" s="35"/>
      <c r="C36" s="34"/>
      <c r="D36" s="34"/>
      <c r="E36" s="34"/>
      <c r="F36" s="34"/>
      <c r="G36" s="34"/>
      <c r="H36" s="34"/>
      <c r="I36" s="34"/>
      <c r="J36" s="34"/>
      <c r="K36" s="34"/>
      <c r="L36" s="34"/>
      <c r="M36" s="34"/>
      <c r="N36" s="34"/>
      <c r="O36" s="34"/>
      <c r="P36" s="34"/>
      <c r="Q36" s="34"/>
      <c r="R36" s="34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  <c r="AF36" s="34"/>
      <c r="AG36" s="34"/>
      <c r="AH36" s="34"/>
      <c r="AI36" s="34"/>
      <c r="AJ36" s="34"/>
      <c r="AK36" s="34"/>
      <c r="AL36" s="34"/>
      <c r="AM36" s="34"/>
      <c r="AN36" s="34"/>
      <c r="AO36" s="34"/>
      <c r="AP36" s="34"/>
      <c r="AQ36" s="34"/>
      <c r="AR36" s="35"/>
      <c r="BE36" s="34"/>
    </row>
    <row r="37" spans="1:57" s="2" customFormat="1" ht="6.95" customHeight="1">
      <c r="A37" s="34"/>
      <c r="B37" s="44"/>
      <c r="C37" s="45"/>
      <c r="D37" s="45"/>
      <c r="E37" s="45"/>
      <c r="F37" s="45"/>
      <c r="G37" s="45"/>
      <c r="H37" s="45"/>
      <c r="I37" s="45"/>
      <c r="J37" s="45"/>
      <c r="K37" s="45"/>
      <c r="L37" s="45"/>
      <c r="M37" s="45"/>
      <c r="N37" s="45"/>
      <c r="O37" s="45"/>
      <c r="P37" s="45"/>
      <c r="Q37" s="45"/>
      <c r="R37" s="45"/>
      <c r="S37" s="45"/>
      <c r="T37" s="45"/>
      <c r="U37" s="45"/>
      <c r="V37" s="45"/>
      <c r="W37" s="45"/>
      <c r="X37" s="45"/>
      <c r="Y37" s="45"/>
      <c r="Z37" s="45"/>
      <c r="AA37" s="45"/>
      <c r="AB37" s="45"/>
      <c r="AC37" s="45"/>
      <c r="AD37" s="45"/>
      <c r="AE37" s="45"/>
      <c r="AF37" s="45"/>
      <c r="AG37" s="45"/>
      <c r="AH37" s="45"/>
      <c r="AI37" s="45"/>
      <c r="AJ37" s="45"/>
      <c r="AK37" s="45"/>
      <c r="AL37" s="45"/>
      <c r="AM37" s="45"/>
      <c r="AN37" s="45"/>
      <c r="AO37" s="45"/>
      <c r="AP37" s="45"/>
      <c r="AQ37" s="45"/>
      <c r="AR37" s="35"/>
      <c r="BE37" s="34"/>
    </row>
    <row r="41" spans="1:57" s="2" customFormat="1" ht="6.95" customHeight="1">
      <c r="A41" s="34"/>
      <c r="B41" s="46"/>
      <c r="C41" s="47"/>
      <c r="D41" s="47"/>
      <c r="E41" s="47"/>
      <c r="F41" s="47"/>
      <c r="G41" s="47"/>
      <c r="H41" s="47"/>
      <c r="I41" s="47"/>
      <c r="J41" s="47"/>
      <c r="K41" s="47"/>
      <c r="L41" s="47"/>
      <c r="M41" s="47"/>
      <c r="N41" s="47"/>
      <c r="O41" s="47"/>
      <c r="P41" s="47"/>
      <c r="Q41" s="47"/>
      <c r="R41" s="47"/>
      <c r="S41" s="47"/>
      <c r="T41" s="47"/>
      <c r="U41" s="47"/>
      <c r="V41" s="47"/>
      <c r="W41" s="47"/>
      <c r="X41" s="47"/>
      <c r="Y41" s="47"/>
      <c r="Z41" s="47"/>
      <c r="AA41" s="47"/>
      <c r="AB41" s="47"/>
      <c r="AC41" s="47"/>
      <c r="AD41" s="47"/>
      <c r="AE41" s="47"/>
      <c r="AF41" s="47"/>
      <c r="AG41" s="47"/>
      <c r="AH41" s="47"/>
      <c r="AI41" s="47"/>
      <c r="AJ41" s="47"/>
      <c r="AK41" s="47"/>
      <c r="AL41" s="47"/>
      <c r="AM41" s="47"/>
      <c r="AN41" s="47"/>
      <c r="AO41" s="47"/>
      <c r="AP41" s="47"/>
      <c r="AQ41" s="47"/>
      <c r="AR41" s="35"/>
      <c r="BE41" s="34"/>
    </row>
    <row r="42" spans="1:57" s="2" customFormat="1" ht="24.95" customHeight="1">
      <c r="A42" s="34"/>
      <c r="B42" s="35"/>
      <c r="C42" s="22" t="s">
        <v>59</v>
      </c>
      <c r="D42" s="34"/>
      <c r="E42" s="34"/>
      <c r="F42" s="34"/>
      <c r="G42" s="34"/>
      <c r="H42" s="34"/>
      <c r="I42" s="34"/>
      <c r="J42" s="34"/>
      <c r="K42" s="34"/>
      <c r="L42" s="34"/>
      <c r="M42" s="34"/>
      <c r="N42" s="34"/>
      <c r="O42" s="34"/>
      <c r="P42" s="34"/>
      <c r="Q42" s="34"/>
      <c r="R42" s="34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  <c r="AF42" s="34"/>
      <c r="AG42" s="34"/>
      <c r="AH42" s="34"/>
      <c r="AI42" s="34"/>
      <c r="AJ42" s="34"/>
      <c r="AK42" s="34"/>
      <c r="AL42" s="34"/>
      <c r="AM42" s="34"/>
      <c r="AN42" s="34"/>
      <c r="AO42" s="34"/>
      <c r="AP42" s="34"/>
      <c r="AQ42" s="34"/>
      <c r="AR42" s="35"/>
      <c r="BE42" s="34"/>
    </row>
    <row r="43" spans="1:57" s="2" customFormat="1" ht="6.95" customHeight="1">
      <c r="A43" s="34"/>
      <c r="B43" s="35"/>
      <c r="C43" s="34"/>
      <c r="D43" s="34"/>
      <c r="E43" s="34"/>
      <c r="F43" s="34"/>
      <c r="G43" s="34"/>
      <c r="H43" s="34"/>
      <c r="I43" s="34"/>
      <c r="J43" s="34"/>
      <c r="K43" s="34"/>
      <c r="L43" s="34"/>
      <c r="M43" s="34"/>
      <c r="N43" s="34"/>
      <c r="O43" s="34"/>
      <c r="P43" s="34"/>
      <c r="Q43" s="34"/>
      <c r="R43" s="34"/>
      <c r="S43" s="34"/>
      <c r="T43" s="34"/>
      <c r="U43" s="34"/>
      <c r="V43" s="34"/>
      <c r="W43" s="34"/>
      <c r="X43" s="34"/>
      <c r="Y43" s="34"/>
      <c r="Z43" s="34"/>
      <c r="AA43" s="34"/>
      <c r="AB43" s="34"/>
      <c r="AC43" s="34"/>
      <c r="AD43" s="34"/>
      <c r="AE43" s="34"/>
      <c r="AF43" s="34"/>
      <c r="AG43" s="34"/>
      <c r="AH43" s="34"/>
      <c r="AI43" s="34"/>
      <c r="AJ43" s="34"/>
      <c r="AK43" s="34"/>
      <c r="AL43" s="34"/>
      <c r="AM43" s="34"/>
      <c r="AN43" s="34"/>
      <c r="AO43" s="34"/>
      <c r="AP43" s="34"/>
      <c r="AQ43" s="34"/>
      <c r="AR43" s="35"/>
      <c r="BE43" s="34"/>
    </row>
    <row r="44" spans="1:57" s="4" customFormat="1" ht="12" customHeight="1">
      <c r="B44" s="48"/>
      <c r="C44" s="28" t="s">
        <v>14</v>
      </c>
      <c r="L44" s="4" t="str">
        <f>K5</f>
        <v>19-036</v>
      </c>
      <c r="AR44" s="48"/>
    </row>
    <row r="45" spans="1:57" s="5" customFormat="1" ht="36.950000000000003" customHeight="1">
      <c r="B45" s="49"/>
      <c r="C45" s="50" t="s">
        <v>17</v>
      </c>
      <c r="L45" s="256" t="str">
        <f>K6</f>
        <v>Morava, km 230,728-231,934 - PBPO pravém břehu a napojení levobřežního ramene - etapa IV.A_08_2023_DI</v>
      </c>
      <c r="M45" s="257"/>
      <c r="N45" s="257"/>
      <c r="O45" s="257"/>
      <c r="P45" s="257"/>
      <c r="Q45" s="257"/>
      <c r="R45" s="257"/>
      <c r="S45" s="257"/>
      <c r="T45" s="257"/>
      <c r="U45" s="257"/>
      <c r="V45" s="257"/>
      <c r="W45" s="257"/>
      <c r="X45" s="257"/>
      <c r="Y45" s="257"/>
      <c r="Z45" s="257"/>
      <c r="AA45" s="257"/>
      <c r="AB45" s="257"/>
      <c r="AC45" s="257"/>
      <c r="AD45" s="257"/>
      <c r="AE45" s="257"/>
      <c r="AF45" s="257"/>
      <c r="AG45" s="257"/>
      <c r="AH45" s="257"/>
      <c r="AI45" s="257"/>
      <c r="AJ45" s="257"/>
      <c r="AK45" s="257"/>
      <c r="AL45" s="257"/>
      <c r="AM45" s="257"/>
      <c r="AN45" s="257"/>
      <c r="AO45" s="257"/>
      <c r="AR45" s="49"/>
    </row>
    <row r="46" spans="1:57" s="2" customFormat="1" ht="6.95" customHeight="1">
      <c r="A46" s="34"/>
      <c r="B46" s="35"/>
      <c r="C46" s="34"/>
      <c r="D46" s="34"/>
      <c r="E46" s="34"/>
      <c r="F46" s="34"/>
      <c r="G46" s="34"/>
      <c r="H46" s="34"/>
      <c r="I46" s="34"/>
      <c r="J46" s="34"/>
      <c r="K46" s="34"/>
      <c r="L46" s="34"/>
      <c r="M46" s="34"/>
      <c r="N46" s="34"/>
      <c r="O46" s="34"/>
      <c r="P46" s="34"/>
      <c r="Q46" s="34"/>
      <c r="R46" s="34"/>
      <c r="S46" s="34"/>
      <c r="T46" s="34"/>
      <c r="U46" s="34"/>
      <c r="V46" s="34"/>
      <c r="W46" s="34"/>
      <c r="X46" s="34"/>
      <c r="Y46" s="34"/>
      <c r="Z46" s="34"/>
      <c r="AA46" s="34"/>
      <c r="AB46" s="34"/>
      <c r="AC46" s="34"/>
      <c r="AD46" s="34"/>
      <c r="AE46" s="34"/>
      <c r="AF46" s="34"/>
      <c r="AG46" s="34"/>
      <c r="AH46" s="34"/>
      <c r="AI46" s="34"/>
      <c r="AJ46" s="34"/>
      <c r="AK46" s="34"/>
      <c r="AL46" s="34"/>
      <c r="AM46" s="34"/>
      <c r="AN46" s="34"/>
      <c r="AO46" s="34"/>
      <c r="AP46" s="34"/>
      <c r="AQ46" s="34"/>
      <c r="AR46" s="35"/>
      <c r="BE46" s="34"/>
    </row>
    <row r="47" spans="1:57" s="2" customFormat="1" ht="12" customHeight="1">
      <c r="A47" s="34"/>
      <c r="B47" s="35"/>
      <c r="C47" s="28" t="s">
        <v>23</v>
      </c>
      <c r="D47" s="34"/>
      <c r="E47" s="34"/>
      <c r="F47" s="34"/>
      <c r="G47" s="34"/>
      <c r="H47" s="34"/>
      <c r="I47" s="34"/>
      <c r="J47" s="34"/>
      <c r="K47" s="34"/>
      <c r="L47" s="51" t="str">
        <f>IF(K8="","",K8)</f>
        <v>Olomouc</v>
      </c>
      <c r="M47" s="34"/>
      <c r="N47" s="34"/>
      <c r="O47" s="34"/>
      <c r="P47" s="34"/>
      <c r="Q47" s="34"/>
      <c r="R47" s="34"/>
      <c r="S47" s="34"/>
      <c r="T47" s="34"/>
      <c r="U47" s="34"/>
      <c r="V47" s="34"/>
      <c r="W47" s="34"/>
      <c r="X47" s="34"/>
      <c r="Y47" s="34"/>
      <c r="Z47" s="34"/>
      <c r="AA47" s="34"/>
      <c r="AB47" s="34"/>
      <c r="AC47" s="34"/>
      <c r="AD47" s="34"/>
      <c r="AE47" s="34"/>
      <c r="AF47" s="34"/>
      <c r="AG47" s="34"/>
      <c r="AH47" s="34"/>
      <c r="AI47" s="28" t="s">
        <v>25</v>
      </c>
      <c r="AJ47" s="34"/>
      <c r="AK47" s="34"/>
      <c r="AL47" s="34"/>
      <c r="AM47" s="263" t="str">
        <f>IF(AN8= "","",AN8)</f>
        <v>20. 4. 2023</v>
      </c>
      <c r="AN47" s="263"/>
      <c r="AO47" s="34"/>
      <c r="AP47" s="34"/>
      <c r="AQ47" s="34"/>
      <c r="AR47" s="35"/>
      <c r="BE47" s="34"/>
    </row>
    <row r="48" spans="1:57" s="2" customFormat="1" ht="6.95" customHeight="1">
      <c r="A48" s="34"/>
      <c r="B48" s="35"/>
      <c r="C48" s="34"/>
      <c r="D48" s="34"/>
      <c r="E48" s="34"/>
      <c r="F48" s="34"/>
      <c r="G48" s="34"/>
      <c r="H48" s="34"/>
      <c r="I48" s="34"/>
      <c r="J48" s="34"/>
      <c r="K48" s="34"/>
      <c r="L48" s="34"/>
      <c r="M48" s="34"/>
      <c r="N48" s="34"/>
      <c r="O48" s="34"/>
      <c r="P48" s="34"/>
      <c r="Q48" s="34"/>
      <c r="R48" s="34"/>
      <c r="S48" s="34"/>
      <c r="T48" s="34"/>
      <c r="U48" s="34"/>
      <c r="V48" s="34"/>
      <c r="W48" s="34"/>
      <c r="X48" s="34"/>
      <c r="Y48" s="34"/>
      <c r="Z48" s="34"/>
      <c r="AA48" s="34"/>
      <c r="AB48" s="34"/>
      <c r="AC48" s="34"/>
      <c r="AD48" s="34"/>
      <c r="AE48" s="34"/>
      <c r="AF48" s="34"/>
      <c r="AG48" s="34"/>
      <c r="AH48" s="34"/>
      <c r="AI48" s="34"/>
      <c r="AJ48" s="34"/>
      <c r="AK48" s="34"/>
      <c r="AL48" s="34"/>
      <c r="AM48" s="34"/>
      <c r="AN48" s="34"/>
      <c r="AO48" s="34"/>
      <c r="AP48" s="34"/>
      <c r="AQ48" s="34"/>
      <c r="AR48" s="35"/>
      <c r="BE48" s="34"/>
    </row>
    <row r="49" spans="1:91" s="2" customFormat="1" ht="15.2" customHeight="1">
      <c r="A49" s="34"/>
      <c r="B49" s="35"/>
      <c r="C49" s="28" t="s">
        <v>31</v>
      </c>
      <c r="D49" s="34"/>
      <c r="E49" s="34"/>
      <c r="F49" s="34"/>
      <c r="G49" s="34"/>
      <c r="H49" s="34"/>
      <c r="I49" s="34"/>
      <c r="J49" s="34"/>
      <c r="K49" s="34"/>
      <c r="L49" s="4" t="str">
        <f>IF(E11= "","",E11)</f>
        <v>Povodí Moravy, s.p.</v>
      </c>
      <c r="M49" s="34"/>
      <c r="N49" s="34"/>
      <c r="O49" s="34"/>
      <c r="P49" s="34"/>
      <c r="Q49" s="34"/>
      <c r="R49" s="34"/>
      <c r="S49" s="34"/>
      <c r="T49" s="34"/>
      <c r="U49" s="34"/>
      <c r="V49" s="34"/>
      <c r="W49" s="34"/>
      <c r="X49" s="34"/>
      <c r="Y49" s="34"/>
      <c r="Z49" s="34"/>
      <c r="AA49" s="34"/>
      <c r="AB49" s="34"/>
      <c r="AC49" s="34"/>
      <c r="AD49" s="34"/>
      <c r="AE49" s="34"/>
      <c r="AF49" s="34"/>
      <c r="AG49" s="34"/>
      <c r="AH49" s="34"/>
      <c r="AI49" s="28" t="s">
        <v>38</v>
      </c>
      <c r="AJ49" s="34"/>
      <c r="AK49" s="34"/>
      <c r="AL49" s="34"/>
      <c r="AM49" s="264" t="str">
        <f>IF(E17="","",E17)</f>
        <v>Dopravoprojekt Brno a.s.</v>
      </c>
      <c r="AN49" s="265"/>
      <c r="AO49" s="265"/>
      <c r="AP49" s="265"/>
      <c r="AQ49" s="34"/>
      <c r="AR49" s="35"/>
      <c r="AS49" s="266" t="s">
        <v>60</v>
      </c>
      <c r="AT49" s="267"/>
      <c r="AU49" s="53"/>
      <c r="AV49" s="53"/>
      <c r="AW49" s="53"/>
      <c r="AX49" s="53"/>
      <c r="AY49" s="53"/>
      <c r="AZ49" s="53"/>
      <c r="BA49" s="53"/>
      <c r="BB49" s="53"/>
      <c r="BC49" s="53"/>
      <c r="BD49" s="54"/>
      <c r="BE49" s="34"/>
    </row>
    <row r="50" spans="1:91" s="2" customFormat="1" ht="15.2" customHeight="1">
      <c r="A50" s="34"/>
      <c r="B50" s="35"/>
      <c r="C50" s="28" t="s">
        <v>36</v>
      </c>
      <c r="D50" s="34"/>
      <c r="E50" s="34"/>
      <c r="F50" s="34"/>
      <c r="G50" s="34"/>
      <c r="H50" s="34"/>
      <c r="I50" s="34"/>
      <c r="J50" s="34"/>
      <c r="K50" s="34"/>
      <c r="L50" s="4" t="str">
        <f>IF(E14= "Vyplň údaj","",E14)</f>
        <v/>
      </c>
      <c r="M50" s="34"/>
      <c r="N50" s="34"/>
      <c r="O50" s="34"/>
      <c r="P50" s="34"/>
      <c r="Q50" s="34"/>
      <c r="R50" s="34"/>
      <c r="S50" s="34"/>
      <c r="T50" s="34"/>
      <c r="U50" s="34"/>
      <c r="V50" s="34"/>
      <c r="W50" s="34"/>
      <c r="X50" s="34"/>
      <c r="Y50" s="34"/>
      <c r="Z50" s="34"/>
      <c r="AA50" s="34"/>
      <c r="AB50" s="34"/>
      <c r="AC50" s="34"/>
      <c r="AD50" s="34"/>
      <c r="AE50" s="34"/>
      <c r="AF50" s="34"/>
      <c r="AG50" s="34"/>
      <c r="AH50" s="34"/>
      <c r="AI50" s="28" t="s">
        <v>42</v>
      </c>
      <c r="AJ50" s="34"/>
      <c r="AK50" s="34"/>
      <c r="AL50" s="34"/>
      <c r="AM50" s="264" t="str">
        <f>IF(E20="","",E20)</f>
        <v>Ing. Petr Husák</v>
      </c>
      <c r="AN50" s="265"/>
      <c r="AO50" s="265"/>
      <c r="AP50" s="265"/>
      <c r="AQ50" s="34"/>
      <c r="AR50" s="35"/>
      <c r="AS50" s="268"/>
      <c r="AT50" s="269"/>
      <c r="AU50" s="55"/>
      <c r="AV50" s="55"/>
      <c r="AW50" s="55"/>
      <c r="AX50" s="55"/>
      <c r="AY50" s="55"/>
      <c r="AZ50" s="55"/>
      <c r="BA50" s="55"/>
      <c r="BB50" s="55"/>
      <c r="BC50" s="55"/>
      <c r="BD50" s="56"/>
      <c r="BE50" s="34"/>
    </row>
    <row r="51" spans="1:91" s="2" customFormat="1" ht="10.9" customHeight="1">
      <c r="A51" s="34"/>
      <c r="B51" s="35"/>
      <c r="C51" s="34"/>
      <c r="D51" s="34"/>
      <c r="E51" s="34"/>
      <c r="F51" s="34"/>
      <c r="G51" s="34"/>
      <c r="H51" s="34"/>
      <c r="I51" s="34"/>
      <c r="J51" s="34"/>
      <c r="K51" s="34"/>
      <c r="L51" s="34"/>
      <c r="M51" s="34"/>
      <c r="N51" s="34"/>
      <c r="O51" s="34"/>
      <c r="P51" s="34"/>
      <c r="Q51" s="34"/>
      <c r="R51" s="34"/>
      <c r="S51" s="34"/>
      <c r="T51" s="34"/>
      <c r="U51" s="34"/>
      <c r="V51" s="34"/>
      <c r="W51" s="34"/>
      <c r="X51" s="34"/>
      <c r="Y51" s="34"/>
      <c r="Z51" s="34"/>
      <c r="AA51" s="34"/>
      <c r="AB51" s="34"/>
      <c r="AC51" s="34"/>
      <c r="AD51" s="34"/>
      <c r="AE51" s="34"/>
      <c r="AF51" s="34"/>
      <c r="AG51" s="34"/>
      <c r="AH51" s="34"/>
      <c r="AI51" s="34"/>
      <c r="AJ51" s="34"/>
      <c r="AK51" s="34"/>
      <c r="AL51" s="34"/>
      <c r="AM51" s="34"/>
      <c r="AN51" s="34"/>
      <c r="AO51" s="34"/>
      <c r="AP51" s="34"/>
      <c r="AQ51" s="34"/>
      <c r="AR51" s="35"/>
      <c r="AS51" s="268"/>
      <c r="AT51" s="269"/>
      <c r="AU51" s="55"/>
      <c r="AV51" s="55"/>
      <c r="AW51" s="55"/>
      <c r="AX51" s="55"/>
      <c r="AY51" s="55"/>
      <c r="AZ51" s="55"/>
      <c r="BA51" s="55"/>
      <c r="BB51" s="55"/>
      <c r="BC51" s="55"/>
      <c r="BD51" s="56"/>
      <c r="BE51" s="34"/>
    </row>
    <row r="52" spans="1:91" s="2" customFormat="1" ht="29.25" customHeight="1">
      <c r="A52" s="34"/>
      <c r="B52" s="35"/>
      <c r="C52" s="258" t="s">
        <v>61</v>
      </c>
      <c r="D52" s="259"/>
      <c r="E52" s="259"/>
      <c r="F52" s="259"/>
      <c r="G52" s="259"/>
      <c r="H52" s="57"/>
      <c r="I52" s="260" t="s">
        <v>62</v>
      </c>
      <c r="J52" s="259"/>
      <c r="K52" s="259"/>
      <c r="L52" s="259"/>
      <c r="M52" s="259"/>
      <c r="N52" s="259"/>
      <c r="O52" s="259"/>
      <c r="P52" s="259"/>
      <c r="Q52" s="259"/>
      <c r="R52" s="259"/>
      <c r="S52" s="259"/>
      <c r="T52" s="259"/>
      <c r="U52" s="259"/>
      <c r="V52" s="259"/>
      <c r="W52" s="259"/>
      <c r="X52" s="259"/>
      <c r="Y52" s="259"/>
      <c r="Z52" s="259"/>
      <c r="AA52" s="259"/>
      <c r="AB52" s="259"/>
      <c r="AC52" s="259"/>
      <c r="AD52" s="259"/>
      <c r="AE52" s="259"/>
      <c r="AF52" s="259"/>
      <c r="AG52" s="270" t="s">
        <v>63</v>
      </c>
      <c r="AH52" s="259"/>
      <c r="AI52" s="259"/>
      <c r="AJ52" s="259"/>
      <c r="AK52" s="259"/>
      <c r="AL52" s="259"/>
      <c r="AM52" s="259"/>
      <c r="AN52" s="260" t="s">
        <v>64</v>
      </c>
      <c r="AO52" s="259"/>
      <c r="AP52" s="259"/>
      <c r="AQ52" s="58" t="s">
        <v>65</v>
      </c>
      <c r="AR52" s="35"/>
      <c r="AS52" s="59" t="s">
        <v>66</v>
      </c>
      <c r="AT52" s="60" t="s">
        <v>67</v>
      </c>
      <c r="AU52" s="60" t="s">
        <v>68</v>
      </c>
      <c r="AV52" s="60" t="s">
        <v>69</v>
      </c>
      <c r="AW52" s="60" t="s">
        <v>70</v>
      </c>
      <c r="AX52" s="60" t="s">
        <v>71</v>
      </c>
      <c r="AY52" s="60" t="s">
        <v>72</v>
      </c>
      <c r="AZ52" s="60" t="s">
        <v>73</v>
      </c>
      <c r="BA52" s="60" t="s">
        <v>74</v>
      </c>
      <c r="BB52" s="60" t="s">
        <v>75</v>
      </c>
      <c r="BC52" s="60" t="s">
        <v>76</v>
      </c>
      <c r="BD52" s="61" t="s">
        <v>77</v>
      </c>
      <c r="BE52" s="34"/>
    </row>
    <row r="53" spans="1:91" s="2" customFormat="1" ht="10.9" customHeight="1">
      <c r="A53" s="34"/>
      <c r="B53" s="35"/>
      <c r="C53" s="34"/>
      <c r="D53" s="34"/>
      <c r="E53" s="34"/>
      <c r="F53" s="34"/>
      <c r="G53" s="34"/>
      <c r="H53" s="34"/>
      <c r="I53" s="34"/>
      <c r="J53" s="34"/>
      <c r="K53" s="34"/>
      <c r="L53" s="34"/>
      <c r="M53" s="34"/>
      <c r="N53" s="34"/>
      <c r="O53" s="34"/>
      <c r="P53" s="34"/>
      <c r="Q53" s="34"/>
      <c r="R53" s="34"/>
      <c r="S53" s="34"/>
      <c r="T53" s="34"/>
      <c r="U53" s="34"/>
      <c r="V53" s="34"/>
      <c r="W53" s="34"/>
      <c r="X53" s="34"/>
      <c r="Y53" s="34"/>
      <c r="Z53" s="34"/>
      <c r="AA53" s="34"/>
      <c r="AB53" s="34"/>
      <c r="AC53" s="34"/>
      <c r="AD53" s="34"/>
      <c r="AE53" s="34"/>
      <c r="AF53" s="34"/>
      <c r="AG53" s="34"/>
      <c r="AH53" s="34"/>
      <c r="AI53" s="34"/>
      <c r="AJ53" s="34"/>
      <c r="AK53" s="34"/>
      <c r="AL53" s="34"/>
      <c r="AM53" s="34"/>
      <c r="AN53" s="34"/>
      <c r="AO53" s="34"/>
      <c r="AP53" s="34"/>
      <c r="AQ53" s="34"/>
      <c r="AR53" s="35"/>
      <c r="AS53" s="62"/>
      <c r="AT53" s="63"/>
      <c r="AU53" s="63"/>
      <c r="AV53" s="63"/>
      <c r="AW53" s="63"/>
      <c r="AX53" s="63"/>
      <c r="AY53" s="63"/>
      <c r="AZ53" s="63"/>
      <c r="BA53" s="63"/>
      <c r="BB53" s="63"/>
      <c r="BC53" s="63"/>
      <c r="BD53" s="64"/>
      <c r="BE53" s="34"/>
    </row>
    <row r="54" spans="1:91" s="6" customFormat="1" ht="32.450000000000003" customHeight="1">
      <c r="B54" s="65"/>
      <c r="C54" s="66" t="s">
        <v>78</v>
      </c>
      <c r="D54" s="67"/>
      <c r="E54" s="67"/>
      <c r="F54" s="67"/>
      <c r="G54" s="67"/>
      <c r="H54" s="67"/>
      <c r="I54" s="67"/>
      <c r="J54" s="67"/>
      <c r="K54" s="67"/>
      <c r="L54" s="67"/>
      <c r="M54" s="67"/>
      <c r="N54" s="67"/>
      <c r="O54" s="67"/>
      <c r="P54" s="67"/>
      <c r="Q54" s="67"/>
      <c r="R54" s="67"/>
      <c r="S54" s="67"/>
      <c r="T54" s="67"/>
      <c r="U54" s="67"/>
      <c r="V54" s="67"/>
      <c r="W54" s="67"/>
      <c r="X54" s="67"/>
      <c r="Y54" s="67"/>
      <c r="Z54" s="67"/>
      <c r="AA54" s="67"/>
      <c r="AB54" s="67"/>
      <c r="AC54" s="67"/>
      <c r="AD54" s="67"/>
      <c r="AE54" s="67"/>
      <c r="AF54" s="67"/>
      <c r="AG54" s="271">
        <f>ROUND(AG55+AG56+AG57+AG61+AG77+AG81+AG84+AG87+AG88,2)</f>
        <v>0</v>
      </c>
      <c r="AH54" s="271"/>
      <c r="AI54" s="271"/>
      <c r="AJ54" s="271"/>
      <c r="AK54" s="271"/>
      <c r="AL54" s="271"/>
      <c r="AM54" s="271"/>
      <c r="AN54" s="272">
        <f t="shared" ref="AN54:AN88" si="0">SUM(AG54,AT54)</f>
        <v>0</v>
      </c>
      <c r="AO54" s="272"/>
      <c r="AP54" s="272"/>
      <c r="AQ54" s="69" t="s">
        <v>3</v>
      </c>
      <c r="AR54" s="65"/>
      <c r="AS54" s="70">
        <f>ROUND(AS55+AS56+AS57+AS61+AS77+AS81+AS84+AS87+AS88,2)</f>
        <v>0</v>
      </c>
      <c r="AT54" s="71">
        <f t="shared" ref="AT54:AT88" si="1">ROUND(SUM(AV54:AW54),2)</f>
        <v>0</v>
      </c>
      <c r="AU54" s="72">
        <f>ROUND(AU55+AU56+AU57+AU61+AU77+AU81+AU84+AU87+AU88,5)</f>
        <v>0</v>
      </c>
      <c r="AV54" s="71">
        <f>ROUND(AZ54*L29,2)</f>
        <v>0</v>
      </c>
      <c r="AW54" s="71">
        <f>ROUND(BA54*L30,2)</f>
        <v>0</v>
      </c>
      <c r="AX54" s="71">
        <f>ROUND(BB54*L29,2)</f>
        <v>0</v>
      </c>
      <c r="AY54" s="71">
        <f>ROUND(BC54*L30,2)</f>
        <v>0</v>
      </c>
      <c r="AZ54" s="71">
        <f>ROUND(AZ55+AZ56+AZ57+AZ61+AZ77+AZ81+AZ84+AZ87+AZ88,2)</f>
        <v>0</v>
      </c>
      <c r="BA54" s="71">
        <f>ROUND(BA55+BA56+BA57+BA61+BA77+BA81+BA84+BA87+BA88,2)</f>
        <v>0</v>
      </c>
      <c r="BB54" s="71">
        <f>ROUND(BB55+BB56+BB57+BB61+BB77+BB81+BB84+BB87+BB88,2)</f>
        <v>0</v>
      </c>
      <c r="BC54" s="71">
        <f>ROUND(BC55+BC56+BC57+BC61+BC77+BC81+BC84+BC87+BC88,2)</f>
        <v>0</v>
      </c>
      <c r="BD54" s="73">
        <f>ROUND(BD55+BD56+BD57+BD61+BD77+BD81+BD84+BD87+BD88,2)</f>
        <v>0</v>
      </c>
      <c r="BS54" s="74" t="s">
        <v>79</v>
      </c>
      <c r="BT54" s="74" t="s">
        <v>80</v>
      </c>
      <c r="BU54" s="75" t="s">
        <v>81</v>
      </c>
      <c r="BV54" s="74" t="s">
        <v>82</v>
      </c>
      <c r="BW54" s="74" t="s">
        <v>5</v>
      </c>
      <c r="BX54" s="74" t="s">
        <v>83</v>
      </c>
      <c r="CL54" s="74" t="s">
        <v>20</v>
      </c>
    </row>
    <row r="55" spans="1:91" s="7" customFormat="1" ht="24.75" customHeight="1">
      <c r="A55" s="76" t="s">
        <v>84</v>
      </c>
      <c r="B55" s="77"/>
      <c r="C55" s="78"/>
      <c r="D55" s="261" t="s">
        <v>85</v>
      </c>
      <c r="E55" s="261"/>
      <c r="F55" s="261"/>
      <c r="G55" s="261"/>
      <c r="H55" s="261"/>
      <c r="I55" s="79"/>
      <c r="J55" s="261" t="s">
        <v>86</v>
      </c>
      <c r="K55" s="261"/>
      <c r="L55" s="261"/>
      <c r="M55" s="261"/>
      <c r="N55" s="261"/>
      <c r="O55" s="261"/>
      <c r="P55" s="261"/>
      <c r="Q55" s="261"/>
      <c r="R55" s="261"/>
      <c r="S55" s="261"/>
      <c r="T55" s="261"/>
      <c r="U55" s="261"/>
      <c r="V55" s="261"/>
      <c r="W55" s="261"/>
      <c r="X55" s="261"/>
      <c r="Y55" s="261"/>
      <c r="Z55" s="261"/>
      <c r="AA55" s="261"/>
      <c r="AB55" s="261"/>
      <c r="AC55" s="261"/>
      <c r="AD55" s="261"/>
      <c r="AE55" s="261"/>
      <c r="AF55" s="261"/>
      <c r="AG55" s="252">
        <f>'SO 01.2 - Navýšení stávaj...'!J30</f>
        <v>0</v>
      </c>
      <c r="AH55" s="251"/>
      <c r="AI55" s="251"/>
      <c r="AJ55" s="251"/>
      <c r="AK55" s="251"/>
      <c r="AL55" s="251"/>
      <c r="AM55" s="251"/>
      <c r="AN55" s="252">
        <f t="shared" si="0"/>
        <v>0</v>
      </c>
      <c r="AO55" s="251"/>
      <c r="AP55" s="251"/>
      <c r="AQ55" s="80" t="s">
        <v>87</v>
      </c>
      <c r="AR55" s="77"/>
      <c r="AS55" s="81">
        <v>0</v>
      </c>
      <c r="AT55" s="82">
        <f t="shared" si="1"/>
        <v>0</v>
      </c>
      <c r="AU55" s="83">
        <f>'SO 01.2 - Navýšení stávaj...'!P86</f>
        <v>0</v>
      </c>
      <c r="AV55" s="82">
        <f>'SO 01.2 - Navýšení stávaj...'!J33</f>
        <v>0</v>
      </c>
      <c r="AW55" s="82">
        <f>'SO 01.2 - Navýšení stávaj...'!J34</f>
        <v>0</v>
      </c>
      <c r="AX55" s="82">
        <f>'SO 01.2 - Navýšení stávaj...'!J35</f>
        <v>0</v>
      </c>
      <c r="AY55" s="82">
        <f>'SO 01.2 - Navýšení stávaj...'!J36</f>
        <v>0</v>
      </c>
      <c r="AZ55" s="82">
        <f>'SO 01.2 - Navýšení stávaj...'!F33</f>
        <v>0</v>
      </c>
      <c r="BA55" s="82">
        <f>'SO 01.2 - Navýšení stávaj...'!F34</f>
        <v>0</v>
      </c>
      <c r="BB55" s="82">
        <f>'SO 01.2 - Navýšení stávaj...'!F35</f>
        <v>0</v>
      </c>
      <c r="BC55" s="82">
        <f>'SO 01.2 - Navýšení stávaj...'!F36</f>
        <v>0</v>
      </c>
      <c r="BD55" s="84">
        <f>'SO 01.2 - Navýšení stávaj...'!F37</f>
        <v>0</v>
      </c>
      <c r="BT55" s="85" t="s">
        <v>88</v>
      </c>
      <c r="BV55" s="85" t="s">
        <v>82</v>
      </c>
      <c r="BW55" s="85" t="s">
        <v>89</v>
      </c>
      <c r="BX55" s="85" t="s">
        <v>5</v>
      </c>
      <c r="CL55" s="85" t="s">
        <v>3</v>
      </c>
      <c r="CM55" s="85" t="s">
        <v>90</v>
      </c>
    </row>
    <row r="56" spans="1:91" s="7" customFormat="1" ht="24.75" customHeight="1">
      <c r="A56" s="76" t="s">
        <v>84</v>
      </c>
      <c r="B56" s="77"/>
      <c r="C56" s="78"/>
      <c r="D56" s="261" t="s">
        <v>91</v>
      </c>
      <c r="E56" s="261"/>
      <c r="F56" s="261"/>
      <c r="G56" s="261"/>
      <c r="H56" s="261"/>
      <c r="I56" s="79"/>
      <c r="J56" s="261" t="s">
        <v>92</v>
      </c>
      <c r="K56" s="261"/>
      <c r="L56" s="261"/>
      <c r="M56" s="261"/>
      <c r="N56" s="261"/>
      <c r="O56" s="261"/>
      <c r="P56" s="261"/>
      <c r="Q56" s="261"/>
      <c r="R56" s="261"/>
      <c r="S56" s="261"/>
      <c r="T56" s="261"/>
      <c r="U56" s="261"/>
      <c r="V56" s="261"/>
      <c r="W56" s="261"/>
      <c r="X56" s="261"/>
      <c r="Y56" s="261"/>
      <c r="Z56" s="261"/>
      <c r="AA56" s="261"/>
      <c r="AB56" s="261"/>
      <c r="AC56" s="261"/>
      <c r="AD56" s="261"/>
      <c r="AE56" s="261"/>
      <c r="AF56" s="261"/>
      <c r="AG56" s="252">
        <f>'SO 02.2 - Revitalizace pr...'!J30</f>
        <v>0</v>
      </c>
      <c r="AH56" s="251"/>
      <c r="AI56" s="251"/>
      <c r="AJ56" s="251"/>
      <c r="AK56" s="251"/>
      <c r="AL56" s="251"/>
      <c r="AM56" s="251"/>
      <c r="AN56" s="252">
        <f t="shared" si="0"/>
        <v>0</v>
      </c>
      <c r="AO56" s="251"/>
      <c r="AP56" s="251"/>
      <c r="AQ56" s="80" t="s">
        <v>87</v>
      </c>
      <c r="AR56" s="77"/>
      <c r="AS56" s="81">
        <v>0</v>
      </c>
      <c r="AT56" s="82">
        <f t="shared" si="1"/>
        <v>0</v>
      </c>
      <c r="AU56" s="83">
        <f>'SO 02.2 - Revitalizace pr...'!P85</f>
        <v>0</v>
      </c>
      <c r="AV56" s="82">
        <f>'SO 02.2 - Revitalizace pr...'!J33</f>
        <v>0</v>
      </c>
      <c r="AW56" s="82">
        <f>'SO 02.2 - Revitalizace pr...'!J34</f>
        <v>0</v>
      </c>
      <c r="AX56" s="82">
        <f>'SO 02.2 - Revitalizace pr...'!J35</f>
        <v>0</v>
      </c>
      <c r="AY56" s="82">
        <f>'SO 02.2 - Revitalizace pr...'!J36</f>
        <v>0</v>
      </c>
      <c r="AZ56" s="82">
        <f>'SO 02.2 - Revitalizace pr...'!F33</f>
        <v>0</v>
      </c>
      <c r="BA56" s="82">
        <f>'SO 02.2 - Revitalizace pr...'!F34</f>
        <v>0</v>
      </c>
      <c r="BB56" s="82">
        <f>'SO 02.2 - Revitalizace pr...'!F35</f>
        <v>0</v>
      </c>
      <c r="BC56" s="82">
        <f>'SO 02.2 - Revitalizace pr...'!F36</f>
        <v>0</v>
      </c>
      <c r="BD56" s="84">
        <f>'SO 02.2 - Revitalizace pr...'!F37</f>
        <v>0</v>
      </c>
      <c r="BT56" s="85" t="s">
        <v>88</v>
      </c>
      <c r="BV56" s="85" t="s">
        <v>82</v>
      </c>
      <c r="BW56" s="85" t="s">
        <v>93</v>
      </c>
      <c r="BX56" s="85" t="s">
        <v>5</v>
      </c>
      <c r="CL56" s="85" t="s">
        <v>20</v>
      </c>
      <c r="CM56" s="85" t="s">
        <v>90</v>
      </c>
    </row>
    <row r="57" spans="1:91" s="7" customFormat="1" ht="24.75" customHeight="1">
      <c r="B57" s="77"/>
      <c r="C57" s="78"/>
      <c r="D57" s="261" t="s">
        <v>94</v>
      </c>
      <c r="E57" s="261"/>
      <c r="F57" s="261"/>
      <c r="G57" s="261"/>
      <c r="H57" s="261"/>
      <c r="I57" s="79"/>
      <c r="J57" s="261" t="s">
        <v>95</v>
      </c>
      <c r="K57" s="261"/>
      <c r="L57" s="261"/>
      <c r="M57" s="261"/>
      <c r="N57" s="261"/>
      <c r="O57" s="261"/>
      <c r="P57" s="261"/>
      <c r="Q57" s="261"/>
      <c r="R57" s="261"/>
      <c r="S57" s="261"/>
      <c r="T57" s="261"/>
      <c r="U57" s="261"/>
      <c r="V57" s="261"/>
      <c r="W57" s="261"/>
      <c r="X57" s="261"/>
      <c r="Y57" s="261"/>
      <c r="Z57" s="261"/>
      <c r="AA57" s="261"/>
      <c r="AB57" s="261"/>
      <c r="AC57" s="261"/>
      <c r="AD57" s="261"/>
      <c r="AE57" s="261"/>
      <c r="AF57" s="261"/>
      <c r="AG57" s="250">
        <f>ROUND(SUM(AG58:AG60),2)</f>
        <v>0</v>
      </c>
      <c r="AH57" s="251"/>
      <c r="AI57" s="251"/>
      <c r="AJ57" s="251"/>
      <c r="AK57" s="251"/>
      <c r="AL57" s="251"/>
      <c r="AM57" s="251"/>
      <c r="AN57" s="252">
        <f t="shared" si="0"/>
        <v>0</v>
      </c>
      <c r="AO57" s="251"/>
      <c r="AP57" s="251"/>
      <c r="AQ57" s="80" t="s">
        <v>87</v>
      </c>
      <c r="AR57" s="77"/>
      <c r="AS57" s="81">
        <f>ROUND(SUM(AS58:AS60),2)</f>
        <v>0</v>
      </c>
      <c r="AT57" s="82">
        <f t="shared" si="1"/>
        <v>0</v>
      </c>
      <c r="AU57" s="83">
        <f>ROUND(SUM(AU58:AU60),5)</f>
        <v>0</v>
      </c>
      <c r="AV57" s="82">
        <f>ROUND(AZ57*L29,2)</f>
        <v>0</v>
      </c>
      <c r="AW57" s="82">
        <f>ROUND(BA57*L30,2)</f>
        <v>0</v>
      </c>
      <c r="AX57" s="82">
        <f>ROUND(BB57*L29,2)</f>
        <v>0</v>
      </c>
      <c r="AY57" s="82">
        <f>ROUND(BC57*L30,2)</f>
        <v>0</v>
      </c>
      <c r="AZ57" s="82">
        <f>ROUND(SUM(AZ58:AZ60),2)</f>
        <v>0</v>
      </c>
      <c r="BA57" s="82">
        <f>ROUND(SUM(BA58:BA60),2)</f>
        <v>0</v>
      </c>
      <c r="BB57" s="82">
        <f>ROUND(SUM(BB58:BB60),2)</f>
        <v>0</v>
      </c>
      <c r="BC57" s="82">
        <f>ROUND(SUM(BC58:BC60),2)</f>
        <v>0</v>
      </c>
      <c r="BD57" s="84">
        <f>ROUND(SUM(BD58:BD60),2)</f>
        <v>0</v>
      </c>
      <c r="BS57" s="85" t="s">
        <v>79</v>
      </c>
      <c r="BT57" s="85" t="s">
        <v>88</v>
      </c>
      <c r="BU57" s="85" t="s">
        <v>81</v>
      </c>
      <c r="BV57" s="85" t="s">
        <v>82</v>
      </c>
      <c r="BW57" s="85" t="s">
        <v>96</v>
      </c>
      <c r="BX57" s="85" t="s">
        <v>5</v>
      </c>
      <c r="CL57" s="85" t="s">
        <v>20</v>
      </c>
      <c r="CM57" s="85" t="s">
        <v>90</v>
      </c>
    </row>
    <row r="58" spans="1:91" s="4" customFormat="1" ht="23.25" customHeight="1">
      <c r="A58" s="76" t="s">
        <v>84</v>
      </c>
      <c r="B58" s="48"/>
      <c r="C58" s="16"/>
      <c r="D58" s="16"/>
      <c r="E58" s="262" t="s">
        <v>97</v>
      </c>
      <c r="F58" s="262"/>
      <c r="G58" s="262"/>
      <c r="H58" s="262"/>
      <c r="I58" s="262"/>
      <c r="J58" s="16"/>
      <c r="K58" s="262" t="s">
        <v>98</v>
      </c>
      <c r="L58" s="262"/>
      <c r="M58" s="262"/>
      <c r="N58" s="262"/>
      <c r="O58" s="262"/>
      <c r="P58" s="262"/>
      <c r="Q58" s="262"/>
      <c r="R58" s="262"/>
      <c r="S58" s="262"/>
      <c r="T58" s="262"/>
      <c r="U58" s="262"/>
      <c r="V58" s="262"/>
      <c r="W58" s="262"/>
      <c r="X58" s="262"/>
      <c r="Y58" s="262"/>
      <c r="Z58" s="262"/>
      <c r="AA58" s="262"/>
      <c r="AB58" s="262"/>
      <c r="AC58" s="262"/>
      <c r="AD58" s="262"/>
      <c r="AE58" s="262"/>
      <c r="AF58" s="262"/>
      <c r="AG58" s="253">
        <f>'SO 02.3.1 - Napojení odst...'!J32</f>
        <v>0</v>
      </c>
      <c r="AH58" s="254"/>
      <c r="AI58" s="254"/>
      <c r="AJ58" s="254"/>
      <c r="AK58" s="254"/>
      <c r="AL58" s="254"/>
      <c r="AM58" s="254"/>
      <c r="AN58" s="253">
        <f t="shared" si="0"/>
        <v>0</v>
      </c>
      <c r="AO58" s="254"/>
      <c r="AP58" s="254"/>
      <c r="AQ58" s="86" t="s">
        <v>99</v>
      </c>
      <c r="AR58" s="48"/>
      <c r="AS58" s="87">
        <v>0</v>
      </c>
      <c r="AT58" s="88">
        <f t="shared" si="1"/>
        <v>0</v>
      </c>
      <c r="AU58" s="89">
        <f>'SO 02.3.1 - Napojení odst...'!P91</f>
        <v>0</v>
      </c>
      <c r="AV58" s="88">
        <f>'SO 02.3.1 - Napojení odst...'!J35</f>
        <v>0</v>
      </c>
      <c r="AW58" s="88">
        <f>'SO 02.3.1 - Napojení odst...'!J36</f>
        <v>0</v>
      </c>
      <c r="AX58" s="88">
        <f>'SO 02.3.1 - Napojení odst...'!J37</f>
        <v>0</v>
      </c>
      <c r="AY58" s="88">
        <f>'SO 02.3.1 - Napojení odst...'!J38</f>
        <v>0</v>
      </c>
      <c r="AZ58" s="88">
        <f>'SO 02.3.1 - Napojení odst...'!F35</f>
        <v>0</v>
      </c>
      <c r="BA58" s="88">
        <f>'SO 02.3.1 - Napojení odst...'!F36</f>
        <v>0</v>
      </c>
      <c r="BB58" s="88">
        <f>'SO 02.3.1 - Napojení odst...'!F37</f>
        <v>0</v>
      </c>
      <c r="BC58" s="88">
        <f>'SO 02.3.1 - Napojení odst...'!F38</f>
        <v>0</v>
      </c>
      <c r="BD58" s="90">
        <f>'SO 02.3.1 - Napojení odst...'!F39</f>
        <v>0</v>
      </c>
      <c r="BT58" s="26" t="s">
        <v>90</v>
      </c>
      <c r="BV58" s="26" t="s">
        <v>82</v>
      </c>
      <c r="BW58" s="26" t="s">
        <v>100</v>
      </c>
      <c r="BX58" s="26" t="s">
        <v>96</v>
      </c>
      <c r="CL58" s="26" t="s">
        <v>20</v>
      </c>
    </row>
    <row r="59" spans="1:91" s="4" customFormat="1" ht="23.25" customHeight="1">
      <c r="A59" s="76" t="s">
        <v>84</v>
      </c>
      <c r="B59" s="48"/>
      <c r="C59" s="16"/>
      <c r="D59" s="16"/>
      <c r="E59" s="262" t="s">
        <v>101</v>
      </c>
      <c r="F59" s="262"/>
      <c r="G59" s="262"/>
      <c r="H59" s="262"/>
      <c r="I59" s="262"/>
      <c r="J59" s="16"/>
      <c r="K59" s="262" t="s">
        <v>102</v>
      </c>
      <c r="L59" s="262"/>
      <c r="M59" s="262"/>
      <c r="N59" s="262"/>
      <c r="O59" s="262"/>
      <c r="P59" s="262"/>
      <c r="Q59" s="262"/>
      <c r="R59" s="262"/>
      <c r="S59" s="262"/>
      <c r="T59" s="262"/>
      <c r="U59" s="262"/>
      <c r="V59" s="262"/>
      <c r="W59" s="262"/>
      <c r="X59" s="262"/>
      <c r="Y59" s="262"/>
      <c r="Z59" s="262"/>
      <c r="AA59" s="262"/>
      <c r="AB59" s="262"/>
      <c r="AC59" s="262"/>
      <c r="AD59" s="262"/>
      <c r="AE59" s="262"/>
      <c r="AF59" s="262"/>
      <c r="AG59" s="253">
        <f>'SO 02.3.2a - Revitalizace...'!J32</f>
        <v>0</v>
      </c>
      <c r="AH59" s="254"/>
      <c r="AI59" s="254"/>
      <c r="AJ59" s="254"/>
      <c r="AK59" s="254"/>
      <c r="AL59" s="254"/>
      <c r="AM59" s="254"/>
      <c r="AN59" s="253">
        <f t="shared" si="0"/>
        <v>0</v>
      </c>
      <c r="AO59" s="254"/>
      <c r="AP59" s="254"/>
      <c r="AQ59" s="86" t="s">
        <v>99</v>
      </c>
      <c r="AR59" s="48"/>
      <c r="AS59" s="87">
        <v>0</v>
      </c>
      <c r="AT59" s="88">
        <f t="shared" si="1"/>
        <v>0</v>
      </c>
      <c r="AU59" s="89">
        <f>'SO 02.3.2a - Revitalizace...'!P87</f>
        <v>0</v>
      </c>
      <c r="AV59" s="88">
        <f>'SO 02.3.2a - Revitalizace...'!J35</f>
        <v>0</v>
      </c>
      <c r="AW59" s="88">
        <f>'SO 02.3.2a - Revitalizace...'!J36</f>
        <v>0</v>
      </c>
      <c r="AX59" s="88">
        <f>'SO 02.3.2a - Revitalizace...'!J37</f>
        <v>0</v>
      </c>
      <c r="AY59" s="88">
        <f>'SO 02.3.2a - Revitalizace...'!J38</f>
        <v>0</v>
      </c>
      <c r="AZ59" s="88">
        <f>'SO 02.3.2a - Revitalizace...'!F35</f>
        <v>0</v>
      </c>
      <c r="BA59" s="88">
        <f>'SO 02.3.2a - Revitalizace...'!F36</f>
        <v>0</v>
      </c>
      <c r="BB59" s="88">
        <f>'SO 02.3.2a - Revitalizace...'!F37</f>
        <v>0</v>
      </c>
      <c r="BC59" s="88">
        <f>'SO 02.3.2a - Revitalizace...'!F38</f>
        <v>0</v>
      </c>
      <c r="BD59" s="90">
        <f>'SO 02.3.2a - Revitalizace...'!F39</f>
        <v>0</v>
      </c>
      <c r="BT59" s="26" t="s">
        <v>90</v>
      </c>
      <c r="BV59" s="26" t="s">
        <v>82</v>
      </c>
      <c r="BW59" s="26" t="s">
        <v>103</v>
      </c>
      <c r="BX59" s="26" t="s">
        <v>96</v>
      </c>
      <c r="CL59" s="26" t="s">
        <v>20</v>
      </c>
    </row>
    <row r="60" spans="1:91" s="4" customFormat="1" ht="23.25" customHeight="1">
      <c r="A60" s="76" t="s">
        <v>84</v>
      </c>
      <c r="B60" s="48"/>
      <c r="C60" s="16"/>
      <c r="D60" s="16"/>
      <c r="E60" s="262" t="s">
        <v>104</v>
      </c>
      <c r="F60" s="262"/>
      <c r="G60" s="262"/>
      <c r="H60" s="262"/>
      <c r="I60" s="262"/>
      <c r="J60" s="16"/>
      <c r="K60" s="262" t="s">
        <v>105</v>
      </c>
      <c r="L60" s="262"/>
      <c r="M60" s="262"/>
      <c r="N60" s="262"/>
      <c r="O60" s="262"/>
      <c r="P60" s="262"/>
      <c r="Q60" s="262"/>
      <c r="R60" s="262"/>
      <c r="S60" s="262"/>
      <c r="T60" s="262"/>
      <c r="U60" s="262"/>
      <c r="V60" s="262"/>
      <c r="W60" s="262"/>
      <c r="X60" s="262"/>
      <c r="Y60" s="262"/>
      <c r="Z60" s="262"/>
      <c r="AA60" s="262"/>
      <c r="AB60" s="262"/>
      <c r="AC60" s="262"/>
      <c r="AD60" s="262"/>
      <c r="AE60" s="262"/>
      <c r="AF60" s="262"/>
      <c r="AG60" s="253">
        <f>'SO 02.3.3 - Most přes ods...'!J32</f>
        <v>0</v>
      </c>
      <c r="AH60" s="254"/>
      <c r="AI60" s="254"/>
      <c r="AJ60" s="254"/>
      <c r="AK60" s="254"/>
      <c r="AL60" s="254"/>
      <c r="AM60" s="254"/>
      <c r="AN60" s="253">
        <f t="shared" si="0"/>
        <v>0</v>
      </c>
      <c r="AO60" s="254"/>
      <c r="AP60" s="254"/>
      <c r="AQ60" s="86" t="s">
        <v>99</v>
      </c>
      <c r="AR60" s="48"/>
      <c r="AS60" s="87">
        <v>0</v>
      </c>
      <c r="AT60" s="88">
        <f t="shared" si="1"/>
        <v>0</v>
      </c>
      <c r="AU60" s="89">
        <f>'SO 02.3.3 - Most přes ods...'!P97</f>
        <v>0</v>
      </c>
      <c r="AV60" s="88">
        <f>'SO 02.3.3 - Most přes ods...'!J35</f>
        <v>0</v>
      </c>
      <c r="AW60" s="88">
        <f>'SO 02.3.3 - Most přes ods...'!J36</f>
        <v>0</v>
      </c>
      <c r="AX60" s="88">
        <f>'SO 02.3.3 - Most přes ods...'!J37</f>
        <v>0</v>
      </c>
      <c r="AY60" s="88">
        <f>'SO 02.3.3 - Most přes ods...'!J38</f>
        <v>0</v>
      </c>
      <c r="AZ60" s="88">
        <f>'SO 02.3.3 - Most přes ods...'!F35</f>
        <v>0</v>
      </c>
      <c r="BA60" s="88">
        <f>'SO 02.3.3 - Most přes ods...'!F36</f>
        <v>0</v>
      </c>
      <c r="BB60" s="88">
        <f>'SO 02.3.3 - Most přes ods...'!F37</f>
        <v>0</v>
      </c>
      <c r="BC60" s="88">
        <f>'SO 02.3.3 - Most přes ods...'!F38</f>
        <v>0</v>
      </c>
      <c r="BD60" s="90">
        <f>'SO 02.3.3 - Most přes ods...'!F39</f>
        <v>0</v>
      </c>
      <c r="BT60" s="26" t="s">
        <v>90</v>
      </c>
      <c r="BV60" s="26" t="s">
        <v>82</v>
      </c>
      <c r="BW60" s="26" t="s">
        <v>106</v>
      </c>
      <c r="BX60" s="26" t="s">
        <v>96</v>
      </c>
      <c r="CL60" s="26" t="s">
        <v>20</v>
      </c>
    </row>
    <row r="61" spans="1:91" s="7" customFormat="1" ht="16.5" customHeight="1">
      <c r="B61" s="77"/>
      <c r="C61" s="78"/>
      <c r="D61" s="261" t="s">
        <v>107</v>
      </c>
      <c r="E61" s="261"/>
      <c r="F61" s="261"/>
      <c r="G61" s="261"/>
      <c r="H61" s="261"/>
      <c r="I61" s="79"/>
      <c r="J61" s="261" t="s">
        <v>108</v>
      </c>
      <c r="K61" s="261"/>
      <c r="L61" s="261"/>
      <c r="M61" s="261"/>
      <c r="N61" s="261"/>
      <c r="O61" s="261"/>
      <c r="P61" s="261"/>
      <c r="Q61" s="261"/>
      <c r="R61" s="261"/>
      <c r="S61" s="261"/>
      <c r="T61" s="261"/>
      <c r="U61" s="261"/>
      <c r="V61" s="261"/>
      <c r="W61" s="261"/>
      <c r="X61" s="261"/>
      <c r="Y61" s="261"/>
      <c r="Z61" s="261"/>
      <c r="AA61" s="261"/>
      <c r="AB61" s="261"/>
      <c r="AC61" s="261"/>
      <c r="AD61" s="261"/>
      <c r="AE61" s="261"/>
      <c r="AF61" s="261"/>
      <c r="AG61" s="250">
        <f>ROUND(AG62+AG70+AG75,2)</f>
        <v>0</v>
      </c>
      <c r="AH61" s="251"/>
      <c r="AI61" s="251"/>
      <c r="AJ61" s="251"/>
      <c r="AK61" s="251"/>
      <c r="AL61" s="251"/>
      <c r="AM61" s="251"/>
      <c r="AN61" s="252">
        <f t="shared" si="0"/>
        <v>0</v>
      </c>
      <c r="AO61" s="251"/>
      <c r="AP61" s="251"/>
      <c r="AQ61" s="80" t="s">
        <v>87</v>
      </c>
      <c r="AR61" s="77"/>
      <c r="AS61" s="81">
        <f>ROUND(AS62+AS70+AS75,2)</f>
        <v>0</v>
      </c>
      <c r="AT61" s="82">
        <f t="shared" si="1"/>
        <v>0</v>
      </c>
      <c r="AU61" s="83">
        <f>ROUND(AU62+AU70+AU75,5)</f>
        <v>0</v>
      </c>
      <c r="AV61" s="82">
        <f>ROUND(AZ61*L29,2)</f>
        <v>0</v>
      </c>
      <c r="AW61" s="82">
        <f>ROUND(BA61*L30,2)</f>
        <v>0</v>
      </c>
      <c r="AX61" s="82">
        <f>ROUND(BB61*L29,2)</f>
        <v>0</v>
      </c>
      <c r="AY61" s="82">
        <f>ROUND(BC61*L30,2)</f>
        <v>0</v>
      </c>
      <c r="AZ61" s="82">
        <f>ROUND(AZ62+AZ70+AZ75,2)</f>
        <v>0</v>
      </c>
      <c r="BA61" s="82">
        <f>ROUND(BA62+BA70+BA75,2)</f>
        <v>0</v>
      </c>
      <c r="BB61" s="82">
        <f>ROUND(BB62+BB70+BB75,2)</f>
        <v>0</v>
      </c>
      <c r="BC61" s="82">
        <f>ROUND(BC62+BC70+BC75,2)</f>
        <v>0</v>
      </c>
      <c r="BD61" s="84">
        <f>ROUND(BD62+BD70+BD75,2)</f>
        <v>0</v>
      </c>
      <c r="BS61" s="85" t="s">
        <v>79</v>
      </c>
      <c r="BT61" s="85" t="s">
        <v>88</v>
      </c>
      <c r="BU61" s="85" t="s">
        <v>81</v>
      </c>
      <c r="BV61" s="85" t="s">
        <v>82</v>
      </c>
      <c r="BW61" s="85" t="s">
        <v>109</v>
      </c>
      <c r="BX61" s="85" t="s">
        <v>5</v>
      </c>
      <c r="CL61" s="85" t="s">
        <v>20</v>
      </c>
      <c r="CM61" s="85" t="s">
        <v>90</v>
      </c>
    </row>
    <row r="62" spans="1:91" s="4" customFormat="1" ht="23.25" customHeight="1">
      <c r="B62" s="48"/>
      <c r="C62" s="16"/>
      <c r="D62" s="16"/>
      <c r="E62" s="262" t="s">
        <v>110</v>
      </c>
      <c r="F62" s="262"/>
      <c r="G62" s="262"/>
      <c r="H62" s="262"/>
      <c r="I62" s="262"/>
      <c r="J62" s="16"/>
      <c r="K62" s="262" t="s">
        <v>111</v>
      </c>
      <c r="L62" s="262"/>
      <c r="M62" s="262"/>
      <c r="N62" s="262"/>
      <c r="O62" s="262"/>
      <c r="P62" s="262"/>
      <c r="Q62" s="262"/>
      <c r="R62" s="262"/>
      <c r="S62" s="262"/>
      <c r="T62" s="262"/>
      <c r="U62" s="262"/>
      <c r="V62" s="262"/>
      <c r="W62" s="262"/>
      <c r="X62" s="262"/>
      <c r="Y62" s="262"/>
      <c r="Z62" s="262"/>
      <c r="AA62" s="262"/>
      <c r="AB62" s="262"/>
      <c r="AC62" s="262"/>
      <c r="AD62" s="262"/>
      <c r="AE62" s="262"/>
      <c r="AF62" s="262"/>
      <c r="AG62" s="255">
        <f>ROUND(AG63+SUM(AG64:AG66),2)</f>
        <v>0</v>
      </c>
      <c r="AH62" s="254"/>
      <c r="AI62" s="254"/>
      <c r="AJ62" s="254"/>
      <c r="AK62" s="254"/>
      <c r="AL62" s="254"/>
      <c r="AM62" s="254"/>
      <c r="AN62" s="253">
        <f t="shared" si="0"/>
        <v>0</v>
      </c>
      <c r="AO62" s="254"/>
      <c r="AP62" s="254"/>
      <c r="AQ62" s="86" t="s">
        <v>99</v>
      </c>
      <c r="AR62" s="48"/>
      <c r="AS62" s="87">
        <f>ROUND(AS63+SUM(AS64:AS66),2)</f>
        <v>0</v>
      </c>
      <c r="AT62" s="88">
        <f t="shared" si="1"/>
        <v>0</v>
      </c>
      <c r="AU62" s="89">
        <f>ROUND(AU63+SUM(AU64:AU66),5)</f>
        <v>0</v>
      </c>
      <c r="AV62" s="88">
        <f>ROUND(AZ62*L29,2)</f>
        <v>0</v>
      </c>
      <c r="AW62" s="88">
        <f>ROUND(BA62*L30,2)</f>
        <v>0</v>
      </c>
      <c r="AX62" s="88">
        <f>ROUND(BB62*L29,2)</f>
        <v>0</v>
      </c>
      <c r="AY62" s="88">
        <f>ROUND(BC62*L30,2)</f>
        <v>0</v>
      </c>
      <c r="AZ62" s="88">
        <f>ROUND(AZ63+SUM(AZ64:AZ66),2)</f>
        <v>0</v>
      </c>
      <c r="BA62" s="88">
        <f>ROUND(BA63+SUM(BA64:BA66),2)</f>
        <v>0</v>
      </c>
      <c r="BB62" s="88">
        <f>ROUND(BB63+SUM(BB64:BB66),2)</f>
        <v>0</v>
      </c>
      <c r="BC62" s="88">
        <f>ROUND(BC63+SUM(BC64:BC66),2)</f>
        <v>0</v>
      </c>
      <c r="BD62" s="90">
        <f>ROUND(BD63+SUM(BD64:BD66),2)</f>
        <v>0</v>
      </c>
      <c r="BS62" s="26" t="s">
        <v>79</v>
      </c>
      <c r="BT62" s="26" t="s">
        <v>90</v>
      </c>
      <c r="BU62" s="26" t="s">
        <v>81</v>
      </c>
      <c r="BV62" s="26" t="s">
        <v>82</v>
      </c>
      <c r="BW62" s="26" t="s">
        <v>112</v>
      </c>
      <c r="BX62" s="26" t="s">
        <v>109</v>
      </c>
      <c r="CL62" s="26" t="s">
        <v>20</v>
      </c>
    </row>
    <row r="63" spans="1:91" s="4" customFormat="1" ht="23.25" customHeight="1">
      <c r="A63" s="76" t="s">
        <v>84</v>
      </c>
      <c r="B63" s="48"/>
      <c r="C63" s="16"/>
      <c r="D63" s="16"/>
      <c r="E63" s="16"/>
      <c r="F63" s="262" t="s">
        <v>113</v>
      </c>
      <c r="G63" s="262"/>
      <c r="H63" s="262"/>
      <c r="I63" s="262"/>
      <c r="J63" s="262"/>
      <c r="K63" s="16"/>
      <c r="L63" s="262" t="s">
        <v>114</v>
      </c>
      <c r="M63" s="262"/>
      <c r="N63" s="262"/>
      <c r="O63" s="262"/>
      <c r="P63" s="262"/>
      <c r="Q63" s="262"/>
      <c r="R63" s="262"/>
      <c r="S63" s="262"/>
      <c r="T63" s="262"/>
      <c r="U63" s="262"/>
      <c r="V63" s="262"/>
      <c r="W63" s="262"/>
      <c r="X63" s="262"/>
      <c r="Y63" s="262"/>
      <c r="Z63" s="262"/>
      <c r="AA63" s="262"/>
      <c r="AB63" s="262"/>
      <c r="AC63" s="262"/>
      <c r="AD63" s="262"/>
      <c r="AE63" s="262"/>
      <c r="AF63" s="262"/>
      <c r="AG63" s="253">
        <f>'SO 03.1.3 - Přeložka kana...'!J34</f>
        <v>0</v>
      </c>
      <c r="AH63" s="254"/>
      <c r="AI63" s="254"/>
      <c r="AJ63" s="254"/>
      <c r="AK63" s="254"/>
      <c r="AL63" s="254"/>
      <c r="AM63" s="254"/>
      <c r="AN63" s="253">
        <f t="shared" si="0"/>
        <v>0</v>
      </c>
      <c r="AO63" s="254"/>
      <c r="AP63" s="254"/>
      <c r="AQ63" s="86" t="s">
        <v>99</v>
      </c>
      <c r="AR63" s="48"/>
      <c r="AS63" s="87">
        <v>0</v>
      </c>
      <c r="AT63" s="88">
        <f t="shared" si="1"/>
        <v>0</v>
      </c>
      <c r="AU63" s="89">
        <f>'SO 03.1.3 - Přeložka kana...'!P101</f>
        <v>0</v>
      </c>
      <c r="AV63" s="88">
        <f>'SO 03.1.3 - Přeložka kana...'!J37</f>
        <v>0</v>
      </c>
      <c r="AW63" s="88">
        <f>'SO 03.1.3 - Přeložka kana...'!J38</f>
        <v>0</v>
      </c>
      <c r="AX63" s="88">
        <f>'SO 03.1.3 - Přeložka kana...'!J39</f>
        <v>0</v>
      </c>
      <c r="AY63" s="88">
        <f>'SO 03.1.3 - Přeložka kana...'!J40</f>
        <v>0</v>
      </c>
      <c r="AZ63" s="88">
        <f>'SO 03.1.3 - Přeložka kana...'!F37</f>
        <v>0</v>
      </c>
      <c r="BA63" s="88">
        <f>'SO 03.1.3 - Přeložka kana...'!F38</f>
        <v>0</v>
      </c>
      <c r="BB63" s="88">
        <f>'SO 03.1.3 - Přeložka kana...'!F39</f>
        <v>0</v>
      </c>
      <c r="BC63" s="88">
        <f>'SO 03.1.3 - Přeložka kana...'!F40</f>
        <v>0</v>
      </c>
      <c r="BD63" s="90">
        <f>'SO 03.1.3 - Přeložka kana...'!F41</f>
        <v>0</v>
      </c>
      <c r="BT63" s="26" t="s">
        <v>115</v>
      </c>
      <c r="BV63" s="26" t="s">
        <v>82</v>
      </c>
      <c r="BW63" s="26" t="s">
        <v>116</v>
      </c>
      <c r="BX63" s="26" t="s">
        <v>112</v>
      </c>
      <c r="CL63" s="26" t="s">
        <v>3</v>
      </c>
    </row>
    <row r="64" spans="1:91" s="4" customFormat="1" ht="23.25" customHeight="1">
      <c r="A64" s="76" t="s">
        <v>84</v>
      </c>
      <c r="B64" s="48"/>
      <c r="C64" s="16"/>
      <c r="D64" s="16"/>
      <c r="E64" s="16"/>
      <c r="F64" s="262" t="s">
        <v>117</v>
      </c>
      <c r="G64" s="262"/>
      <c r="H64" s="262"/>
      <c r="I64" s="262"/>
      <c r="J64" s="262"/>
      <c r="K64" s="16"/>
      <c r="L64" s="262" t="s">
        <v>118</v>
      </c>
      <c r="M64" s="262"/>
      <c r="N64" s="262"/>
      <c r="O64" s="262"/>
      <c r="P64" s="262"/>
      <c r="Q64" s="262"/>
      <c r="R64" s="262"/>
      <c r="S64" s="262"/>
      <c r="T64" s="262"/>
      <c r="U64" s="262"/>
      <c r="V64" s="262"/>
      <c r="W64" s="262"/>
      <c r="X64" s="262"/>
      <c r="Y64" s="262"/>
      <c r="Z64" s="262"/>
      <c r="AA64" s="262"/>
      <c r="AB64" s="262"/>
      <c r="AC64" s="262"/>
      <c r="AD64" s="262"/>
      <c r="AE64" s="262"/>
      <c r="AF64" s="262"/>
      <c r="AG64" s="253">
        <f>'SO 03.1.4 - Opatření na o...'!J34</f>
        <v>0</v>
      </c>
      <c r="AH64" s="254"/>
      <c r="AI64" s="254"/>
      <c r="AJ64" s="254"/>
      <c r="AK64" s="254"/>
      <c r="AL64" s="254"/>
      <c r="AM64" s="254"/>
      <c r="AN64" s="253">
        <f t="shared" si="0"/>
        <v>0</v>
      </c>
      <c r="AO64" s="254"/>
      <c r="AP64" s="254"/>
      <c r="AQ64" s="86" t="s">
        <v>99</v>
      </c>
      <c r="AR64" s="48"/>
      <c r="AS64" s="87">
        <v>0</v>
      </c>
      <c r="AT64" s="88">
        <f t="shared" si="1"/>
        <v>0</v>
      </c>
      <c r="AU64" s="89">
        <f>'SO 03.1.4 - Opatření na o...'!P98</f>
        <v>0</v>
      </c>
      <c r="AV64" s="88">
        <f>'SO 03.1.4 - Opatření na o...'!J37</f>
        <v>0</v>
      </c>
      <c r="AW64" s="88">
        <f>'SO 03.1.4 - Opatření na o...'!J38</f>
        <v>0</v>
      </c>
      <c r="AX64" s="88">
        <f>'SO 03.1.4 - Opatření na o...'!J39</f>
        <v>0</v>
      </c>
      <c r="AY64" s="88">
        <f>'SO 03.1.4 - Opatření na o...'!J40</f>
        <v>0</v>
      </c>
      <c r="AZ64" s="88">
        <f>'SO 03.1.4 - Opatření na o...'!F37</f>
        <v>0</v>
      </c>
      <c r="BA64" s="88">
        <f>'SO 03.1.4 - Opatření na o...'!F38</f>
        <v>0</v>
      </c>
      <c r="BB64" s="88">
        <f>'SO 03.1.4 - Opatření na o...'!F39</f>
        <v>0</v>
      </c>
      <c r="BC64" s="88">
        <f>'SO 03.1.4 - Opatření na o...'!F40</f>
        <v>0</v>
      </c>
      <c r="BD64" s="90">
        <f>'SO 03.1.4 - Opatření na o...'!F41</f>
        <v>0</v>
      </c>
      <c r="BT64" s="26" t="s">
        <v>115</v>
      </c>
      <c r="BV64" s="26" t="s">
        <v>82</v>
      </c>
      <c r="BW64" s="26" t="s">
        <v>119</v>
      </c>
      <c r="BX64" s="26" t="s">
        <v>112</v>
      </c>
      <c r="CL64" s="26" t="s">
        <v>3</v>
      </c>
    </row>
    <row r="65" spans="1:91" s="4" customFormat="1" ht="23.25" customHeight="1">
      <c r="A65" s="76" t="s">
        <v>84</v>
      </c>
      <c r="B65" s="48"/>
      <c r="C65" s="16"/>
      <c r="D65" s="16"/>
      <c r="E65" s="16"/>
      <c r="F65" s="262" t="s">
        <v>120</v>
      </c>
      <c r="G65" s="262"/>
      <c r="H65" s="262"/>
      <c r="I65" s="262"/>
      <c r="J65" s="262"/>
      <c r="K65" s="16"/>
      <c r="L65" s="262" t="s">
        <v>121</v>
      </c>
      <c r="M65" s="262"/>
      <c r="N65" s="262"/>
      <c r="O65" s="262"/>
      <c r="P65" s="262"/>
      <c r="Q65" s="262"/>
      <c r="R65" s="262"/>
      <c r="S65" s="262"/>
      <c r="T65" s="262"/>
      <c r="U65" s="262"/>
      <c r="V65" s="262"/>
      <c r="W65" s="262"/>
      <c r="X65" s="262"/>
      <c r="Y65" s="262"/>
      <c r="Z65" s="262"/>
      <c r="AA65" s="262"/>
      <c r="AB65" s="262"/>
      <c r="AC65" s="262"/>
      <c r="AD65" s="262"/>
      <c r="AE65" s="262"/>
      <c r="AF65" s="262"/>
      <c r="AG65" s="253">
        <f>'SO 03.1.5 - Opatření na d...'!J34</f>
        <v>0</v>
      </c>
      <c r="AH65" s="254"/>
      <c r="AI65" s="254"/>
      <c r="AJ65" s="254"/>
      <c r="AK65" s="254"/>
      <c r="AL65" s="254"/>
      <c r="AM65" s="254"/>
      <c r="AN65" s="253">
        <f t="shared" si="0"/>
        <v>0</v>
      </c>
      <c r="AO65" s="254"/>
      <c r="AP65" s="254"/>
      <c r="AQ65" s="86" t="s">
        <v>99</v>
      </c>
      <c r="AR65" s="48"/>
      <c r="AS65" s="87">
        <v>0</v>
      </c>
      <c r="AT65" s="88">
        <f t="shared" si="1"/>
        <v>0</v>
      </c>
      <c r="AU65" s="89">
        <f>'SO 03.1.5 - Opatření na d...'!P99</f>
        <v>0</v>
      </c>
      <c r="AV65" s="88">
        <f>'SO 03.1.5 - Opatření na d...'!J37</f>
        <v>0</v>
      </c>
      <c r="AW65" s="88">
        <f>'SO 03.1.5 - Opatření na d...'!J38</f>
        <v>0</v>
      </c>
      <c r="AX65" s="88">
        <f>'SO 03.1.5 - Opatření na d...'!J39</f>
        <v>0</v>
      </c>
      <c r="AY65" s="88">
        <f>'SO 03.1.5 - Opatření na d...'!J40</f>
        <v>0</v>
      </c>
      <c r="AZ65" s="88">
        <f>'SO 03.1.5 - Opatření na d...'!F37</f>
        <v>0</v>
      </c>
      <c r="BA65" s="88">
        <f>'SO 03.1.5 - Opatření na d...'!F38</f>
        <v>0</v>
      </c>
      <c r="BB65" s="88">
        <f>'SO 03.1.5 - Opatření na d...'!F39</f>
        <v>0</v>
      </c>
      <c r="BC65" s="88">
        <f>'SO 03.1.5 - Opatření na d...'!F40</f>
        <v>0</v>
      </c>
      <c r="BD65" s="90">
        <f>'SO 03.1.5 - Opatření na d...'!F41</f>
        <v>0</v>
      </c>
      <c r="BT65" s="26" t="s">
        <v>115</v>
      </c>
      <c r="BV65" s="26" t="s">
        <v>82</v>
      </c>
      <c r="BW65" s="26" t="s">
        <v>122</v>
      </c>
      <c r="BX65" s="26" t="s">
        <v>112</v>
      </c>
      <c r="CL65" s="26" t="s">
        <v>3</v>
      </c>
    </row>
    <row r="66" spans="1:91" s="4" customFormat="1" ht="23.25" customHeight="1">
      <c r="B66" s="48"/>
      <c r="C66" s="16"/>
      <c r="D66" s="16"/>
      <c r="E66" s="16"/>
      <c r="F66" s="262" t="s">
        <v>123</v>
      </c>
      <c r="G66" s="262"/>
      <c r="H66" s="262"/>
      <c r="I66" s="262"/>
      <c r="J66" s="262"/>
      <c r="K66" s="16"/>
      <c r="L66" s="262" t="s">
        <v>124</v>
      </c>
      <c r="M66" s="262"/>
      <c r="N66" s="262"/>
      <c r="O66" s="262"/>
      <c r="P66" s="262"/>
      <c r="Q66" s="262"/>
      <c r="R66" s="262"/>
      <c r="S66" s="262"/>
      <c r="T66" s="262"/>
      <c r="U66" s="262"/>
      <c r="V66" s="262"/>
      <c r="W66" s="262"/>
      <c r="X66" s="262"/>
      <c r="Y66" s="262"/>
      <c r="Z66" s="262"/>
      <c r="AA66" s="262"/>
      <c r="AB66" s="262"/>
      <c r="AC66" s="262"/>
      <c r="AD66" s="262"/>
      <c r="AE66" s="262"/>
      <c r="AF66" s="262"/>
      <c r="AG66" s="255">
        <f>ROUND(SUM(AG67:AG69),2)</f>
        <v>0</v>
      </c>
      <c r="AH66" s="254"/>
      <c r="AI66" s="254"/>
      <c r="AJ66" s="254"/>
      <c r="AK66" s="254"/>
      <c r="AL66" s="254"/>
      <c r="AM66" s="254"/>
      <c r="AN66" s="253">
        <f t="shared" si="0"/>
        <v>0</v>
      </c>
      <c r="AO66" s="254"/>
      <c r="AP66" s="254"/>
      <c r="AQ66" s="86" t="s">
        <v>99</v>
      </c>
      <c r="AR66" s="48"/>
      <c r="AS66" s="87">
        <f>ROUND(SUM(AS67:AS69),2)</f>
        <v>0</v>
      </c>
      <c r="AT66" s="88">
        <f t="shared" si="1"/>
        <v>0</v>
      </c>
      <c r="AU66" s="89">
        <f>ROUND(SUM(AU67:AU69),5)</f>
        <v>0</v>
      </c>
      <c r="AV66" s="88">
        <f>ROUND(AZ66*L29,2)</f>
        <v>0</v>
      </c>
      <c r="AW66" s="88">
        <f>ROUND(BA66*L30,2)</f>
        <v>0</v>
      </c>
      <c r="AX66" s="88">
        <f>ROUND(BB66*L29,2)</f>
        <v>0</v>
      </c>
      <c r="AY66" s="88">
        <f>ROUND(BC66*L30,2)</f>
        <v>0</v>
      </c>
      <c r="AZ66" s="88">
        <f>ROUND(SUM(AZ67:AZ69),2)</f>
        <v>0</v>
      </c>
      <c r="BA66" s="88">
        <f>ROUND(SUM(BA67:BA69),2)</f>
        <v>0</v>
      </c>
      <c r="BB66" s="88">
        <f>ROUND(SUM(BB67:BB69),2)</f>
        <v>0</v>
      </c>
      <c r="BC66" s="88">
        <f>ROUND(SUM(BC67:BC69),2)</f>
        <v>0</v>
      </c>
      <c r="BD66" s="90">
        <f>ROUND(SUM(BD67:BD69),2)</f>
        <v>0</v>
      </c>
      <c r="BS66" s="26" t="s">
        <v>79</v>
      </c>
      <c r="BT66" s="26" t="s">
        <v>115</v>
      </c>
      <c r="BU66" s="26" t="s">
        <v>81</v>
      </c>
      <c r="BV66" s="26" t="s">
        <v>82</v>
      </c>
      <c r="BW66" s="26" t="s">
        <v>125</v>
      </c>
      <c r="BX66" s="26" t="s">
        <v>112</v>
      </c>
      <c r="CL66" s="26" t="s">
        <v>20</v>
      </c>
    </row>
    <row r="67" spans="1:91" s="4" customFormat="1" ht="23.25" customHeight="1">
      <c r="A67" s="76" t="s">
        <v>84</v>
      </c>
      <c r="B67" s="48"/>
      <c r="C67" s="16"/>
      <c r="D67" s="16"/>
      <c r="E67" s="16"/>
      <c r="F67" s="16"/>
      <c r="G67" s="262" t="s">
        <v>126</v>
      </c>
      <c r="H67" s="262"/>
      <c r="I67" s="262"/>
      <c r="J67" s="262"/>
      <c r="K67" s="262"/>
      <c r="L67" s="16"/>
      <c r="M67" s="262" t="s">
        <v>127</v>
      </c>
      <c r="N67" s="262"/>
      <c r="O67" s="262"/>
      <c r="P67" s="262"/>
      <c r="Q67" s="262"/>
      <c r="R67" s="262"/>
      <c r="S67" s="262"/>
      <c r="T67" s="262"/>
      <c r="U67" s="262"/>
      <c r="V67" s="262"/>
      <c r="W67" s="262"/>
      <c r="X67" s="262"/>
      <c r="Y67" s="262"/>
      <c r="Z67" s="262"/>
      <c r="AA67" s="262"/>
      <c r="AB67" s="262"/>
      <c r="AC67" s="262"/>
      <c r="AD67" s="262"/>
      <c r="AE67" s="262"/>
      <c r="AF67" s="262"/>
      <c r="AG67" s="253">
        <f>'SO 03.1.6 A - stavební část'!J34</f>
        <v>0</v>
      </c>
      <c r="AH67" s="254"/>
      <c r="AI67" s="254"/>
      <c r="AJ67" s="254"/>
      <c r="AK67" s="254"/>
      <c r="AL67" s="254"/>
      <c r="AM67" s="254"/>
      <c r="AN67" s="253">
        <f t="shared" si="0"/>
        <v>0</v>
      </c>
      <c r="AO67" s="254"/>
      <c r="AP67" s="254"/>
      <c r="AQ67" s="86" t="s">
        <v>99</v>
      </c>
      <c r="AR67" s="48"/>
      <c r="AS67" s="87">
        <v>0</v>
      </c>
      <c r="AT67" s="88">
        <f t="shared" si="1"/>
        <v>0</v>
      </c>
      <c r="AU67" s="89">
        <f>'SO 03.1.6 A - stavební část'!P100</f>
        <v>0</v>
      </c>
      <c r="AV67" s="88">
        <f>'SO 03.1.6 A - stavební část'!J37</f>
        <v>0</v>
      </c>
      <c r="AW67" s="88">
        <f>'SO 03.1.6 A - stavební část'!J38</f>
        <v>0</v>
      </c>
      <c r="AX67" s="88">
        <f>'SO 03.1.6 A - stavební část'!J39</f>
        <v>0</v>
      </c>
      <c r="AY67" s="88">
        <f>'SO 03.1.6 A - stavební část'!J40</f>
        <v>0</v>
      </c>
      <c r="AZ67" s="88">
        <f>'SO 03.1.6 A - stavební část'!F37</f>
        <v>0</v>
      </c>
      <c r="BA67" s="88">
        <f>'SO 03.1.6 A - stavební část'!F38</f>
        <v>0</v>
      </c>
      <c r="BB67" s="88">
        <f>'SO 03.1.6 A - stavební část'!F39</f>
        <v>0</v>
      </c>
      <c r="BC67" s="88">
        <f>'SO 03.1.6 A - stavební část'!F40</f>
        <v>0</v>
      </c>
      <c r="BD67" s="90">
        <f>'SO 03.1.6 A - stavební část'!F41</f>
        <v>0</v>
      </c>
      <c r="BT67" s="26" t="s">
        <v>128</v>
      </c>
      <c r="BV67" s="26" t="s">
        <v>82</v>
      </c>
      <c r="BW67" s="26" t="s">
        <v>129</v>
      </c>
      <c r="BX67" s="26" t="s">
        <v>125</v>
      </c>
      <c r="CL67" s="26" t="s">
        <v>3</v>
      </c>
    </row>
    <row r="68" spans="1:91" s="4" customFormat="1" ht="23.25" customHeight="1">
      <c r="A68" s="76" t="s">
        <v>84</v>
      </c>
      <c r="B68" s="48"/>
      <c r="C68" s="16"/>
      <c r="D68" s="16"/>
      <c r="E68" s="16"/>
      <c r="F68" s="16"/>
      <c r="G68" s="262" t="s">
        <v>130</v>
      </c>
      <c r="H68" s="262"/>
      <c r="I68" s="262"/>
      <c r="J68" s="262"/>
      <c r="K68" s="262"/>
      <c r="L68" s="16"/>
      <c r="M68" s="262" t="s">
        <v>131</v>
      </c>
      <c r="N68" s="262"/>
      <c r="O68" s="262"/>
      <c r="P68" s="262"/>
      <c r="Q68" s="262"/>
      <c r="R68" s="262"/>
      <c r="S68" s="262"/>
      <c r="T68" s="262"/>
      <c r="U68" s="262"/>
      <c r="V68" s="262"/>
      <c r="W68" s="262"/>
      <c r="X68" s="262"/>
      <c r="Y68" s="262"/>
      <c r="Z68" s="262"/>
      <c r="AA68" s="262"/>
      <c r="AB68" s="262"/>
      <c r="AC68" s="262"/>
      <c r="AD68" s="262"/>
      <c r="AE68" s="262"/>
      <c r="AF68" s="262"/>
      <c r="AG68" s="253">
        <f>'SO 03.1.6 B - technologic...'!J34</f>
        <v>0</v>
      </c>
      <c r="AH68" s="254"/>
      <c r="AI68" s="254"/>
      <c r="AJ68" s="254"/>
      <c r="AK68" s="254"/>
      <c r="AL68" s="254"/>
      <c r="AM68" s="254"/>
      <c r="AN68" s="253">
        <f t="shared" si="0"/>
        <v>0</v>
      </c>
      <c r="AO68" s="254"/>
      <c r="AP68" s="254"/>
      <c r="AQ68" s="86" t="s">
        <v>99</v>
      </c>
      <c r="AR68" s="48"/>
      <c r="AS68" s="87">
        <v>0</v>
      </c>
      <c r="AT68" s="88">
        <f t="shared" si="1"/>
        <v>0</v>
      </c>
      <c r="AU68" s="89">
        <f>'SO 03.1.6 B - technologic...'!P97</f>
        <v>0</v>
      </c>
      <c r="AV68" s="88">
        <f>'SO 03.1.6 B - technologic...'!J37</f>
        <v>0</v>
      </c>
      <c r="AW68" s="88">
        <f>'SO 03.1.6 B - technologic...'!J38</f>
        <v>0</v>
      </c>
      <c r="AX68" s="88">
        <f>'SO 03.1.6 B - technologic...'!J39</f>
        <v>0</v>
      </c>
      <c r="AY68" s="88">
        <f>'SO 03.1.6 B - technologic...'!J40</f>
        <v>0</v>
      </c>
      <c r="AZ68" s="88">
        <f>'SO 03.1.6 B - technologic...'!F37</f>
        <v>0</v>
      </c>
      <c r="BA68" s="88">
        <f>'SO 03.1.6 B - technologic...'!F38</f>
        <v>0</v>
      </c>
      <c r="BB68" s="88">
        <f>'SO 03.1.6 B - technologic...'!F39</f>
        <v>0</v>
      </c>
      <c r="BC68" s="88">
        <f>'SO 03.1.6 B - technologic...'!F40</f>
        <v>0</v>
      </c>
      <c r="BD68" s="90">
        <f>'SO 03.1.6 B - technologic...'!F41</f>
        <v>0</v>
      </c>
      <c r="BT68" s="26" t="s">
        <v>128</v>
      </c>
      <c r="BV68" s="26" t="s">
        <v>82</v>
      </c>
      <c r="BW68" s="26" t="s">
        <v>132</v>
      </c>
      <c r="BX68" s="26" t="s">
        <v>125</v>
      </c>
      <c r="CL68" s="26" t="s">
        <v>3</v>
      </c>
    </row>
    <row r="69" spans="1:91" s="4" customFormat="1" ht="23.25" customHeight="1">
      <c r="A69" s="76" t="s">
        <v>84</v>
      </c>
      <c r="B69" s="48"/>
      <c r="C69" s="16"/>
      <c r="D69" s="16"/>
      <c r="E69" s="16"/>
      <c r="F69" s="16"/>
      <c r="G69" s="262" t="s">
        <v>133</v>
      </c>
      <c r="H69" s="262"/>
      <c r="I69" s="262"/>
      <c r="J69" s="262"/>
      <c r="K69" s="262"/>
      <c r="L69" s="16"/>
      <c r="M69" s="262" t="s">
        <v>134</v>
      </c>
      <c r="N69" s="262"/>
      <c r="O69" s="262"/>
      <c r="P69" s="262"/>
      <c r="Q69" s="262"/>
      <c r="R69" s="262"/>
      <c r="S69" s="262"/>
      <c r="T69" s="262"/>
      <c r="U69" s="262"/>
      <c r="V69" s="262"/>
      <c r="W69" s="262"/>
      <c r="X69" s="262"/>
      <c r="Y69" s="262"/>
      <c r="Z69" s="262"/>
      <c r="AA69" s="262"/>
      <c r="AB69" s="262"/>
      <c r="AC69" s="262"/>
      <c r="AD69" s="262"/>
      <c r="AE69" s="262"/>
      <c r="AF69" s="262"/>
      <c r="AG69" s="253">
        <f>'SO 03.1.6 C - elektročást'!J34</f>
        <v>0</v>
      </c>
      <c r="AH69" s="254"/>
      <c r="AI69" s="254"/>
      <c r="AJ69" s="254"/>
      <c r="AK69" s="254"/>
      <c r="AL69" s="254"/>
      <c r="AM69" s="254"/>
      <c r="AN69" s="253">
        <f t="shared" si="0"/>
        <v>0</v>
      </c>
      <c r="AO69" s="254"/>
      <c r="AP69" s="254"/>
      <c r="AQ69" s="86" t="s">
        <v>99</v>
      </c>
      <c r="AR69" s="48"/>
      <c r="AS69" s="87">
        <v>0</v>
      </c>
      <c r="AT69" s="88">
        <f t="shared" si="1"/>
        <v>0</v>
      </c>
      <c r="AU69" s="89">
        <f>'SO 03.1.6 C - elektročást'!P102</f>
        <v>0</v>
      </c>
      <c r="AV69" s="88">
        <f>'SO 03.1.6 C - elektročást'!J37</f>
        <v>0</v>
      </c>
      <c r="AW69" s="88">
        <f>'SO 03.1.6 C - elektročást'!J38</f>
        <v>0</v>
      </c>
      <c r="AX69" s="88">
        <f>'SO 03.1.6 C - elektročást'!J39</f>
        <v>0</v>
      </c>
      <c r="AY69" s="88">
        <f>'SO 03.1.6 C - elektročást'!J40</f>
        <v>0</v>
      </c>
      <c r="AZ69" s="88">
        <f>'SO 03.1.6 C - elektročást'!F37</f>
        <v>0</v>
      </c>
      <c r="BA69" s="88">
        <f>'SO 03.1.6 C - elektročást'!F38</f>
        <v>0</v>
      </c>
      <c r="BB69" s="88">
        <f>'SO 03.1.6 C - elektročást'!F39</f>
        <v>0</v>
      </c>
      <c r="BC69" s="88">
        <f>'SO 03.1.6 C - elektročást'!F40</f>
        <v>0</v>
      </c>
      <c r="BD69" s="90">
        <f>'SO 03.1.6 C - elektročást'!F41</f>
        <v>0</v>
      </c>
      <c r="BT69" s="26" t="s">
        <v>128</v>
      </c>
      <c r="BV69" s="26" t="s">
        <v>82</v>
      </c>
      <c r="BW69" s="26" t="s">
        <v>135</v>
      </c>
      <c r="BX69" s="26" t="s">
        <v>125</v>
      </c>
      <c r="CL69" s="26" t="s">
        <v>3</v>
      </c>
    </row>
    <row r="70" spans="1:91" s="4" customFormat="1" ht="16.5" customHeight="1">
      <c r="B70" s="48"/>
      <c r="C70" s="16"/>
      <c r="D70" s="16"/>
      <c r="E70" s="262" t="s">
        <v>136</v>
      </c>
      <c r="F70" s="262"/>
      <c r="G70" s="262"/>
      <c r="H70" s="262"/>
      <c r="I70" s="262"/>
      <c r="J70" s="16"/>
      <c r="K70" s="262" t="s">
        <v>137</v>
      </c>
      <c r="L70" s="262"/>
      <c r="M70" s="262"/>
      <c r="N70" s="262"/>
      <c r="O70" s="262"/>
      <c r="P70" s="262"/>
      <c r="Q70" s="262"/>
      <c r="R70" s="262"/>
      <c r="S70" s="262"/>
      <c r="T70" s="262"/>
      <c r="U70" s="262"/>
      <c r="V70" s="262"/>
      <c r="W70" s="262"/>
      <c r="X70" s="262"/>
      <c r="Y70" s="262"/>
      <c r="Z70" s="262"/>
      <c r="AA70" s="262"/>
      <c r="AB70" s="262"/>
      <c r="AC70" s="262"/>
      <c r="AD70" s="262"/>
      <c r="AE70" s="262"/>
      <c r="AF70" s="262"/>
      <c r="AG70" s="255">
        <f>ROUND(SUM(AG71:AG74),2)</f>
        <v>0</v>
      </c>
      <c r="AH70" s="254"/>
      <c r="AI70" s="254"/>
      <c r="AJ70" s="254"/>
      <c r="AK70" s="254"/>
      <c r="AL70" s="254"/>
      <c r="AM70" s="254"/>
      <c r="AN70" s="253">
        <f t="shared" si="0"/>
        <v>0</v>
      </c>
      <c r="AO70" s="254"/>
      <c r="AP70" s="254"/>
      <c r="AQ70" s="86" t="s">
        <v>99</v>
      </c>
      <c r="AR70" s="48"/>
      <c r="AS70" s="87">
        <f>ROUND(SUM(AS71:AS74),2)</f>
        <v>0</v>
      </c>
      <c r="AT70" s="88">
        <f t="shared" si="1"/>
        <v>0</v>
      </c>
      <c r="AU70" s="89">
        <f>ROUND(SUM(AU71:AU74),5)</f>
        <v>0</v>
      </c>
      <c r="AV70" s="88">
        <f>ROUND(AZ70*L29,2)</f>
        <v>0</v>
      </c>
      <c r="AW70" s="88">
        <f>ROUND(BA70*L30,2)</f>
        <v>0</v>
      </c>
      <c r="AX70" s="88">
        <f>ROUND(BB70*L29,2)</f>
        <v>0</v>
      </c>
      <c r="AY70" s="88">
        <f>ROUND(BC70*L30,2)</f>
        <v>0</v>
      </c>
      <c r="AZ70" s="88">
        <f>ROUND(SUM(AZ71:AZ74),2)</f>
        <v>0</v>
      </c>
      <c r="BA70" s="88">
        <f>ROUND(SUM(BA71:BA74),2)</f>
        <v>0</v>
      </c>
      <c r="BB70" s="88">
        <f>ROUND(SUM(BB71:BB74),2)</f>
        <v>0</v>
      </c>
      <c r="BC70" s="88">
        <f>ROUND(SUM(BC71:BC74),2)</f>
        <v>0</v>
      </c>
      <c r="BD70" s="90">
        <f>ROUND(SUM(BD71:BD74),2)</f>
        <v>0</v>
      </c>
      <c r="BS70" s="26" t="s">
        <v>79</v>
      </c>
      <c r="BT70" s="26" t="s">
        <v>90</v>
      </c>
      <c r="BU70" s="26" t="s">
        <v>81</v>
      </c>
      <c r="BV70" s="26" t="s">
        <v>82</v>
      </c>
      <c r="BW70" s="26" t="s">
        <v>138</v>
      </c>
      <c r="BX70" s="26" t="s">
        <v>109</v>
      </c>
      <c r="CL70" s="26" t="s">
        <v>20</v>
      </c>
    </row>
    <row r="71" spans="1:91" s="4" customFormat="1" ht="23.25" customHeight="1">
      <c r="A71" s="76" t="s">
        <v>84</v>
      </c>
      <c r="B71" s="48"/>
      <c r="C71" s="16"/>
      <c r="D71" s="16"/>
      <c r="E71" s="16"/>
      <c r="F71" s="262" t="s">
        <v>139</v>
      </c>
      <c r="G71" s="262"/>
      <c r="H71" s="262"/>
      <c r="I71" s="262"/>
      <c r="J71" s="262"/>
      <c r="K71" s="16"/>
      <c r="L71" s="262" t="s">
        <v>140</v>
      </c>
      <c r="M71" s="262"/>
      <c r="N71" s="262"/>
      <c r="O71" s="262"/>
      <c r="P71" s="262"/>
      <c r="Q71" s="262"/>
      <c r="R71" s="262"/>
      <c r="S71" s="262"/>
      <c r="T71" s="262"/>
      <c r="U71" s="262"/>
      <c r="V71" s="262"/>
      <c r="W71" s="262"/>
      <c r="X71" s="262"/>
      <c r="Y71" s="262"/>
      <c r="Z71" s="262"/>
      <c r="AA71" s="262"/>
      <c r="AB71" s="262"/>
      <c r="AC71" s="262"/>
      <c r="AD71" s="262"/>
      <c r="AE71" s="262"/>
      <c r="AF71" s="262"/>
      <c r="AG71" s="253">
        <f>'SO 03.2.10 - Přeložka sil...'!J34</f>
        <v>0</v>
      </c>
      <c r="AH71" s="254"/>
      <c r="AI71" s="254"/>
      <c r="AJ71" s="254"/>
      <c r="AK71" s="254"/>
      <c r="AL71" s="254"/>
      <c r="AM71" s="254"/>
      <c r="AN71" s="253">
        <f t="shared" si="0"/>
        <v>0</v>
      </c>
      <c r="AO71" s="254"/>
      <c r="AP71" s="254"/>
      <c r="AQ71" s="86" t="s">
        <v>99</v>
      </c>
      <c r="AR71" s="48"/>
      <c r="AS71" s="87">
        <v>0</v>
      </c>
      <c r="AT71" s="88">
        <f t="shared" si="1"/>
        <v>0</v>
      </c>
      <c r="AU71" s="89">
        <f>'SO 03.2.10 - Přeložka sil...'!P93</f>
        <v>0</v>
      </c>
      <c r="AV71" s="88">
        <f>'SO 03.2.10 - Přeložka sil...'!J37</f>
        <v>0</v>
      </c>
      <c r="AW71" s="88">
        <f>'SO 03.2.10 - Přeložka sil...'!J38</f>
        <v>0</v>
      </c>
      <c r="AX71" s="88">
        <f>'SO 03.2.10 - Přeložka sil...'!J39</f>
        <v>0</v>
      </c>
      <c r="AY71" s="88">
        <f>'SO 03.2.10 - Přeložka sil...'!J40</f>
        <v>0</v>
      </c>
      <c r="AZ71" s="88">
        <f>'SO 03.2.10 - Přeložka sil...'!F37</f>
        <v>0</v>
      </c>
      <c r="BA71" s="88">
        <f>'SO 03.2.10 - Přeložka sil...'!F38</f>
        <v>0</v>
      </c>
      <c r="BB71" s="88">
        <f>'SO 03.2.10 - Přeložka sil...'!F39</f>
        <v>0</v>
      </c>
      <c r="BC71" s="88">
        <f>'SO 03.2.10 - Přeložka sil...'!F40</f>
        <v>0</v>
      </c>
      <c r="BD71" s="90">
        <f>'SO 03.2.10 - Přeložka sil...'!F41</f>
        <v>0</v>
      </c>
      <c r="BT71" s="26" t="s">
        <v>115</v>
      </c>
      <c r="BV71" s="26" t="s">
        <v>82</v>
      </c>
      <c r="BW71" s="26" t="s">
        <v>141</v>
      </c>
      <c r="BX71" s="26" t="s">
        <v>138</v>
      </c>
      <c r="CL71" s="26" t="s">
        <v>20</v>
      </c>
    </row>
    <row r="72" spans="1:91" s="4" customFormat="1" ht="23.25" customHeight="1">
      <c r="A72" s="76" t="s">
        <v>84</v>
      </c>
      <c r="B72" s="48"/>
      <c r="C72" s="16"/>
      <c r="D72" s="16"/>
      <c r="E72" s="16"/>
      <c r="F72" s="262" t="s">
        <v>142</v>
      </c>
      <c r="G72" s="262"/>
      <c r="H72" s="262"/>
      <c r="I72" s="262"/>
      <c r="J72" s="262"/>
      <c r="K72" s="16"/>
      <c r="L72" s="262" t="s">
        <v>143</v>
      </c>
      <c r="M72" s="262"/>
      <c r="N72" s="262"/>
      <c r="O72" s="262"/>
      <c r="P72" s="262"/>
      <c r="Q72" s="262"/>
      <c r="R72" s="262"/>
      <c r="S72" s="262"/>
      <c r="T72" s="262"/>
      <c r="U72" s="262"/>
      <c r="V72" s="262"/>
      <c r="W72" s="262"/>
      <c r="X72" s="262"/>
      <c r="Y72" s="262"/>
      <c r="Z72" s="262"/>
      <c r="AA72" s="262"/>
      <c r="AB72" s="262"/>
      <c r="AC72" s="262"/>
      <c r="AD72" s="262"/>
      <c r="AE72" s="262"/>
      <c r="AF72" s="262"/>
      <c r="AG72" s="253">
        <f>'SO 03.2.11 - Přeložka pří...'!J34</f>
        <v>0</v>
      </c>
      <c r="AH72" s="254"/>
      <c r="AI72" s="254"/>
      <c r="AJ72" s="254"/>
      <c r="AK72" s="254"/>
      <c r="AL72" s="254"/>
      <c r="AM72" s="254"/>
      <c r="AN72" s="253">
        <f t="shared" si="0"/>
        <v>0</v>
      </c>
      <c r="AO72" s="254"/>
      <c r="AP72" s="254"/>
      <c r="AQ72" s="86" t="s">
        <v>99</v>
      </c>
      <c r="AR72" s="48"/>
      <c r="AS72" s="87">
        <v>0</v>
      </c>
      <c r="AT72" s="88">
        <f t="shared" si="1"/>
        <v>0</v>
      </c>
      <c r="AU72" s="89">
        <f>'SO 03.2.11 - Přeložka pří...'!P100</f>
        <v>0</v>
      </c>
      <c r="AV72" s="88">
        <f>'SO 03.2.11 - Přeložka pří...'!J37</f>
        <v>0</v>
      </c>
      <c r="AW72" s="88">
        <f>'SO 03.2.11 - Přeložka pří...'!J38</f>
        <v>0</v>
      </c>
      <c r="AX72" s="88">
        <f>'SO 03.2.11 - Přeložka pří...'!J39</f>
        <v>0</v>
      </c>
      <c r="AY72" s="88">
        <f>'SO 03.2.11 - Přeložka pří...'!J40</f>
        <v>0</v>
      </c>
      <c r="AZ72" s="88">
        <f>'SO 03.2.11 - Přeložka pří...'!F37</f>
        <v>0</v>
      </c>
      <c r="BA72" s="88">
        <f>'SO 03.2.11 - Přeložka pří...'!F38</f>
        <v>0</v>
      </c>
      <c r="BB72" s="88">
        <f>'SO 03.2.11 - Přeložka pří...'!F39</f>
        <v>0</v>
      </c>
      <c r="BC72" s="88">
        <f>'SO 03.2.11 - Přeložka pří...'!F40</f>
        <v>0</v>
      </c>
      <c r="BD72" s="90">
        <f>'SO 03.2.11 - Přeložka pří...'!F41</f>
        <v>0</v>
      </c>
      <c r="BT72" s="26" t="s">
        <v>115</v>
      </c>
      <c r="BV72" s="26" t="s">
        <v>82</v>
      </c>
      <c r="BW72" s="26" t="s">
        <v>144</v>
      </c>
      <c r="BX72" s="26" t="s">
        <v>138</v>
      </c>
      <c r="CL72" s="26" t="s">
        <v>20</v>
      </c>
    </row>
    <row r="73" spans="1:91" s="4" customFormat="1" ht="23.25" customHeight="1">
      <c r="A73" s="76" t="s">
        <v>84</v>
      </c>
      <c r="B73" s="48"/>
      <c r="C73" s="16"/>
      <c r="D73" s="16"/>
      <c r="E73" s="16"/>
      <c r="F73" s="262" t="s">
        <v>145</v>
      </c>
      <c r="G73" s="262"/>
      <c r="H73" s="262"/>
      <c r="I73" s="262"/>
      <c r="J73" s="262"/>
      <c r="K73" s="16"/>
      <c r="L73" s="262" t="s">
        <v>140</v>
      </c>
      <c r="M73" s="262"/>
      <c r="N73" s="262"/>
      <c r="O73" s="262"/>
      <c r="P73" s="262"/>
      <c r="Q73" s="262"/>
      <c r="R73" s="262"/>
      <c r="S73" s="262"/>
      <c r="T73" s="262"/>
      <c r="U73" s="262"/>
      <c r="V73" s="262"/>
      <c r="W73" s="262"/>
      <c r="X73" s="262"/>
      <c r="Y73" s="262"/>
      <c r="Z73" s="262"/>
      <c r="AA73" s="262"/>
      <c r="AB73" s="262"/>
      <c r="AC73" s="262"/>
      <c r="AD73" s="262"/>
      <c r="AE73" s="262"/>
      <c r="AF73" s="262"/>
      <c r="AG73" s="253">
        <f>'SO 03.2.8 - Přeložka silo...'!J34</f>
        <v>0</v>
      </c>
      <c r="AH73" s="254"/>
      <c r="AI73" s="254"/>
      <c r="AJ73" s="254"/>
      <c r="AK73" s="254"/>
      <c r="AL73" s="254"/>
      <c r="AM73" s="254"/>
      <c r="AN73" s="253">
        <f t="shared" si="0"/>
        <v>0</v>
      </c>
      <c r="AO73" s="254"/>
      <c r="AP73" s="254"/>
      <c r="AQ73" s="86" t="s">
        <v>99</v>
      </c>
      <c r="AR73" s="48"/>
      <c r="AS73" s="87">
        <v>0</v>
      </c>
      <c r="AT73" s="88">
        <f t="shared" si="1"/>
        <v>0</v>
      </c>
      <c r="AU73" s="89">
        <f>'SO 03.2.8 - Přeložka silo...'!P93</f>
        <v>0</v>
      </c>
      <c r="AV73" s="88">
        <f>'SO 03.2.8 - Přeložka silo...'!J37</f>
        <v>0</v>
      </c>
      <c r="AW73" s="88">
        <f>'SO 03.2.8 - Přeložka silo...'!J38</f>
        <v>0</v>
      </c>
      <c r="AX73" s="88">
        <f>'SO 03.2.8 - Přeložka silo...'!J39</f>
        <v>0</v>
      </c>
      <c r="AY73" s="88">
        <f>'SO 03.2.8 - Přeložka silo...'!J40</f>
        <v>0</v>
      </c>
      <c r="AZ73" s="88">
        <f>'SO 03.2.8 - Přeložka silo...'!F37</f>
        <v>0</v>
      </c>
      <c r="BA73" s="88">
        <f>'SO 03.2.8 - Přeložka silo...'!F38</f>
        <v>0</v>
      </c>
      <c r="BB73" s="88">
        <f>'SO 03.2.8 - Přeložka silo...'!F39</f>
        <v>0</v>
      </c>
      <c r="BC73" s="88">
        <f>'SO 03.2.8 - Přeložka silo...'!F40</f>
        <v>0</v>
      </c>
      <c r="BD73" s="90">
        <f>'SO 03.2.8 - Přeložka silo...'!F41</f>
        <v>0</v>
      </c>
      <c r="BT73" s="26" t="s">
        <v>115</v>
      </c>
      <c r="BV73" s="26" t="s">
        <v>82</v>
      </c>
      <c r="BW73" s="26" t="s">
        <v>146</v>
      </c>
      <c r="BX73" s="26" t="s">
        <v>138</v>
      </c>
      <c r="CL73" s="26" t="s">
        <v>20</v>
      </c>
    </row>
    <row r="74" spans="1:91" s="4" customFormat="1" ht="23.25" customHeight="1">
      <c r="A74" s="76" t="s">
        <v>84</v>
      </c>
      <c r="B74" s="48"/>
      <c r="C74" s="16"/>
      <c r="D74" s="16"/>
      <c r="E74" s="16"/>
      <c r="F74" s="262" t="s">
        <v>147</v>
      </c>
      <c r="G74" s="262"/>
      <c r="H74" s="262"/>
      <c r="I74" s="262"/>
      <c r="J74" s="262"/>
      <c r="K74" s="16"/>
      <c r="L74" s="262" t="s">
        <v>140</v>
      </c>
      <c r="M74" s="262"/>
      <c r="N74" s="262"/>
      <c r="O74" s="262"/>
      <c r="P74" s="262"/>
      <c r="Q74" s="262"/>
      <c r="R74" s="262"/>
      <c r="S74" s="262"/>
      <c r="T74" s="262"/>
      <c r="U74" s="262"/>
      <c r="V74" s="262"/>
      <c r="W74" s="262"/>
      <c r="X74" s="262"/>
      <c r="Y74" s="262"/>
      <c r="Z74" s="262"/>
      <c r="AA74" s="262"/>
      <c r="AB74" s="262"/>
      <c r="AC74" s="262"/>
      <c r="AD74" s="262"/>
      <c r="AE74" s="262"/>
      <c r="AF74" s="262"/>
      <c r="AG74" s="253">
        <f>'SO 03.2.9 - Přeložka silo...'!J34</f>
        <v>0</v>
      </c>
      <c r="AH74" s="254"/>
      <c r="AI74" s="254"/>
      <c r="AJ74" s="254"/>
      <c r="AK74" s="254"/>
      <c r="AL74" s="254"/>
      <c r="AM74" s="254"/>
      <c r="AN74" s="253">
        <f t="shared" si="0"/>
        <v>0</v>
      </c>
      <c r="AO74" s="254"/>
      <c r="AP74" s="254"/>
      <c r="AQ74" s="86" t="s">
        <v>99</v>
      </c>
      <c r="AR74" s="48"/>
      <c r="AS74" s="87">
        <v>0</v>
      </c>
      <c r="AT74" s="88">
        <f t="shared" si="1"/>
        <v>0</v>
      </c>
      <c r="AU74" s="89">
        <f>'SO 03.2.9 - Přeložka silo...'!P93</f>
        <v>0</v>
      </c>
      <c r="AV74" s="88">
        <f>'SO 03.2.9 - Přeložka silo...'!J37</f>
        <v>0</v>
      </c>
      <c r="AW74" s="88">
        <f>'SO 03.2.9 - Přeložka silo...'!J38</f>
        <v>0</v>
      </c>
      <c r="AX74" s="88">
        <f>'SO 03.2.9 - Přeložka silo...'!J39</f>
        <v>0</v>
      </c>
      <c r="AY74" s="88">
        <f>'SO 03.2.9 - Přeložka silo...'!J40</f>
        <v>0</v>
      </c>
      <c r="AZ74" s="88">
        <f>'SO 03.2.9 - Přeložka silo...'!F37</f>
        <v>0</v>
      </c>
      <c r="BA74" s="88">
        <f>'SO 03.2.9 - Přeložka silo...'!F38</f>
        <v>0</v>
      </c>
      <c r="BB74" s="88">
        <f>'SO 03.2.9 - Přeložka silo...'!F39</f>
        <v>0</v>
      </c>
      <c r="BC74" s="88">
        <f>'SO 03.2.9 - Přeložka silo...'!F40</f>
        <v>0</v>
      </c>
      <c r="BD74" s="90">
        <f>'SO 03.2.9 - Přeložka silo...'!F41</f>
        <v>0</v>
      </c>
      <c r="BT74" s="26" t="s">
        <v>115</v>
      </c>
      <c r="BV74" s="26" t="s">
        <v>82</v>
      </c>
      <c r="BW74" s="26" t="s">
        <v>148</v>
      </c>
      <c r="BX74" s="26" t="s">
        <v>138</v>
      </c>
      <c r="CL74" s="26" t="s">
        <v>20</v>
      </c>
    </row>
    <row r="75" spans="1:91" s="4" customFormat="1" ht="16.5" customHeight="1">
      <c r="B75" s="48"/>
      <c r="C75" s="16"/>
      <c r="D75" s="16"/>
      <c r="E75" s="262" t="s">
        <v>149</v>
      </c>
      <c r="F75" s="262"/>
      <c r="G75" s="262"/>
      <c r="H75" s="262"/>
      <c r="I75" s="262"/>
      <c r="J75" s="16"/>
      <c r="K75" s="262" t="s">
        <v>150</v>
      </c>
      <c r="L75" s="262"/>
      <c r="M75" s="262"/>
      <c r="N75" s="262"/>
      <c r="O75" s="262"/>
      <c r="P75" s="262"/>
      <c r="Q75" s="262"/>
      <c r="R75" s="262"/>
      <c r="S75" s="262"/>
      <c r="T75" s="262"/>
      <c r="U75" s="262"/>
      <c r="V75" s="262"/>
      <c r="W75" s="262"/>
      <c r="X75" s="262"/>
      <c r="Y75" s="262"/>
      <c r="Z75" s="262"/>
      <c r="AA75" s="262"/>
      <c r="AB75" s="262"/>
      <c r="AC75" s="262"/>
      <c r="AD75" s="262"/>
      <c r="AE75" s="262"/>
      <c r="AF75" s="262"/>
      <c r="AG75" s="255">
        <f>ROUND(AG76,2)</f>
        <v>0</v>
      </c>
      <c r="AH75" s="254"/>
      <c r="AI75" s="254"/>
      <c r="AJ75" s="254"/>
      <c r="AK75" s="254"/>
      <c r="AL75" s="254"/>
      <c r="AM75" s="254"/>
      <c r="AN75" s="253">
        <f t="shared" si="0"/>
        <v>0</v>
      </c>
      <c r="AO75" s="254"/>
      <c r="AP75" s="254"/>
      <c r="AQ75" s="86" t="s">
        <v>99</v>
      </c>
      <c r="AR75" s="48"/>
      <c r="AS75" s="87">
        <f>ROUND(AS76,2)</f>
        <v>0</v>
      </c>
      <c r="AT75" s="88">
        <f t="shared" si="1"/>
        <v>0</v>
      </c>
      <c r="AU75" s="89">
        <f>ROUND(AU76,5)</f>
        <v>0</v>
      </c>
      <c r="AV75" s="88">
        <f>ROUND(AZ75*L29,2)</f>
        <v>0</v>
      </c>
      <c r="AW75" s="88">
        <f>ROUND(BA75*L30,2)</f>
        <v>0</v>
      </c>
      <c r="AX75" s="88">
        <f>ROUND(BB75*L29,2)</f>
        <v>0</v>
      </c>
      <c r="AY75" s="88">
        <f>ROUND(BC75*L30,2)</f>
        <v>0</v>
      </c>
      <c r="AZ75" s="88">
        <f>ROUND(AZ76,2)</f>
        <v>0</v>
      </c>
      <c r="BA75" s="88">
        <f>ROUND(BA76,2)</f>
        <v>0</v>
      </c>
      <c r="BB75" s="88">
        <f>ROUND(BB76,2)</f>
        <v>0</v>
      </c>
      <c r="BC75" s="88">
        <f>ROUND(BC76,2)</f>
        <v>0</v>
      </c>
      <c r="BD75" s="90">
        <f>ROUND(BD76,2)</f>
        <v>0</v>
      </c>
      <c r="BS75" s="26" t="s">
        <v>79</v>
      </c>
      <c r="BT75" s="26" t="s">
        <v>90</v>
      </c>
      <c r="BU75" s="26" t="s">
        <v>81</v>
      </c>
      <c r="BV75" s="26" t="s">
        <v>82</v>
      </c>
      <c r="BW75" s="26" t="s">
        <v>151</v>
      </c>
      <c r="BX75" s="26" t="s">
        <v>109</v>
      </c>
      <c r="CL75" s="26" t="s">
        <v>20</v>
      </c>
    </row>
    <row r="76" spans="1:91" s="4" customFormat="1" ht="23.25" customHeight="1">
      <c r="A76" s="76" t="s">
        <v>84</v>
      </c>
      <c r="B76" s="48"/>
      <c r="C76" s="16"/>
      <c r="D76" s="16"/>
      <c r="E76" s="16"/>
      <c r="F76" s="262" t="s">
        <v>152</v>
      </c>
      <c r="G76" s="262"/>
      <c r="H76" s="262"/>
      <c r="I76" s="262"/>
      <c r="J76" s="262"/>
      <c r="K76" s="16"/>
      <c r="L76" s="262" t="s">
        <v>153</v>
      </c>
      <c r="M76" s="262"/>
      <c r="N76" s="262"/>
      <c r="O76" s="262"/>
      <c r="P76" s="262"/>
      <c r="Q76" s="262"/>
      <c r="R76" s="262"/>
      <c r="S76" s="262"/>
      <c r="T76" s="262"/>
      <c r="U76" s="262"/>
      <c r="V76" s="262"/>
      <c r="W76" s="262"/>
      <c r="X76" s="262"/>
      <c r="Y76" s="262"/>
      <c r="Z76" s="262"/>
      <c r="AA76" s="262"/>
      <c r="AB76" s="262"/>
      <c r="AC76" s="262"/>
      <c r="AD76" s="262"/>
      <c r="AE76" s="262"/>
      <c r="AF76" s="262"/>
      <c r="AG76" s="253">
        <f>'SO 03.5.3 - Přeložky výtl...'!J34</f>
        <v>0</v>
      </c>
      <c r="AH76" s="254"/>
      <c r="AI76" s="254"/>
      <c r="AJ76" s="254"/>
      <c r="AK76" s="254"/>
      <c r="AL76" s="254"/>
      <c r="AM76" s="254"/>
      <c r="AN76" s="253">
        <f t="shared" si="0"/>
        <v>0</v>
      </c>
      <c r="AO76" s="254"/>
      <c r="AP76" s="254"/>
      <c r="AQ76" s="86" t="s">
        <v>99</v>
      </c>
      <c r="AR76" s="48"/>
      <c r="AS76" s="87">
        <v>0</v>
      </c>
      <c r="AT76" s="88">
        <f t="shared" si="1"/>
        <v>0</v>
      </c>
      <c r="AU76" s="89">
        <f>'SO 03.5.3 - Přeložky výtl...'!P98</f>
        <v>0</v>
      </c>
      <c r="AV76" s="88">
        <f>'SO 03.5.3 - Přeložky výtl...'!J37</f>
        <v>0</v>
      </c>
      <c r="AW76" s="88">
        <f>'SO 03.5.3 - Přeložky výtl...'!J38</f>
        <v>0</v>
      </c>
      <c r="AX76" s="88">
        <f>'SO 03.5.3 - Přeložky výtl...'!J39</f>
        <v>0</v>
      </c>
      <c r="AY76" s="88">
        <f>'SO 03.5.3 - Přeložky výtl...'!J40</f>
        <v>0</v>
      </c>
      <c r="AZ76" s="88">
        <f>'SO 03.5.3 - Přeložky výtl...'!F37</f>
        <v>0</v>
      </c>
      <c r="BA76" s="88">
        <f>'SO 03.5.3 - Přeložky výtl...'!F38</f>
        <v>0</v>
      </c>
      <c r="BB76" s="88">
        <f>'SO 03.5.3 - Přeložky výtl...'!F39</f>
        <v>0</v>
      </c>
      <c r="BC76" s="88">
        <f>'SO 03.5.3 - Přeložky výtl...'!F40</f>
        <v>0</v>
      </c>
      <c r="BD76" s="90">
        <f>'SO 03.5.3 - Přeložky výtl...'!F41</f>
        <v>0</v>
      </c>
      <c r="BT76" s="26" t="s">
        <v>115</v>
      </c>
      <c r="BV76" s="26" t="s">
        <v>82</v>
      </c>
      <c r="BW76" s="26" t="s">
        <v>154</v>
      </c>
      <c r="BX76" s="26" t="s">
        <v>151</v>
      </c>
      <c r="CL76" s="26" t="s">
        <v>3</v>
      </c>
    </row>
    <row r="77" spans="1:91" s="7" customFormat="1" ht="16.5" customHeight="1">
      <c r="B77" s="77"/>
      <c r="C77" s="78"/>
      <c r="D77" s="261" t="s">
        <v>155</v>
      </c>
      <c r="E77" s="261"/>
      <c r="F77" s="261"/>
      <c r="G77" s="261"/>
      <c r="H77" s="261"/>
      <c r="I77" s="79"/>
      <c r="J77" s="261" t="s">
        <v>156</v>
      </c>
      <c r="K77" s="261"/>
      <c r="L77" s="261"/>
      <c r="M77" s="261"/>
      <c r="N77" s="261"/>
      <c r="O77" s="261"/>
      <c r="P77" s="261"/>
      <c r="Q77" s="261"/>
      <c r="R77" s="261"/>
      <c r="S77" s="261"/>
      <c r="T77" s="261"/>
      <c r="U77" s="261"/>
      <c r="V77" s="261"/>
      <c r="W77" s="261"/>
      <c r="X77" s="261"/>
      <c r="Y77" s="261"/>
      <c r="Z77" s="261"/>
      <c r="AA77" s="261"/>
      <c r="AB77" s="261"/>
      <c r="AC77" s="261"/>
      <c r="AD77" s="261"/>
      <c r="AE77" s="261"/>
      <c r="AF77" s="261"/>
      <c r="AG77" s="250">
        <f>ROUND(SUM(AG78:AG80),2)</f>
        <v>0</v>
      </c>
      <c r="AH77" s="251"/>
      <c r="AI77" s="251"/>
      <c r="AJ77" s="251"/>
      <c r="AK77" s="251"/>
      <c r="AL77" s="251"/>
      <c r="AM77" s="251"/>
      <c r="AN77" s="252">
        <f t="shared" si="0"/>
        <v>0</v>
      </c>
      <c r="AO77" s="251"/>
      <c r="AP77" s="251"/>
      <c r="AQ77" s="80" t="s">
        <v>87</v>
      </c>
      <c r="AR77" s="77"/>
      <c r="AS77" s="81">
        <f>ROUND(SUM(AS78:AS80),2)</f>
        <v>0</v>
      </c>
      <c r="AT77" s="82">
        <f t="shared" si="1"/>
        <v>0</v>
      </c>
      <c r="AU77" s="83">
        <f>ROUND(SUM(AU78:AU80),5)</f>
        <v>0</v>
      </c>
      <c r="AV77" s="82">
        <f>ROUND(AZ77*L29,2)</f>
        <v>0</v>
      </c>
      <c r="AW77" s="82">
        <f>ROUND(BA77*L30,2)</f>
        <v>0</v>
      </c>
      <c r="AX77" s="82">
        <f>ROUND(BB77*L29,2)</f>
        <v>0</v>
      </c>
      <c r="AY77" s="82">
        <f>ROUND(BC77*L30,2)</f>
        <v>0</v>
      </c>
      <c r="AZ77" s="82">
        <f>ROUND(SUM(AZ78:AZ80),2)</f>
        <v>0</v>
      </c>
      <c r="BA77" s="82">
        <f>ROUND(SUM(BA78:BA80),2)</f>
        <v>0</v>
      </c>
      <c r="BB77" s="82">
        <f>ROUND(SUM(BB78:BB80),2)</f>
        <v>0</v>
      </c>
      <c r="BC77" s="82">
        <f>ROUND(SUM(BC78:BC80),2)</f>
        <v>0</v>
      </c>
      <c r="BD77" s="84">
        <f>ROUND(SUM(BD78:BD80),2)</f>
        <v>0</v>
      </c>
      <c r="BS77" s="85" t="s">
        <v>79</v>
      </c>
      <c r="BT77" s="85" t="s">
        <v>88</v>
      </c>
      <c r="BU77" s="85" t="s">
        <v>81</v>
      </c>
      <c r="BV77" s="85" t="s">
        <v>82</v>
      </c>
      <c r="BW77" s="85" t="s">
        <v>157</v>
      </c>
      <c r="BX77" s="85" t="s">
        <v>5</v>
      </c>
      <c r="CL77" s="85" t="s">
        <v>20</v>
      </c>
      <c r="CM77" s="85" t="s">
        <v>90</v>
      </c>
    </row>
    <row r="78" spans="1:91" s="4" customFormat="1" ht="16.5" customHeight="1">
      <c r="A78" s="76" t="s">
        <v>84</v>
      </c>
      <c r="B78" s="48"/>
      <c r="C78" s="16"/>
      <c r="D78" s="16"/>
      <c r="E78" s="262" t="s">
        <v>158</v>
      </c>
      <c r="F78" s="262"/>
      <c r="G78" s="262"/>
      <c r="H78" s="262"/>
      <c r="I78" s="262"/>
      <c r="J78" s="16"/>
      <c r="K78" s="262" t="s">
        <v>159</v>
      </c>
      <c r="L78" s="262"/>
      <c r="M78" s="262"/>
      <c r="N78" s="262"/>
      <c r="O78" s="262"/>
      <c r="P78" s="262"/>
      <c r="Q78" s="262"/>
      <c r="R78" s="262"/>
      <c r="S78" s="262"/>
      <c r="T78" s="262"/>
      <c r="U78" s="262"/>
      <c r="V78" s="262"/>
      <c r="W78" s="262"/>
      <c r="X78" s="262"/>
      <c r="Y78" s="262"/>
      <c r="Z78" s="262"/>
      <c r="AA78" s="262"/>
      <c r="AB78" s="262"/>
      <c r="AC78" s="262"/>
      <c r="AD78" s="262"/>
      <c r="AE78" s="262"/>
      <c r="AF78" s="262"/>
      <c r="AG78" s="253">
        <f>'SO 04.1 - Obslužná komuni...'!J32</f>
        <v>0</v>
      </c>
      <c r="AH78" s="254"/>
      <c r="AI78" s="254"/>
      <c r="AJ78" s="254"/>
      <c r="AK78" s="254"/>
      <c r="AL78" s="254"/>
      <c r="AM78" s="254"/>
      <c r="AN78" s="253">
        <f t="shared" si="0"/>
        <v>0</v>
      </c>
      <c r="AO78" s="254"/>
      <c r="AP78" s="254"/>
      <c r="AQ78" s="86" t="s">
        <v>99</v>
      </c>
      <c r="AR78" s="48"/>
      <c r="AS78" s="87">
        <v>0</v>
      </c>
      <c r="AT78" s="88">
        <f t="shared" si="1"/>
        <v>0</v>
      </c>
      <c r="AU78" s="89">
        <f>'SO 04.1 - Obslužná komuni...'!P88</f>
        <v>0</v>
      </c>
      <c r="AV78" s="88">
        <f>'SO 04.1 - Obslužná komuni...'!J35</f>
        <v>0</v>
      </c>
      <c r="AW78" s="88">
        <f>'SO 04.1 - Obslužná komuni...'!J36</f>
        <v>0</v>
      </c>
      <c r="AX78" s="88">
        <f>'SO 04.1 - Obslužná komuni...'!J37</f>
        <v>0</v>
      </c>
      <c r="AY78" s="88">
        <f>'SO 04.1 - Obslužná komuni...'!J38</f>
        <v>0</v>
      </c>
      <c r="AZ78" s="88">
        <f>'SO 04.1 - Obslužná komuni...'!F35</f>
        <v>0</v>
      </c>
      <c r="BA78" s="88">
        <f>'SO 04.1 - Obslužná komuni...'!F36</f>
        <v>0</v>
      </c>
      <c r="BB78" s="88">
        <f>'SO 04.1 - Obslužná komuni...'!F37</f>
        <v>0</v>
      </c>
      <c r="BC78" s="88">
        <f>'SO 04.1 - Obslužná komuni...'!F38</f>
        <v>0</v>
      </c>
      <c r="BD78" s="90">
        <f>'SO 04.1 - Obslužná komuni...'!F39</f>
        <v>0</v>
      </c>
      <c r="BT78" s="26" t="s">
        <v>90</v>
      </c>
      <c r="BV78" s="26" t="s">
        <v>82</v>
      </c>
      <c r="BW78" s="26" t="s">
        <v>160</v>
      </c>
      <c r="BX78" s="26" t="s">
        <v>157</v>
      </c>
      <c r="CL78" s="26" t="s">
        <v>3</v>
      </c>
    </row>
    <row r="79" spans="1:91" s="4" customFormat="1" ht="16.5" customHeight="1">
      <c r="A79" s="76" t="s">
        <v>84</v>
      </c>
      <c r="B79" s="48"/>
      <c r="C79" s="16"/>
      <c r="D79" s="16"/>
      <c r="E79" s="262" t="s">
        <v>161</v>
      </c>
      <c r="F79" s="262"/>
      <c r="G79" s="262"/>
      <c r="H79" s="262"/>
      <c r="I79" s="262"/>
      <c r="J79" s="16"/>
      <c r="K79" s="262" t="s">
        <v>162</v>
      </c>
      <c r="L79" s="262"/>
      <c r="M79" s="262"/>
      <c r="N79" s="262"/>
      <c r="O79" s="262"/>
      <c r="P79" s="262"/>
      <c r="Q79" s="262"/>
      <c r="R79" s="262"/>
      <c r="S79" s="262"/>
      <c r="T79" s="262"/>
      <c r="U79" s="262"/>
      <c r="V79" s="262"/>
      <c r="W79" s="262"/>
      <c r="X79" s="262"/>
      <c r="Y79" s="262"/>
      <c r="Z79" s="262"/>
      <c r="AA79" s="262"/>
      <c r="AB79" s="262"/>
      <c r="AC79" s="262"/>
      <c r="AD79" s="262"/>
      <c r="AE79" s="262"/>
      <c r="AF79" s="262"/>
      <c r="AG79" s="253">
        <f>'SO 04.2 - Přístupové cest...'!J32</f>
        <v>0</v>
      </c>
      <c r="AH79" s="254"/>
      <c r="AI79" s="254"/>
      <c r="AJ79" s="254"/>
      <c r="AK79" s="254"/>
      <c r="AL79" s="254"/>
      <c r="AM79" s="254"/>
      <c r="AN79" s="253">
        <f t="shared" si="0"/>
        <v>0</v>
      </c>
      <c r="AO79" s="254"/>
      <c r="AP79" s="254"/>
      <c r="AQ79" s="86" t="s">
        <v>99</v>
      </c>
      <c r="AR79" s="48"/>
      <c r="AS79" s="87">
        <v>0</v>
      </c>
      <c r="AT79" s="88">
        <f t="shared" si="1"/>
        <v>0</v>
      </c>
      <c r="AU79" s="89">
        <f>'SO 04.2 - Přístupové cest...'!P92</f>
        <v>0</v>
      </c>
      <c r="AV79" s="88">
        <f>'SO 04.2 - Přístupové cest...'!J35</f>
        <v>0</v>
      </c>
      <c r="AW79" s="88">
        <f>'SO 04.2 - Přístupové cest...'!J36</f>
        <v>0</v>
      </c>
      <c r="AX79" s="88">
        <f>'SO 04.2 - Přístupové cest...'!J37</f>
        <v>0</v>
      </c>
      <c r="AY79" s="88">
        <f>'SO 04.2 - Přístupové cest...'!J38</f>
        <v>0</v>
      </c>
      <c r="AZ79" s="88">
        <f>'SO 04.2 - Přístupové cest...'!F35</f>
        <v>0</v>
      </c>
      <c r="BA79" s="88">
        <f>'SO 04.2 - Přístupové cest...'!F36</f>
        <v>0</v>
      </c>
      <c r="BB79" s="88">
        <f>'SO 04.2 - Přístupové cest...'!F37</f>
        <v>0</v>
      </c>
      <c r="BC79" s="88">
        <f>'SO 04.2 - Přístupové cest...'!F38</f>
        <v>0</v>
      </c>
      <c r="BD79" s="90">
        <f>'SO 04.2 - Přístupové cest...'!F39</f>
        <v>0</v>
      </c>
      <c r="BT79" s="26" t="s">
        <v>90</v>
      </c>
      <c r="BV79" s="26" t="s">
        <v>82</v>
      </c>
      <c r="BW79" s="26" t="s">
        <v>163</v>
      </c>
      <c r="BX79" s="26" t="s">
        <v>157</v>
      </c>
      <c r="CL79" s="26" t="s">
        <v>3</v>
      </c>
    </row>
    <row r="80" spans="1:91" s="4" customFormat="1" ht="23.25" customHeight="1">
      <c r="A80" s="76" t="s">
        <v>84</v>
      </c>
      <c r="B80" s="48"/>
      <c r="C80" s="16"/>
      <c r="D80" s="16"/>
      <c r="E80" s="262" t="s">
        <v>164</v>
      </c>
      <c r="F80" s="262"/>
      <c r="G80" s="262"/>
      <c r="H80" s="262"/>
      <c r="I80" s="262"/>
      <c r="J80" s="16"/>
      <c r="K80" s="262" t="s">
        <v>165</v>
      </c>
      <c r="L80" s="262"/>
      <c r="M80" s="262"/>
      <c r="N80" s="262"/>
      <c r="O80" s="262"/>
      <c r="P80" s="262"/>
      <c r="Q80" s="262"/>
      <c r="R80" s="262"/>
      <c r="S80" s="262"/>
      <c r="T80" s="262"/>
      <c r="U80" s="262"/>
      <c r="V80" s="262"/>
      <c r="W80" s="262"/>
      <c r="X80" s="262"/>
      <c r="Y80" s="262"/>
      <c r="Z80" s="262"/>
      <c r="AA80" s="262"/>
      <c r="AB80" s="262"/>
      <c r="AC80" s="262"/>
      <c r="AD80" s="262"/>
      <c r="AE80" s="262"/>
      <c r="AF80" s="262"/>
      <c r="AG80" s="253">
        <f>'SO 04.7 - Obslužná komuni...'!J32</f>
        <v>0</v>
      </c>
      <c r="AH80" s="254"/>
      <c r="AI80" s="254"/>
      <c r="AJ80" s="254"/>
      <c r="AK80" s="254"/>
      <c r="AL80" s="254"/>
      <c r="AM80" s="254"/>
      <c r="AN80" s="253">
        <f t="shared" si="0"/>
        <v>0</v>
      </c>
      <c r="AO80" s="254"/>
      <c r="AP80" s="254"/>
      <c r="AQ80" s="86" t="s">
        <v>99</v>
      </c>
      <c r="AR80" s="48"/>
      <c r="AS80" s="87">
        <v>0</v>
      </c>
      <c r="AT80" s="88">
        <f t="shared" si="1"/>
        <v>0</v>
      </c>
      <c r="AU80" s="89">
        <f>'SO 04.7 - Obslužná komuni...'!P92</f>
        <v>0</v>
      </c>
      <c r="AV80" s="88">
        <f>'SO 04.7 - Obslužná komuni...'!J35</f>
        <v>0</v>
      </c>
      <c r="AW80" s="88">
        <f>'SO 04.7 - Obslužná komuni...'!J36</f>
        <v>0</v>
      </c>
      <c r="AX80" s="88">
        <f>'SO 04.7 - Obslužná komuni...'!J37</f>
        <v>0</v>
      </c>
      <c r="AY80" s="88">
        <f>'SO 04.7 - Obslužná komuni...'!J38</f>
        <v>0</v>
      </c>
      <c r="AZ80" s="88">
        <f>'SO 04.7 - Obslužná komuni...'!F35</f>
        <v>0</v>
      </c>
      <c r="BA80" s="88">
        <f>'SO 04.7 - Obslužná komuni...'!F36</f>
        <v>0</v>
      </c>
      <c r="BB80" s="88">
        <f>'SO 04.7 - Obslužná komuni...'!F37</f>
        <v>0</v>
      </c>
      <c r="BC80" s="88">
        <f>'SO 04.7 - Obslužná komuni...'!F38</f>
        <v>0</v>
      </c>
      <c r="BD80" s="90">
        <f>'SO 04.7 - Obslužná komuni...'!F39</f>
        <v>0</v>
      </c>
      <c r="BT80" s="26" t="s">
        <v>90</v>
      </c>
      <c r="BV80" s="26" t="s">
        <v>82</v>
      </c>
      <c r="BW80" s="26" t="s">
        <v>166</v>
      </c>
      <c r="BX80" s="26" t="s">
        <v>157</v>
      </c>
      <c r="CL80" s="26" t="s">
        <v>3</v>
      </c>
    </row>
    <row r="81" spans="1:91" s="7" customFormat="1" ht="16.5" customHeight="1">
      <c r="B81" s="77"/>
      <c r="C81" s="78"/>
      <c r="D81" s="261" t="s">
        <v>167</v>
      </c>
      <c r="E81" s="261"/>
      <c r="F81" s="261"/>
      <c r="G81" s="261"/>
      <c r="H81" s="261"/>
      <c r="I81" s="79"/>
      <c r="J81" s="261" t="s">
        <v>168</v>
      </c>
      <c r="K81" s="261"/>
      <c r="L81" s="261"/>
      <c r="M81" s="261"/>
      <c r="N81" s="261"/>
      <c r="O81" s="261"/>
      <c r="P81" s="261"/>
      <c r="Q81" s="261"/>
      <c r="R81" s="261"/>
      <c r="S81" s="261"/>
      <c r="T81" s="261"/>
      <c r="U81" s="261"/>
      <c r="V81" s="261"/>
      <c r="W81" s="261"/>
      <c r="X81" s="261"/>
      <c r="Y81" s="261"/>
      <c r="Z81" s="261"/>
      <c r="AA81" s="261"/>
      <c r="AB81" s="261"/>
      <c r="AC81" s="261"/>
      <c r="AD81" s="261"/>
      <c r="AE81" s="261"/>
      <c r="AF81" s="261"/>
      <c r="AG81" s="250">
        <f>ROUND(SUM(AG82:AG83),2)</f>
        <v>0</v>
      </c>
      <c r="AH81" s="251"/>
      <c r="AI81" s="251"/>
      <c r="AJ81" s="251"/>
      <c r="AK81" s="251"/>
      <c r="AL81" s="251"/>
      <c r="AM81" s="251"/>
      <c r="AN81" s="252">
        <f t="shared" si="0"/>
        <v>0</v>
      </c>
      <c r="AO81" s="251"/>
      <c r="AP81" s="251"/>
      <c r="AQ81" s="80" t="s">
        <v>87</v>
      </c>
      <c r="AR81" s="77"/>
      <c r="AS81" s="81">
        <f>ROUND(SUM(AS82:AS83),2)</f>
        <v>0</v>
      </c>
      <c r="AT81" s="82">
        <f t="shared" si="1"/>
        <v>0</v>
      </c>
      <c r="AU81" s="83">
        <f>ROUND(SUM(AU82:AU83),5)</f>
        <v>0</v>
      </c>
      <c r="AV81" s="82">
        <f>ROUND(AZ81*L29,2)</f>
        <v>0</v>
      </c>
      <c r="AW81" s="82">
        <f>ROUND(BA81*L30,2)</f>
        <v>0</v>
      </c>
      <c r="AX81" s="82">
        <f>ROUND(BB81*L29,2)</f>
        <v>0</v>
      </c>
      <c r="AY81" s="82">
        <f>ROUND(BC81*L30,2)</f>
        <v>0</v>
      </c>
      <c r="AZ81" s="82">
        <f>ROUND(SUM(AZ82:AZ83),2)</f>
        <v>0</v>
      </c>
      <c r="BA81" s="82">
        <f>ROUND(SUM(BA82:BA83),2)</f>
        <v>0</v>
      </c>
      <c r="BB81" s="82">
        <f>ROUND(SUM(BB82:BB83),2)</f>
        <v>0</v>
      </c>
      <c r="BC81" s="82">
        <f>ROUND(SUM(BC82:BC83),2)</f>
        <v>0</v>
      </c>
      <c r="BD81" s="84">
        <f>ROUND(SUM(BD82:BD83),2)</f>
        <v>0</v>
      </c>
      <c r="BS81" s="85" t="s">
        <v>79</v>
      </c>
      <c r="BT81" s="85" t="s">
        <v>88</v>
      </c>
      <c r="BU81" s="85" t="s">
        <v>81</v>
      </c>
      <c r="BV81" s="85" t="s">
        <v>82</v>
      </c>
      <c r="BW81" s="85" t="s">
        <v>169</v>
      </c>
      <c r="BX81" s="85" t="s">
        <v>5</v>
      </c>
      <c r="CL81" s="85" t="s">
        <v>20</v>
      </c>
      <c r="CM81" s="85" t="s">
        <v>90</v>
      </c>
    </row>
    <row r="82" spans="1:91" s="4" customFormat="1" ht="16.5" customHeight="1">
      <c r="A82" s="76" t="s">
        <v>84</v>
      </c>
      <c r="B82" s="48"/>
      <c r="C82" s="16"/>
      <c r="D82" s="16"/>
      <c r="E82" s="262" t="s">
        <v>170</v>
      </c>
      <c r="F82" s="262"/>
      <c r="G82" s="262"/>
      <c r="H82" s="262"/>
      <c r="I82" s="262"/>
      <c r="J82" s="16"/>
      <c r="K82" s="262" t="s">
        <v>171</v>
      </c>
      <c r="L82" s="262"/>
      <c r="M82" s="262"/>
      <c r="N82" s="262"/>
      <c r="O82" s="262"/>
      <c r="P82" s="262"/>
      <c r="Q82" s="262"/>
      <c r="R82" s="262"/>
      <c r="S82" s="262"/>
      <c r="T82" s="262"/>
      <c r="U82" s="262"/>
      <c r="V82" s="262"/>
      <c r="W82" s="262"/>
      <c r="X82" s="262"/>
      <c r="Y82" s="262"/>
      <c r="Z82" s="262"/>
      <c r="AA82" s="262"/>
      <c r="AB82" s="262"/>
      <c r="AC82" s="262"/>
      <c r="AD82" s="262"/>
      <c r="AE82" s="262"/>
      <c r="AF82" s="262"/>
      <c r="AG82" s="253">
        <f>'SO 05.1 - Návrh kácení'!J32</f>
        <v>0</v>
      </c>
      <c r="AH82" s="254"/>
      <c r="AI82" s="254"/>
      <c r="AJ82" s="254"/>
      <c r="AK82" s="254"/>
      <c r="AL82" s="254"/>
      <c r="AM82" s="254"/>
      <c r="AN82" s="253">
        <f t="shared" si="0"/>
        <v>0</v>
      </c>
      <c r="AO82" s="254"/>
      <c r="AP82" s="254"/>
      <c r="AQ82" s="86" t="s">
        <v>99</v>
      </c>
      <c r="AR82" s="48"/>
      <c r="AS82" s="87">
        <v>0</v>
      </c>
      <c r="AT82" s="88">
        <f t="shared" si="1"/>
        <v>0</v>
      </c>
      <c r="AU82" s="89">
        <f>'SO 05.1 - Návrh kácení'!P87</f>
        <v>0</v>
      </c>
      <c r="AV82" s="88">
        <f>'SO 05.1 - Návrh kácení'!J35</f>
        <v>0</v>
      </c>
      <c r="AW82" s="88">
        <f>'SO 05.1 - Návrh kácení'!J36</f>
        <v>0</v>
      </c>
      <c r="AX82" s="88">
        <f>'SO 05.1 - Návrh kácení'!J37</f>
        <v>0</v>
      </c>
      <c r="AY82" s="88">
        <f>'SO 05.1 - Návrh kácení'!J38</f>
        <v>0</v>
      </c>
      <c r="AZ82" s="88">
        <f>'SO 05.1 - Návrh kácení'!F35</f>
        <v>0</v>
      </c>
      <c r="BA82" s="88">
        <f>'SO 05.1 - Návrh kácení'!F36</f>
        <v>0</v>
      </c>
      <c r="BB82" s="88">
        <f>'SO 05.1 - Návrh kácení'!F37</f>
        <v>0</v>
      </c>
      <c r="BC82" s="88">
        <f>'SO 05.1 - Návrh kácení'!F38</f>
        <v>0</v>
      </c>
      <c r="BD82" s="90">
        <f>'SO 05.1 - Návrh kácení'!F39</f>
        <v>0</v>
      </c>
      <c r="BT82" s="26" t="s">
        <v>90</v>
      </c>
      <c r="BV82" s="26" t="s">
        <v>82</v>
      </c>
      <c r="BW82" s="26" t="s">
        <v>172</v>
      </c>
      <c r="BX82" s="26" t="s">
        <v>169</v>
      </c>
      <c r="CL82" s="26" t="s">
        <v>20</v>
      </c>
    </row>
    <row r="83" spans="1:91" s="4" customFormat="1" ht="16.5" customHeight="1">
      <c r="A83" s="76" t="s">
        <v>84</v>
      </c>
      <c r="B83" s="48"/>
      <c r="C83" s="16"/>
      <c r="D83" s="16"/>
      <c r="E83" s="262" t="s">
        <v>173</v>
      </c>
      <c r="F83" s="262"/>
      <c r="G83" s="262"/>
      <c r="H83" s="262"/>
      <c r="I83" s="262"/>
      <c r="J83" s="16"/>
      <c r="K83" s="262" t="s">
        <v>174</v>
      </c>
      <c r="L83" s="262"/>
      <c r="M83" s="262"/>
      <c r="N83" s="262"/>
      <c r="O83" s="262"/>
      <c r="P83" s="262"/>
      <c r="Q83" s="262"/>
      <c r="R83" s="262"/>
      <c r="S83" s="262"/>
      <c r="T83" s="262"/>
      <c r="U83" s="262"/>
      <c r="V83" s="262"/>
      <c r="W83" s="262"/>
      <c r="X83" s="262"/>
      <c r="Y83" s="262"/>
      <c r="Z83" s="262"/>
      <c r="AA83" s="262"/>
      <c r="AB83" s="262"/>
      <c r="AC83" s="262"/>
      <c r="AD83" s="262"/>
      <c r="AE83" s="262"/>
      <c r="AF83" s="262"/>
      <c r="AG83" s="253">
        <f>'SO 05.2 - Návrh náhradní ...'!J32</f>
        <v>0</v>
      </c>
      <c r="AH83" s="254"/>
      <c r="AI83" s="254"/>
      <c r="AJ83" s="254"/>
      <c r="AK83" s="254"/>
      <c r="AL83" s="254"/>
      <c r="AM83" s="254"/>
      <c r="AN83" s="253">
        <f t="shared" si="0"/>
        <v>0</v>
      </c>
      <c r="AO83" s="254"/>
      <c r="AP83" s="254"/>
      <c r="AQ83" s="86" t="s">
        <v>99</v>
      </c>
      <c r="AR83" s="48"/>
      <c r="AS83" s="87">
        <v>0</v>
      </c>
      <c r="AT83" s="88">
        <f t="shared" si="1"/>
        <v>0</v>
      </c>
      <c r="AU83" s="89">
        <f>'SO 05.2 - Návrh náhradní ...'!P90</f>
        <v>0</v>
      </c>
      <c r="AV83" s="88">
        <f>'SO 05.2 - Návrh náhradní ...'!J35</f>
        <v>0</v>
      </c>
      <c r="AW83" s="88">
        <f>'SO 05.2 - Návrh náhradní ...'!J36</f>
        <v>0</v>
      </c>
      <c r="AX83" s="88">
        <f>'SO 05.2 - Návrh náhradní ...'!J37</f>
        <v>0</v>
      </c>
      <c r="AY83" s="88">
        <f>'SO 05.2 - Návrh náhradní ...'!J38</f>
        <v>0</v>
      </c>
      <c r="AZ83" s="88">
        <f>'SO 05.2 - Návrh náhradní ...'!F35</f>
        <v>0</v>
      </c>
      <c r="BA83" s="88">
        <f>'SO 05.2 - Návrh náhradní ...'!F36</f>
        <v>0</v>
      </c>
      <c r="BB83" s="88">
        <f>'SO 05.2 - Návrh náhradní ...'!F37</f>
        <v>0</v>
      </c>
      <c r="BC83" s="88">
        <f>'SO 05.2 - Návrh náhradní ...'!F38</f>
        <v>0</v>
      </c>
      <c r="BD83" s="90">
        <f>'SO 05.2 - Návrh náhradní ...'!F39</f>
        <v>0</v>
      </c>
      <c r="BT83" s="26" t="s">
        <v>90</v>
      </c>
      <c r="BV83" s="26" t="s">
        <v>82</v>
      </c>
      <c r="BW83" s="26" t="s">
        <v>175</v>
      </c>
      <c r="BX83" s="26" t="s">
        <v>169</v>
      </c>
      <c r="CL83" s="26" t="s">
        <v>3</v>
      </c>
    </row>
    <row r="84" spans="1:91" s="7" customFormat="1" ht="16.5" customHeight="1">
      <c r="B84" s="77"/>
      <c r="C84" s="78"/>
      <c r="D84" s="261" t="s">
        <v>177</v>
      </c>
      <c r="E84" s="261"/>
      <c r="F84" s="261"/>
      <c r="G84" s="261"/>
      <c r="H84" s="261"/>
      <c r="I84" s="79"/>
      <c r="J84" s="261" t="s">
        <v>178</v>
      </c>
      <c r="K84" s="261"/>
      <c r="L84" s="261"/>
      <c r="M84" s="261"/>
      <c r="N84" s="261"/>
      <c r="O84" s="261"/>
      <c r="P84" s="261"/>
      <c r="Q84" s="261"/>
      <c r="R84" s="261"/>
      <c r="S84" s="261"/>
      <c r="T84" s="261"/>
      <c r="U84" s="261"/>
      <c r="V84" s="261"/>
      <c r="W84" s="261"/>
      <c r="X84" s="261"/>
      <c r="Y84" s="261"/>
      <c r="Z84" s="261"/>
      <c r="AA84" s="261"/>
      <c r="AB84" s="261"/>
      <c r="AC84" s="261"/>
      <c r="AD84" s="261"/>
      <c r="AE84" s="261"/>
      <c r="AF84" s="261"/>
      <c r="AG84" s="250">
        <f>ROUND(SUM(AG85:AG86),2)</f>
        <v>0</v>
      </c>
      <c r="AH84" s="251"/>
      <c r="AI84" s="251"/>
      <c r="AJ84" s="251"/>
      <c r="AK84" s="251"/>
      <c r="AL84" s="251"/>
      <c r="AM84" s="251"/>
      <c r="AN84" s="252">
        <f t="shared" si="0"/>
        <v>0</v>
      </c>
      <c r="AO84" s="251"/>
      <c r="AP84" s="251"/>
      <c r="AQ84" s="80" t="s">
        <v>87</v>
      </c>
      <c r="AR84" s="77"/>
      <c r="AS84" s="81">
        <f>ROUND(SUM(AS85:AS86),2)</f>
        <v>0</v>
      </c>
      <c r="AT84" s="82">
        <f t="shared" si="1"/>
        <v>0</v>
      </c>
      <c r="AU84" s="83">
        <f>ROUND(SUM(AU85:AU86),5)</f>
        <v>0</v>
      </c>
      <c r="AV84" s="82">
        <f>ROUND(AZ84*L29,2)</f>
        <v>0</v>
      </c>
      <c r="AW84" s="82">
        <f>ROUND(BA84*L30,2)</f>
        <v>0</v>
      </c>
      <c r="AX84" s="82">
        <f>ROUND(BB84*L29,2)</f>
        <v>0</v>
      </c>
      <c r="AY84" s="82">
        <f>ROUND(BC84*L30,2)</f>
        <v>0</v>
      </c>
      <c r="AZ84" s="82">
        <f>ROUND(SUM(AZ85:AZ86),2)</f>
        <v>0</v>
      </c>
      <c r="BA84" s="82">
        <f>ROUND(SUM(BA85:BA86),2)</f>
        <v>0</v>
      </c>
      <c r="BB84" s="82">
        <f>ROUND(SUM(BB85:BB86),2)</f>
        <v>0</v>
      </c>
      <c r="BC84" s="82">
        <f>ROUND(SUM(BC85:BC86),2)</f>
        <v>0</v>
      </c>
      <c r="BD84" s="84">
        <f>ROUND(SUM(BD85:BD86),2)</f>
        <v>0</v>
      </c>
      <c r="BS84" s="85" t="s">
        <v>79</v>
      </c>
      <c r="BT84" s="85" t="s">
        <v>88</v>
      </c>
      <c r="BU84" s="85" t="s">
        <v>81</v>
      </c>
      <c r="BV84" s="85" t="s">
        <v>82</v>
      </c>
      <c r="BW84" s="85" t="s">
        <v>179</v>
      </c>
      <c r="BX84" s="85" t="s">
        <v>5</v>
      </c>
      <c r="CL84" s="85" t="s">
        <v>20</v>
      </c>
      <c r="CM84" s="85" t="s">
        <v>90</v>
      </c>
    </row>
    <row r="85" spans="1:91" s="4" customFormat="1" ht="16.5" customHeight="1">
      <c r="A85" s="76" t="s">
        <v>84</v>
      </c>
      <c r="B85" s="48"/>
      <c r="C85" s="16"/>
      <c r="D85" s="16"/>
      <c r="E85" s="262" t="s">
        <v>180</v>
      </c>
      <c r="F85" s="262"/>
      <c r="G85" s="262"/>
      <c r="H85" s="262"/>
      <c r="I85" s="262"/>
      <c r="J85" s="16"/>
      <c r="K85" s="262" t="s">
        <v>181</v>
      </c>
      <c r="L85" s="262"/>
      <c r="M85" s="262"/>
      <c r="N85" s="262"/>
      <c r="O85" s="262"/>
      <c r="P85" s="262"/>
      <c r="Q85" s="262"/>
      <c r="R85" s="262"/>
      <c r="S85" s="262"/>
      <c r="T85" s="262"/>
      <c r="U85" s="262"/>
      <c r="V85" s="262"/>
      <c r="W85" s="262"/>
      <c r="X85" s="262"/>
      <c r="Y85" s="262"/>
      <c r="Z85" s="262"/>
      <c r="AA85" s="262"/>
      <c r="AB85" s="262"/>
      <c r="AC85" s="262"/>
      <c r="AD85" s="262"/>
      <c r="AE85" s="262"/>
      <c r="AF85" s="262"/>
      <c r="AG85" s="253">
        <f>'SO 06.1 - Odstranění prod...'!J32</f>
        <v>0</v>
      </c>
      <c r="AH85" s="254"/>
      <c r="AI85" s="254"/>
      <c r="AJ85" s="254"/>
      <c r="AK85" s="254"/>
      <c r="AL85" s="254"/>
      <c r="AM85" s="254"/>
      <c r="AN85" s="253">
        <f t="shared" si="0"/>
        <v>0</v>
      </c>
      <c r="AO85" s="254"/>
      <c r="AP85" s="254"/>
      <c r="AQ85" s="86" t="s">
        <v>99</v>
      </c>
      <c r="AR85" s="48"/>
      <c r="AS85" s="87">
        <v>0</v>
      </c>
      <c r="AT85" s="88">
        <f t="shared" si="1"/>
        <v>0</v>
      </c>
      <c r="AU85" s="89">
        <f>'SO 06.1 - Odstranění prod...'!P91</f>
        <v>0</v>
      </c>
      <c r="AV85" s="88">
        <f>'SO 06.1 - Odstranění prod...'!J35</f>
        <v>0</v>
      </c>
      <c r="AW85" s="88">
        <f>'SO 06.1 - Odstranění prod...'!J36</f>
        <v>0</v>
      </c>
      <c r="AX85" s="88">
        <f>'SO 06.1 - Odstranění prod...'!J37</f>
        <v>0</v>
      </c>
      <c r="AY85" s="88">
        <f>'SO 06.1 - Odstranění prod...'!J38</f>
        <v>0</v>
      </c>
      <c r="AZ85" s="88">
        <f>'SO 06.1 - Odstranění prod...'!F35</f>
        <v>0</v>
      </c>
      <c r="BA85" s="88">
        <f>'SO 06.1 - Odstranění prod...'!F36</f>
        <v>0</v>
      </c>
      <c r="BB85" s="88">
        <f>'SO 06.1 - Odstranění prod...'!F37</f>
        <v>0</v>
      </c>
      <c r="BC85" s="88">
        <f>'SO 06.1 - Odstranění prod...'!F38</f>
        <v>0</v>
      </c>
      <c r="BD85" s="90">
        <f>'SO 06.1 - Odstranění prod...'!F39</f>
        <v>0</v>
      </c>
      <c r="BT85" s="26" t="s">
        <v>90</v>
      </c>
      <c r="BV85" s="26" t="s">
        <v>82</v>
      </c>
      <c r="BW85" s="26" t="s">
        <v>182</v>
      </c>
      <c r="BX85" s="26" t="s">
        <v>179</v>
      </c>
      <c r="CL85" s="26" t="s">
        <v>20</v>
      </c>
    </row>
    <row r="86" spans="1:91" s="4" customFormat="1" ht="16.5" customHeight="1">
      <c r="A86" s="76" t="s">
        <v>84</v>
      </c>
      <c r="B86" s="48"/>
      <c r="C86" s="16"/>
      <c r="D86" s="16"/>
      <c r="E86" s="262" t="s">
        <v>183</v>
      </c>
      <c r="F86" s="262"/>
      <c r="G86" s="262"/>
      <c r="H86" s="262"/>
      <c r="I86" s="262"/>
      <c r="J86" s="16"/>
      <c r="K86" s="262" t="s">
        <v>184</v>
      </c>
      <c r="L86" s="262"/>
      <c r="M86" s="262"/>
      <c r="N86" s="262"/>
      <c r="O86" s="262"/>
      <c r="P86" s="262"/>
      <c r="Q86" s="262"/>
      <c r="R86" s="262"/>
      <c r="S86" s="262"/>
      <c r="T86" s="262"/>
      <c r="U86" s="262"/>
      <c r="V86" s="262"/>
      <c r="W86" s="262"/>
      <c r="X86" s="262"/>
      <c r="Y86" s="262"/>
      <c r="Z86" s="262"/>
      <c r="AA86" s="262"/>
      <c r="AB86" s="262"/>
      <c r="AC86" s="262"/>
      <c r="AD86" s="262"/>
      <c r="AE86" s="262"/>
      <c r="AF86" s="262"/>
      <c r="AG86" s="253">
        <f>'SO 06.2 - Odstranění opev...'!J32</f>
        <v>0</v>
      </c>
      <c r="AH86" s="254"/>
      <c r="AI86" s="254"/>
      <c r="AJ86" s="254"/>
      <c r="AK86" s="254"/>
      <c r="AL86" s="254"/>
      <c r="AM86" s="254"/>
      <c r="AN86" s="253">
        <f t="shared" si="0"/>
        <v>0</v>
      </c>
      <c r="AO86" s="254"/>
      <c r="AP86" s="254"/>
      <c r="AQ86" s="86" t="s">
        <v>99</v>
      </c>
      <c r="AR86" s="48"/>
      <c r="AS86" s="87">
        <v>0</v>
      </c>
      <c r="AT86" s="88">
        <f t="shared" si="1"/>
        <v>0</v>
      </c>
      <c r="AU86" s="89">
        <f>'SO 06.2 - Odstranění opev...'!P88</f>
        <v>0</v>
      </c>
      <c r="AV86" s="88">
        <f>'SO 06.2 - Odstranění opev...'!J35</f>
        <v>0</v>
      </c>
      <c r="AW86" s="88">
        <f>'SO 06.2 - Odstranění opev...'!J36</f>
        <v>0</v>
      </c>
      <c r="AX86" s="88">
        <f>'SO 06.2 - Odstranění opev...'!J37</f>
        <v>0</v>
      </c>
      <c r="AY86" s="88">
        <f>'SO 06.2 - Odstranění opev...'!J38</f>
        <v>0</v>
      </c>
      <c r="AZ86" s="88">
        <f>'SO 06.2 - Odstranění opev...'!F35</f>
        <v>0</v>
      </c>
      <c r="BA86" s="88">
        <f>'SO 06.2 - Odstranění opev...'!F36</f>
        <v>0</v>
      </c>
      <c r="BB86" s="88">
        <f>'SO 06.2 - Odstranění opev...'!F37</f>
        <v>0</v>
      </c>
      <c r="BC86" s="88">
        <f>'SO 06.2 - Odstranění opev...'!F38</f>
        <v>0</v>
      </c>
      <c r="BD86" s="90">
        <f>'SO 06.2 - Odstranění opev...'!F39</f>
        <v>0</v>
      </c>
      <c r="BT86" s="26" t="s">
        <v>90</v>
      </c>
      <c r="BV86" s="26" t="s">
        <v>82</v>
      </c>
      <c r="BW86" s="26" t="s">
        <v>185</v>
      </c>
      <c r="BX86" s="26" t="s">
        <v>179</v>
      </c>
      <c r="CL86" s="26" t="s">
        <v>20</v>
      </c>
    </row>
    <row r="87" spans="1:91" s="7" customFormat="1" ht="16.5" customHeight="1">
      <c r="A87" s="76" t="s">
        <v>84</v>
      </c>
      <c r="B87" s="77"/>
      <c r="C87" s="78"/>
      <c r="D87" s="261" t="s">
        <v>186</v>
      </c>
      <c r="E87" s="261"/>
      <c r="F87" s="261"/>
      <c r="G87" s="261"/>
      <c r="H87" s="261"/>
      <c r="I87" s="79"/>
      <c r="J87" s="261" t="s">
        <v>187</v>
      </c>
      <c r="K87" s="261"/>
      <c r="L87" s="261"/>
      <c r="M87" s="261"/>
      <c r="N87" s="261"/>
      <c r="O87" s="261"/>
      <c r="P87" s="261"/>
      <c r="Q87" s="261"/>
      <c r="R87" s="261"/>
      <c r="S87" s="261"/>
      <c r="T87" s="261"/>
      <c r="U87" s="261"/>
      <c r="V87" s="261"/>
      <c r="W87" s="261"/>
      <c r="X87" s="261"/>
      <c r="Y87" s="261"/>
      <c r="Z87" s="261"/>
      <c r="AA87" s="261"/>
      <c r="AB87" s="261"/>
      <c r="AC87" s="261"/>
      <c r="AD87" s="261"/>
      <c r="AE87" s="261"/>
      <c r="AF87" s="261"/>
      <c r="AG87" s="252">
        <f>'VRN - Vedlejší rozpočtové...'!J30</f>
        <v>0</v>
      </c>
      <c r="AH87" s="251"/>
      <c r="AI87" s="251"/>
      <c r="AJ87" s="251"/>
      <c r="AK87" s="251"/>
      <c r="AL87" s="251"/>
      <c r="AM87" s="251"/>
      <c r="AN87" s="252">
        <f t="shared" si="0"/>
        <v>0</v>
      </c>
      <c r="AO87" s="251"/>
      <c r="AP87" s="251"/>
      <c r="AQ87" s="80" t="s">
        <v>87</v>
      </c>
      <c r="AR87" s="77"/>
      <c r="AS87" s="81">
        <v>0</v>
      </c>
      <c r="AT87" s="82">
        <f t="shared" si="1"/>
        <v>0</v>
      </c>
      <c r="AU87" s="83">
        <f>'VRN - Vedlejší rozpočtové...'!P87</f>
        <v>0</v>
      </c>
      <c r="AV87" s="82">
        <f>'VRN - Vedlejší rozpočtové...'!J33</f>
        <v>0</v>
      </c>
      <c r="AW87" s="82">
        <f>'VRN - Vedlejší rozpočtové...'!J34</f>
        <v>0</v>
      </c>
      <c r="AX87" s="82">
        <f>'VRN - Vedlejší rozpočtové...'!J35</f>
        <v>0</v>
      </c>
      <c r="AY87" s="82">
        <f>'VRN - Vedlejší rozpočtové...'!J36</f>
        <v>0</v>
      </c>
      <c r="AZ87" s="82">
        <f>'VRN - Vedlejší rozpočtové...'!F33</f>
        <v>0</v>
      </c>
      <c r="BA87" s="82">
        <f>'VRN - Vedlejší rozpočtové...'!F34</f>
        <v>0</v>
      </c>
      <c r="BB87" s="82">
        <f>'VRN - Vedlejší rozpočtové...'!F35</f>
        <v>0</v>
      </c>
      <c r="BC87" s="82">
        <f>'VRN - Vedlejší rozpočtové...'!F36</f>
        <v>0</v>
      </c>
      <c r="BD87" s="84">
        <f>'VRN - Vedlejší rozpočtové...'!F37</f>
        <v>0</v>
      </c>
      <c r="BT87" s="85" t="s">
        <v>88</v>
      </c>
      <c r="BV87" s="85" t="s">
        <v>82</v>
      </c>
      <c r="BW87" s="85" t="s">
        <v>188</v>
      </c>
      <c r="BX87" s="85" t="s">
        <v>5</v>
      </c>
      <c r="CL87" s="85" t="s">
        <v>20</v>
      </c>
      <c r="CM87" s="85" t="s">
        <v>90</v>
      </c>
    </row>
    <row r="88" spans="1:91" s="7" customFormat="1" ht="24.75" customHeight="1">
      <c r="A88" s="76" t="s">
        <v>84</v>
      </c>
      <c r="B88" s="77"/>
      <c r="C88" s="78"/>
      <c r="D88" s="261" t="s">
        <v>189</v>
      </c>
      <c r="E88" s="261"/>
      <c r="F88" s="261"/>
      <c r="G88" s="261"/>
      <c r="H88" s="261"/>
      <c r="I88" s="79"/>
      <c r="J88" s="261" t="s">
        <v>190</v>
      </c>
      <c r="K88" s="261"/>
      <c r="L88" s="261"/>
      <c r="M88" s="261"/>
      <c r="N88" s="261"/>
      <c r="O88" s="261"/>
      <c r="P88" s="261"/>
      <c r="Q88" s="261"/>
      <c r="R88" s="261"/>
      <c r="S88" s="261"/>
      <c r="T88" s="261"/>
      <c r="U88" s="261"/>
      <c r="V88" s="261"/>
      <c r="W88" s="261"/>
      <c r="X88" s="261"/>
      <c r="Y88" s="261"/>
      <c r="Z88" s="261"/>
      <c r="AA88" s="261"/>
      <c r="AB88" s="261"/>
      <c r="AC88" s="261"/>
      <c r="AD88" s="261"/>
      <c r="AE88" s="261"/>
      <c r="AF88" s="261"/>
      <c r="AG88" s="252">
        <f>'SO 00.3 - Přípravné práce'!J30</f>
        <v>0</v>
      </c>
      <c r="AH88" s="251"/>
      <c r="AI88" s="251"/>
      <c r="AJ88" s="251"/>
      <c r="AK88" s="251"/>
      <c r="AL88" s="251"/>
      <c r="AM88" s="251"/>
      <c r="AN88" s="252">
        <f t="shared" si="0"/>
        <v>0</v>
      </c>
      <c r="AO88" s="251"/>
      <c r="AP88" s="251"/>
      <c r="AQ88" s="80" t="s">
        <v>87</v>
      </c>
      <c r="AR88" s="77"/>
      <c r="AS88" s="91">
        <v>0</v>
      </c>
      <c r="AT88" s="92">
        <f t="shared" si="1"/>
        <v>0</v>
      </c>
      <c r="AU88" s="93">
        <f>'SO 00.3 - Přípravné práce'!P84</f>
        <v>0</v>
      </c>
      <c r="AV88" s="92">
        <f>'SO 00.3 - Přípravné práce'!J33</f>
        <v>0</v>
      </c>
      <c r="AW88" s="92">
        <f>'SO 00.3 - Přípravné práce'!J34</f>
        <v>0</v>
      </c>
      <c r="AX88" s="92">
        <f>'SO 00.3 - Přípravné práce'!J35</f>
        <v>0</v>
      </c>
      <c r="AY88" s="92">
        <f>'SO 00.3 - Přípravné práce'!J36</f>
        <v>0</v>
      </c>
      <c r="AZ88" s="92">
        <f>'SO 00.3 - Přípravné práce'!F33</f>
        <v>0</v>
      </c>
      <c r="BA88" s="92">
        <f>'SO 00.3 - Přípravné práce'!F34</f>
        <v>0</v>
      </c>
      <c r="BB88" s="92">
        <f>'SO 00.3 - Přípravné práce'!F35</f>
        <v>0</v>
      </c>
      <c r="BC88" s="92">
        <f>'SO 00.3 - Přípravné práce'!F36</f>
        <v>0</v>
      </c>
      <c r="BD88" s="94">
        <f>'SO 00.3 - Přípravné práce'!F37</f>
        <v>0</v>
      </c>
      <c r="BT88" s="85" t="s">
        <v>88</v>
      </c>
      <c r="BV88" s="85" t="s">
        <v>82</v>
      </c>
      <c r="BW88" s="85" t="s">
        <v>191</v>
      </c>
      <c r="BX88" s="85" t="s">
        <v>5</v>
      </c>
      <c r="CL88" s="85" t="s">
        <v>20</v>
      </c>
      <c r="CM88" s="85" t="s">
        <v>90</v>
      </c>
    </row>
    <row r="89" spans="1:91" s="2" customFormat="1" ht="30" customHeight="1">
      <c r="A89" s="34"/>
      <c r="B89" s="35"/>
      <c r="C89" s="34"/>
      <c r="D89" s="34"/>
      <c r="E89" s="34"/>
      <c r="F89" s="34"/>
      <c r="G89" s="34"/>
      <c r="H89" s="34"/>
      <c r="I89" s="34"/>
      <c r="J89" s="34"/>
      <c r="K89" s="34"/>
      <c r="L89" s="34"/>
      <c r="M89" s="34"/>
      <c r="N89" s="34"/>
      <c r="O89" s="34"/>
      <c r="P89" s="34"/>
      <c r="Q89" s="34"/>
      <c r="R89" s="34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  <c r="AF89" s="34"/>
      <c r="AG89" s="34"/>
      <c r="AH89" s="34"/>
      <c r="AI89" s="34"/>
      <c r="AJ89" s="34"/>
      <c r="AK89" s="34"/>
      <c r="AL89" s="34"/>
      <c r="AM89" s="34"/>
      <c r="AN89" s="34"/>
      <c r="AO89" s="34"/>
      <c r="AP89" s="34"/>
      <c r="AQ89" s="34"/>
      <c r="AR89" s="35"/>
      <c r="AS89" s="34"/>
      <c r="AT89" s="34"/>
      <c r="AU89" s="34"/>
      <c r="AV89" s="34"/>
      <c r="AW89" s="34"/>
      <c r="AX89" s="34"/>
      <c r="AY89" s="34"/>
      <c r="AZ89" s="34"/>
      <c r="BA89" s="34"/>
      <c r="BB89" s="34"/>
      <c r="BC89" s="34"/>
      <c r="BD89" s="34"/>
      <c r="BE89" s="34"/>
    </row>
    <row r="90" spans="1:91" s="2" customFormat="1" ht="6.95" customHeight="1">
      <c r="A90" s="34"/>
      <c r="B90" s="44"/>
      <c r="C90" s="45"/>
      <c r="D90" s="45"/>
      <c r="E90" s="45"/>
      <c r="F90" s="45"/>
      <c r="G90" s="45"/>
      <c r="H90" s="45"/>
      <c r="I90" s="45"/>
      <c r="J90" s="45"/>
      <c r="K90" s="45"/>
      <c r="L90" s="45"/>
      <c r="M90" s="45"/>
      <c r="N90" s="45"/>
      <c r="O90" s="45"/>
      <c r="P90" s="45"/>
      <c r="Q90" s="45"/>
      <c r="R90" s="45"/>
      <c r="S90" s="45"/>
      <c r="T90" s="45"/>
      <c r="U90" s="45"/>
      <c r="V90" s="45"/>
      <c r="W90" s="45"/>
      <c r="X90" s="45"/>
      <c r="Y90" s="45"/>
      <c r="Z90" s="45"/>
      <c r="AA90" s="45"/>
      <c r="AB90" s="45"/>
      <c r="AC90" s="45"/>
      <c r="AD90" s="45"/>
      <c r="AE90" s="45"/>
      <c r="AF90" s="45"/>
      <c r="AG90" s="45"/>
      <c r="AH90" s="45"/>
      <c r="AI90" s="45"/>
      <c r="AJ90" s="45"/>
      <c r="AK90" s="45"/>
      <c r="AL90" s="45"/>
      <c r="AM90" s="45"/>
      <c r="AN90" s="45"/>
      <c r="AO90" s="45"/>
      <c r="AP90" s="45"/>
      <c r="AQ90" s="45"/>
      <c r="AR90" s="35"/>
      <c r="AS90" s="34"/>
      <c r="AT90" s="34"/>
      <c r="AU90" s="34"/>
      <c r="AV90" s="34"/>
      <c r="AW90" s="34"/>
      <c r="AX90" s="34"/>
      <c r="AY90" s="34"/>
      <c r="AZ90" s="34"/>
      <c r="BA90" s="34"/>
      <c r="BB90" s="34"/>
      <c r="BC90" s="34"/>
      <c r="BD90" s="34"/>
      <c r="BE90" s="34"/>
    </row>
  </sheetData>
  <mergeCells count="174">
    <mergeCell ref="D88:H88"/>
    <mergeCell ref="J88:AF88"/>
    <mergeCell ref="D84:H84"/>
    <mergeCell ref="J84:AF84"/>
    <mergeCell ref="K85:AF85"/>
    <mergeCell ref="E85:I85"/>
    <mergeCell ref="E86:I86"/>
    <mergeCell ref="K86:AF86"/>
    <mergeCell ref="J87:AF87"/>
    <mergeCell ref="D87:H87"/>
    <mergeCell ref="E79:I79"/>
    <mergeCell ref="K79:AF79"/>
    <mergeCell ref="K80:AF80"/>
    <mergeCell ref="E80:I80"/>
    <mergeCell ref="J81:AF81"/>
    <mergeCell ref="D81:H81"/>
    <mergeCell ref="K82:AF82"/>
    <mergeCell ref="E82:I82"/>
    <mergeCell ref="K83:AF83"/>
    <mergeCell ref="E83:I83"/>
    <mergeCell ref="F74:J74"/>
    <mergeCell ref="L74:AF74"/>
    <mergeCell ref="E75:I75"/>
    <mergeCell ref="K75:AF75"/>
    <mergeCell ref="F76:J76"/>
    <mergeCell ref="L76:AF76"/>
    <mergeCell ref="J77:AF77"/>
    <mergeCell ref="D77:H77"/>
    <mergeCell ref="E78:I78"/>
    <mergeCell ref="K78:AF78"/>
    <mergeCell ref="G69:K69"/>
    <mergeCell ref="M69:AF69"/>
    <mergeCell ref="E70:I70"/>
    <mergeCell ref="K70:AF70"/>
    <mergeCell ref="L71:AF71"/>
    <mergeCell ref="F71:J71"/>
    <mergeCell ref="F72:J72"/>
    <mergeCell ref="L72:AF72"/>
    <mergeCell ref="F73:J73"/>
    <mergeCell ref="L73:AF73"/>
    <mergeCell ref="L64:AF64"/>
    <mergeCell ref="F64:J64"/>
    <mergeCell ref="L65:AF65"/>
    <mergeCell ref="F65:J65"/>
    <mergeCell ref="L66:AF66"/>
    <mergeCell ref="F66:J66"/>
    <mergeCell ref="G67:K67"/>
    <mergeCell ref="M67:AF67"/>
    <mergeCell ref="G68:K68"/>
    <mergeCell ref="M68:AF68"/>
    <mergeCell ref="L63:AF63"/>
    <mergeCell ref="AM47:AN47"/>
    <mergeCell ref="AM49:AP49"/>
    <mergeCell ref="AS49:AT51"/>
    <mergeCell ref="AM50:AP50"/>
    <mergeCell ref="AN52:AP52"/>
    <mergeCell ref="AG52:AM52"/>
    <mergeCell ref="AN55:AP55"/>
    <mergeCell ref="AG55:AM55"/>
    <mergeCell ref="AN56:AP56"/>
    <mergeCell ref="AG56:AM56"/>
    <mergeCell ref="AN57:AP57"/>
    <mergeCell ref="AG57:AM57"/>
    <mergeCell ref="AN58:AP58"/>
    <mergeCell ref="AG58:AM58"/>
    <mergeCell ref="AG59:AM59"/>
    <mergeCell ref="AN59:AP59"/>
    <mergeCell ref="AG60:AM60"/>
    <mergeCell ref="AN60:AP60"/>
    <mergeCell ref="AG54:AM54"/>
    <mergeCell ref="AN54:AP54"/>
    <mergeCell ref="AN87:AP87"/>
    <mergeCell ref="AG87:AM87"/>
    <mergeCell ref="AN88:AP88"/>
    <mergeCell ref="AG88:AM88"/>
    <mergeCell ref="L45:AO45"/>
    <mergeCell ref="C52:G52"/>
    <mergeCell ref="I52:AF52"/>
    <mergeCell ref="D55:H55"/>
    <mergeCell ref="J55:AF55"/>
    <mergeCell ref="D56:H56"/>
    <mergeCell ref="J56:AF56"/>
    <mergeCell ref="J57:AF57"/>
    <mergeCell ref="D57:H57"/>
    <mergeCell ref="E58:I58"/>
    <mergeCell ref="K58:AF58"/>
    <mergeCell ref="E59:I59"/>
    <mergeCell ref="K59:AF59"/>
    <mergeCell ref="K60:AF60"/>
    <mergeCell ref="E60:I60"/>
    <mergeCell ref="J61:AF61"/>
    <mergeCell ref="D61:H61"/>
    <mergeCell ref="K62:AF62"/>
    <mergeCell ref="E62:I62"/>
    <mergeCell ref="F63:J63"/>
    <mergeCell ref="AN83:AP83"/>
    <mergeCell ref="AG83:AM83"/>
    <mergeCell ref="AN84:AP84"/>
    <mergeCell ref="AG84:AM84"/>
    <mergeCell ref="AN85:AP85"/>
    <mergeCell ref="AG85:AM85"/>
    <mergeCell ref="AN86:AP86"/>
    <mergeCell ref="AG86:AM86"/>
    <mergeCell ref="AN78:AP78"/>
    <mergeCell ref="AG78:AM78"/>
    <mergeCell ref="AN79:AP79"/>
    <mergeCell ref="AG79:AM79"/>
    <mergeCell ref="AN80:AP80"/>
    <mergeCell ref="AG80:AM80"/>
    <mergeCell ref="AG81:AM81"/>
    <mergeCell ref="AN81:AP81"/>
    <mergeCell ref="AN82:AP82"/>
    <mergeCell ref="AG82:AM82"/>
    <mergeCell ref="AG73:AM73"/>
    <mergeCell ref="AN73:AP73"/>
    <mergeCell ref="AN74:AP74"/>
    <mergeCell ref="AG74:AM74"/>
    <mergeCell ref="AG75:AM75"/>
    <mergeCell ref="AN75:AP75"/>
    <mergeCell ref="AN76:AP76"/>
    <mergeCell ref="AG76:AM76"/>
    <mergeCell ref="AN77:AP77"/>
    <mergeCell ref="AG77:AM77"/>
    <mergeCell ref="AG68:AM68"/>
    <mergeCell ref="AN68:AP68"/>
    <mergeCell ref="AG69:AM69"/>
    <mergeCell ref="AN69:AP69"/>
    <mergeCell ref="AN70:AP70"/>
    <mergeCell ref="AG70:AM70"/>
    <mergeCell ref="AN71:AP71"/>
    <mergeCell ref="AG71:AM71"/>
    <mergeCell ref="AG72:AM72"/>
    <mergeCell ref="AN72:AP72"/>
    <mergeCell ref="AN63:AP63"/>
    <mergeCell ref="AG63:AM63"/>
    <mergeCell ref="AN64:AP64"/>
    <mergeCell ref="AG64:AM64"/>
    <mergeCell ref="AN65:AP65"/>
    <mergeCell ref="AG65:AM65"/>
    <mergeCell ref="AN66:AP66"/>
    <mergeCell ref="AG66:AM66"/>
    <mergeCell ref="AN67:AP67"/>
    <mergeCell ref="AG67:AM67"/>
    <mergeCell ref="AK33:AO33"/>
    <mergeCell ref="L33:P33"/>
    <mergeCell ref="W33:AE33"/>
    <mergeCell ref="AK35:AO35"/>
    <mergeCell ref="X35:AB35"/>
    <mergeCell ref="AR2:BE2"/>
    <mergeCell ref="AG61:AM61"/>
    <mergeCell ref="AN61:AP61"/>
    <mergeCell ref="AN62:AP62"/>
    <mergeCell ref="AG62:AM62"/>
    <mergeCell ref="BE5:BE32"/>
    <mergeCell ref="K5:AO5"/>
    <mergeCell ref="K6:AO6"/>
    <mergeCell ref="E14:AJ14"/>
    <mergeCell ref="E23:AN23"/>
    <mergeCell ref="AK26:AO26"/>
    <mergeCell ref="L28:P28"/>
    <mergeCell ref="W28:AE28"/>
    <mergeCell ref="AK28:AO28"/>
    <mergeCell ref="W29:AE29"/>
    <mergeCell ref="L29:P29"/>
    <mergeCell ref="AK29:AO29"/>
    <mergeCell ref="AK30:AO30"/>
    <mergeCell ref="L30:P30"/>
    <mergeCell ref="W30:AE30"/>
    <mergeCell ref="L31:P31"/>
    <mergeCell ref="W31:AE31"/>
    <mergeCell ref="AK31:AO31"/>
    <mergeCell ref="AK32:AO32"/>
    <mergeCell ref="L32:P32"/>
    <mergeCell ref="W32:AE32"/>
  </mergeCells>
  <hyperlinks>
    <hyperlink ref="A55" location="'SO 01.2 - Navýšení stávaj...'!C2" display="/" xr:uid="{00000000-0004-0000-0000-000000000000}"/>
    <hyperlink ref="A56" location="'SO 02.2 - Revitalizace pr...'!C2" display="/" xr:uid="{00000000-0004-0000-0000-000001000000}"/>
    <hyperlink ref="A58" location="'SO 02.3.1 - Napojení odst...'!C2" display="/" xr:uid="{00000000-0004-0000-0000-000002000000}"/>
    <hyperlink ref="A59" location="'SO 02.3.2a - Revitalizace...'!C2" display="/" xr:uid="{00000000-0004-0000-0000-000003000000}"/>
    <hyperlink ref="A60" location="'SO 02.3.3 - Most přes ods...'!C2" display="/" xr:uid="{00000000-0004-0000-0000-000004000000}"/>
    <hyperlink ref="A63" location="'SO 03.1.3 - Přeložka kana...'!C2" display="/" xr:uid="{00000000-0004-0000-0000-000005000000}"/>
    <hyperlink ref="A64" location="'SO 03.1.4 - Opatření na o...'!C2" display="/" xr:uid="{00000000-0004-0000-0000-000006000000}"/>
    <hyperlink ref="A65" location="'SO 03.1.5 - Opatření na d...'!C2" display="/" xr:uid="{00000000-0004-0000-0000-000007000000}"/>
    <hyperlink ref="A67" location="'SO 03.1.6 A - stavební část'!C2" display="/" xr:uid="{00000000-0004-0000-0000-000008000000}"/>
    <hyperlink ref="A68" location="'SO 03.1.6 B - technologic...'!C2" display="/" xr:uid="{00000000-0004-0000-0000-000009000000}"/>
    <hyperlink ref="A69" location="'SO 03.1.6 C - elektročást'!C2" display="/" xr:uid="{00000000-0004-0000-0000-00000A000000}"/>
    <hyperlink ref="A71" location="'SO 03.2.10 - Přeložka sil...'!C2" display="/" xr:uid="{00000000-0004-0000-0000-00000B000000}"/>
    <hyperlink ref="A72" location="'SO 03.2.11 - Přeložka pří...'!C2" display="/" xr:uid="{00000000-0004-0000-0000-00000C000000}"/>
    <hyperlink ref="A73" location="'SO 03.2.8 - Přeložka silo...'!C2" display="/" xr:uid="{00000000-0004-0000-0000-00000D000000}"/>
    <hyperlink ref="A74" location="'SO 03.2.9 - Přeložka silo...'!C2" display="/" xr:uid="{00000000-0004-0000-0000-00000E000000}"/>
    <hyperlink ref="A76" location="'SO 03.5.3 - Přeložky výtl...'!C2" display="/" xr:uid="{00000000-0004-0000-0000-00000F000000}"/>
    <hyperlink ref="A78" location="'SO 04.1 - Obslužná komuni...'!C2" display="/" xr:uid="{00000000-0004-0000-0000-000010000000}"/>
    <hyperlink ref="A79" location="'SO 04.2 - Přístupové cest...'!C2" display="/" xr:uid="{00000000-0004-0000-0000-000011000000}"/>
    <hyperlink ref="A80" location="'SO 04.7 - Obslužná komuni...'!C2" display="/" xr:uid="{00000000-0004-0000-0000-000012000000}"/>
    <hyperlink ref="A82" location="'SO 05.1 - Návrh kácení'!C2" display="/" xr:uid="{00000000-0004-0000-0000-000013000000}"/>
    <hyperlink ref="A83" location="'SO 05.2 - Návrh náhradní ...'!C2" display="/" xr:uid="{00000000-0004-0000-0000-000014000000}"/>
    <hyperlink ref="A85" location="'SO 06.1 - Odstranění prod...'!C2" display="/" xr:uid="{00000000-0004-0000-0000-000016000000}"/>
    <hyperlink ref="A86" location="'SO 06.2 - Odstranění opev...'!C2" display="/" xr:uid="{00000000-0004-0000-0000-000017000000}"/>
    <hyperlink ref="A87" location="'VRN - Vedlejší rozpočtové...'!C2" display="/" xr:uid="{00000000-0004-0000-0000-000018000000}"/>
    <hyperlink ref="A88" location="'SO 00.3 - Přípravné práce'!C2" display="/" xr:uid="{00000000-0004-0000-0000-000019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A2:BM325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56" s="1" customFormat="1" ht="36.950000000000003" customHeight="1">
      <c r="L2" s="249" t="s">
        <v>6</v>
      </c>
      <c r="M2" s="234"/>
      <c r="N2" s="234"/>
      <c r="O2" s="234"/>
      <c r="P2" s="234"/>
      <c r="Q2" s="234"/>
      <c r="R2" s="234"/>
      <c r="S2" s="234"/>
      <c r="T2" s="234"/>
      <c r="U2" s="234"/>
      <c r="V2" s="234"/>
      <c r="AT2" s="18" t="s">
        <v>89</v>
      </c>
      <c r="AZ2" s="95" t="s">
        <v>192</v>
      </c>
      <c r="BA2" s="95" t="s">
        <v>192</v>
      </c>
      <c r="BB2" s="95" t="s">
        <v>3</v>
      </c>
      <c r="BC2" s="95" t="s">
        <v>193</v>
      </c>
      <c r="BD2" s="95" t="s">
        <v>90</v>
      </c>
    </row>
    <row r="3" spans="1:56" s="1" customFormat="1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90</v>
      </c>
      <c r="AZ3" s="95" t="s">
        <v>194</v>
      </c>
      <c r="BA3" s="95" t="s">
        <v>194</v>
      </c>
      <c r="BB3" s="95" t="s">
        <v>3</v>
      </c>
      <c r="BC3" s="95" t="s">
        <v>195</v>
      </c>
      <c r="BD3" s="95" t="s">
        <v>90</v>
      </c>
    </row>
    <row r="4" spans="1:56" s="1" customFormat="1" ht="24.95" customHeight="1">
      <c r="B4" s="21"/>
      <c r="D4" s="22" t="s">
        <v>196</v>
      </c>
      <c r="L4" s="21"/>
      <c r="M4" s="96" t="s">
        <v>11</v>
      </c>
      <c r="AT4" s="18" t="s">
        <v>4</v>
      </c>
      <c r="AZ4" s="95" t="s">
        <v>197</v>
      </c>
      <c r="BA4" s="95" t="s">
        <v>197</v>
      </c>
      <c r="BB4" s="95" t="s">
        <v>3</v>
      </c>
      <c r="BC4" s="95" t="s">
        <v>198</v>
      </c>
      <c r="BD4" s="95" t="s">
        <v>90</v>
      </c>
    </row>
    <row r="5" spans="1:56" s="1" customFormat="1" ht="6.95" customHeight="1">
      <c r="B5" s="21"/>
      <c r="L5" s="21"/>
      <c r="AZ5" s="95" t="s">
        <v>199</v>
      </c>
      <c r="BA5" s="95" t="s">
        <v>199</v>
      </c>
      <c r="BB5" s="95" t="s">
        <v>3</v>
      </c>
      <c r="BC5" s="95" t="s">
        <v>200</v>
      </c>
      <c r="BD5" s="95" t="s">
        <v>90</v>
      </c>
    </row>
    <row r="6" spans="1:56" s="1" customFormat="1" ht="12" customHeight="1">
      <c r="B6" s="21"/>
      <c r="D6" s="28" t="s">
        <v>17</v>
      </c>
      <c r="L6" s="21"/>
      <c r="AZ6" s="95" t="s">
        <v>201</v>
      </c>
      <c r="BA6" s="95" t="s">
        <v>201</v>
      </c>
      <c r="BB6" s="95" t="s">
        <v>3</v>
      </c>
      <c r="BC6" s="95" t="s">
        <v>202</v>
      </c>
      <c r="BD6" s="95" t="s">
        <v>90</v>
      </c>
    </row>
    <row r="7" spans="1:56" s="1" customFormat="1" ht="26.25" customHeight="1">
      <c r="B7" s="21"/>
      <c r="E7" s="273" t="str">
        <f>'Rekapitulace stavby'!K6</f>
        <v>Morava, km 230,728-231,934 - PBPO pravém břehu a napojení levobřežního ramene - etapa IV.A_08_2023_DI</v>
      </c>
      <c r="F7" s="274"/>
      <c r="G7" s="274"/>
      <c r="H7" s="274"/>
      <c r="L7" s="21"/>
      <c r="AZ7" s="95" t="s">
        <v>203</v>
      </c>
      <c r="BA7" s="95" t="s">
        <v>203</v>
      </c>
      <c r="BB7" s="95" t="s">
        <v>3</v>
      </c>
      <c r="BC7" s="95" t="s">
        <v>193</v>
      </c>
      <c r="BD7" s="95" t="s">
        <v>90</v>
      </c>
    </row>
    <row r="8" spans="1:56" s="2" customFormat="1" ht="12" customHeight="1">
      <c r="A8" s="34"/>
      <c r="B8" s="35"/>
      <c r="C8" s="34"/>
      <c r="D8" s="28" t="s">
        <v>204</v>
      </c>
      <c r="E8" s="34"/>
      <c r="F8" s="34"/>
      <c r="G8" s="34"/>
      <c r="H8" s="34"/>
      <c r="I8" s="34"/>
      <c r="J8" s="34"/>
      <c r="K8" s="34"/>
      <c r="L8" s="97"/>
      <c r="S8" s="34"/>
      <c r="T8" s="34"/>
      <c r="U8" s="34"/>
      <c r="V8" s="34"/>
      <c r="W8" s="34"/>
      <c r="X8" s="34"/>
      <c r="Y8" s="34"/>
      <c r="Z8" s="34"/>
      <c r="AA8" s="34"/>
      <c r="AB8" s="34"/>
      <c r="AC8" s="34"/>
      <c r="AD8" s="34"/>
      <c r="AE8" s="34"/>
      <c r="AZ8" s="95" t="s">
        <v>205</v>
      </c>
      <c r="BA8" s="95" t="s">
        <v>205</v>
      </c>
      <c r="BB8" s="95" t="s">
        <v>3</v>
      </c>
      <c r="BC8" s="95" t="s">
        <v>206</v>
      </c>
      <c r="BD8" s="95" t="s">
        <v>90</v>
      </c>
    </row>
    <row r="9" spans="1:56" s="2" customFormat="1" ht="16.5" customHeight="1">
      <c r="A9" s="34"/>
      <c r="B9" s="35"/>
      <c r="C9" s="34"/>
      <c r="D9" s="34"/>
      <c r="E9" s="256" t="s">
        <v>207</v>
      </c>
      <c r="F9" s="275"/>
      <c r="G9" s="275"/>
      <c r="H9" s="275"/>
      <c r="I9" s="34"/>
      <c r="J9" s="34"/>
      <c r="K9" s="34"/>
      <c r="L9" s="97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  <c r="AZ9" s="95" t="s">
        <v>208</v>
      </c>
      <c r="BA9" s="95" t="s">
        <v>208</v>
      </c>
      <c r="BB9" s="95" t="s">
        <v>3</v>
      </c>
      <c r="BC9" s="95" t="s">
        <v>209</v>
      </c>
      <c r="BD9" s="95" t="s">
        <v>90</v>
      </c>
    </row>
    <row r="10" spans="1:56" s="2" customFormat="1" ht="11.25">
      <c r="A10" s="34"/>
      <c r="B10" s="35"/>
      <c r="C10" s="34"/>
      <c r="D10" s="34"/>
      <c r="E10" s="34"/>
      <c r="F10" s="34"/>
      <c r="G10" s="34"/>
      <c r="H10" s="34"/>
      <c r="I10" s="34"/>
      <c r="J10" s="34"/>
      <c r="K10" s="34"/>
      <c r="L10" s="97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  <c r="AZ10" s="95" t="s">
        <v>210</v>
      </c>
      <c r="BA10" s="95" t="s">
        <v>210</v>
      </c>
      <c r="BB10" s="95" t="s">
        <v>3</v>
      </c>
      <c r="BC10" s="95" t="s">
        <v>202</v>
      </c>
      <c r="BD10" s="95" t="s">
        <v>90</v>
      </c>
    </row>
    <row r="11" spans="1:56" s="2" customFormat="1" ht="12" customHeight="1">
      <c r="A11" s="34"/>
      <c r="B11" s="35"/>
      <c r="C11" s="34"/>
      <c r="D11" s="28" t="s">
        <v>19</v>
      </c>
      <c r="E11" s="34"/>
      <c r="F11" s="26" t="s">
        <v>3</v>
      </c>
      <c r="G11" s="34"/>
      <c r="H11" s="34"/>
      <c r="I11" s="28" t="s">
        <v>21</v>
      </c>
      <c r="J11" s="26" t="s">
        <v>3</v>
      </c>
      <c r="K11" s="34"/>
      <c r="L11" s="97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  <c r="AZ11" s="95" t="s">
        <v>211</v>
      </c>
      <c r="BA11" s="95" t="s">
        <v>211</v>
      </c>
      <c r="BB11" s="95" t="s">
        <v>3</v>
      </c>
      <c r="BC11" s="95" t="s">
        <v>212</v>
      </c>
      <c r="BD11" s="95" t="s">
        <v>90</v>
      </c>
    </row>
    <row r="12" spans="1:56" s="2" customFormat="1" ht="12" customHeight="1">
      <c r="A12" s="34"/>
      <c r="B12" s="35"/>
      <c r="C12" s="34"/>
      <c r="D12" s="28" t="s">
        <v>23</v>
      </c>
      <c r="E12" s="34"/>
      <c r="F12" s="26" t="s">
        <v>24</v>
      </c>
      <c r="G12" s="34"/>
      <c r="H12" s="34"/>
      <c r="I12" s="28" t="s">
        <v>25</v>
      </c>
      <c r="J12" s="52" t="str">
        <f>'Rekapitulace stavby'!AN8</f>
        <v>20. 4. 2023</v>
      </c>
      <c r="K12" s="34"/>
      <c r="L12" s="97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56" s="2" customFormat="1" ht="10.9" customHeight="1">
      <c r="A13" s="34"/>
      <c r="B13" s="35"/>
      <c r="C13" s="34"/>
      <c r="D13" s="34"/>
      <c r="E13" s="34"/>
      <c r="F13" s="34"/>
      <c r="G13" s="34"/>
      <c r="H13" s="34"/>
      <c r="I13" s="34"/>
      <c r="J13" s="34"/>
      <c r="K13" s="34"/>
      <c r="L13" s="97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56" s="2" customFormat="1" ht="12" customHeight="1">
      <c r="A14" s="34"/>
      <c r="B14" s="35"/>
      <c r="C14" s="34"/>
      <c r="D14" s="28" t="s">
        <v>31</v>
      </c>
      <c r="E14" s="34"/>
      <c r="F14" s="34"/>
      <c r="G14" s="34"/>
      <c r="H14" s="34"/>
      <c r="I14" s="28" t="s">
        <v>32</v>
      </c>
      <c r="J14" s="26" t="s">
        <v>3</v>
      </c>
      <c r="K14" s="34"/>
      <c r="L14" s="97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56" s="2" customFormat="1" ht="18" customHeight="1">
      <c r="A15" s="34"/>
      <c r="B15" s="35"/>
      <c r="C15" s="34"/>
      <c r="D15" s="34"/>
      <c r="E15" s="26" t="s">
        <v>34</v>
      </c>
      <c r="F15" s="34"/>
      <c r="G15" s="34"/>
      <c r="H15" s="34"/>
      <c r="I15" s="28" t="s">
        <v>35</v>
      </c>
      <c r="J15" s="26" t="s">
        <v>3</v>
      </c>
      <c r="K15" s="34"/>
      <c r="L15" s="97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56" s="2" customFormat="1" ht="6.95" customHeight="1">
      <c r="A16" s="34"/>
      <c r="B16" s="35"/>
      <c r="C16" s="34"/>
      <c r="D16" s="34"/>
      <c r="E16" s="34"/>
      <c r="F16" s="34"/>
      <c r="G16" s="34"/>
      <c r="H16" s="34"/>
      <c r="I16" s="34"/>
      <c r="J16" s="34"/>
      <c r="K16" s="34"/>
      <c r="L16" s="97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2" customFormat="1" ht="12" customHeight="1">
      <c r="A17" s="34"/>
      <c r="B17" s="35"/>
      <c r="C17" s="34"/>
      <c r="D17" s="28" t="s">
        <v>36</v>
      </c>
      <c r="E17" s="34"/>
      <c r="F17" s="34"/>
      <c r="G17" s="34"/>
      <c r="H17" s="34"/>
      <c r="I17" s="28" t="s">
        <v>32</v>
      </c>
      <c r="J17" s="29" t="str">
        <f>'Rekapitulace stavby'!AN13</f>
        <v>Vyplň údaj</v>
      </c>
      <c r="K17" s="34"/>
      <c r="L17" s="97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18" customHeight="1">
      <c r="A18" s="34"/>
      <c r="B18" s="35"/>
      <c r="C18" s="34"/>
      <c r="D18" s="34"/>
      <c r="E18" s="276" t="str">
        <f>'Rekapitulace stavby'!E14</f>
        <v>Vyplň údaj</v>
      </c>
      <c r="F18" s="233"/>
      <c r="G18" s="233"/>
      <c r="H18" s="233"/>
      <c r="I18" s="28" t="s">
        <v>35</v>
      </c>
      <c r="J18" s="29" t="str">
        <f>'Rekapitulace stavby'!AN14</f>
        <v>Vyplň údaj</v>
      </c>
      <c r="K18" s="34"/>
      <c r="L18" s="97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6.95" customHeight="1">
      <c r="A19" s="34"/>
      <c r="B19" s="35"/>
      <c r="C19" s="34"/>
      <c r="D19" s="34"/>
      <c r="E19" s="34"/>
      <c r="F19" s="34"/>
      <c r="G19" s="34"/>
      <c r="H19" s="34"/>
      <c r="I19" s="34"/>
      <c r="J19" s="34"/>
      <c r="K19" s="34"/>
      <c r="L19" s="97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12" customHeight="1">
      <c r="A20" s="34"/>
      <c r="B20" s="35"/>
      <c r="C20" s="34"/>
      <c r="D20" s="28" t="s">
        <v>38</v>
      </c>
      <c r="E20" s="34"/>
      <c r="F20" s="34"/>
      <c r="G20" s="34"/>
      <c r="H20" s="34"/>
      <c r="I20" s="28" t="s">
        <v>32</v>
      </c>
      <c r="J20" s="26" t="s">
        <v>3</v>
      </c>
      <c r="K20" s="34"/>
      <c r="L20" s="97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18" customHeight="1">
      <c r="A21" s="34"/>
      <c r="B21" s="35"/>
      <c r="C21" s="34"/>
      <c r="D21" s="34"/>
      <c r="E21" s="26" t="s">
        <v>40</v>
      </c>
      <c r="F21" s="34"/>
      <c r="G21" s="34"/>
      <c r="H21" s="34"/>
      <c r="I21" s="28" t="s">
        <v>35</v>
      </c>
      <c r="J21" s="26" t="s">
        <v>3</v>
      </c>
      <c r="K21" s="34"/>
      <c r="L21" s="97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6.95" customHeight="1">
      <c r="A22" s="34"/>
      <c r="B22" s="35"/>
      <c r="C22" s="34"/>
      <c r="D22" s="34"/>
      <c r="E22" s="34"/>
      <c r="F22" s="34"/>
      <c r="G22" s="34"/>
      <c r="H22" s="34"/>
      <c r="I22" s="34"/>
      <c r="J22" s="34"/>
      <c r="K22" s="34"/>
      <c r="L22" s="97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12" customHeight="1">
      <c r="A23" s="34"/>
      <c r="B23" s="35"/>
      <c r="C23" s="34"/>
      <c r="D23" s="28" t="s">
        <v>42</v>
      </c>
      <c r="E23" s="34"/>
      <c r="F23" s="34"/>
      <c r="G23" s="34"/>
      <c r="H23" s="34"/>
      <c r="I23" s="28" t="s">
        <v>32</v>
      </c>
      <c r="J23" s="26" t="str">
        <f>IF('Rekapitulace stavby'!AN19="","",'Rekapitulace stavby'!AN19)</f>
        <v/>
      </c>
      <c r="K23" s="34"/>
      <c r="L23" s="97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18" customHeight="1">
      <c r="A24" s="34"/>
      <c r="B24" s="35"/>
      <c r="C24" s="34"/>
      <c r="D24" s="34"/>
      <c r="E24" s="26" t="str">
        <f>IF('Rekapitulace stavby'!E20="","",'Rekapitulace stavby'!E20)</f>
        <v>Ing. Petr Husák</v>
      </c>
      <c r="F24" s="34"/>
      <c r="G24" s="34"/>
      <c r="H24" s="34"/>
      <c r="I24" s="28" t="s">
        <v>35</v>
      </c>
      <c r="J24" s="26" t="str">
        <f>IF('Rekapitulace stavby'!AN20="","",'Rekapitulace stavby'!AN20)</f>
        <v/>
      </c>
      <c r="K24" s="34"/>
      <c r="L24" s="97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6.95" customHeight="1">
      <c r="A25" s="34"/>
      <c r="B25" s="35"/>
      <c r="C25" s="34"/>
      <c r="D25" s="34"/>
      <c r="E25" s="34"/>
      <c r="F25" s="34"/>
      <c r="G25" s="34"/>
      <c r="H25" s="34"/>
      <c r="I25" s="34"/>
      <c r="J25" s="34"/>
      <c r="K25" s="34"/>
      <c r="L25" s="97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12" customHeight="1">
      <c r="A26" s="34"/>
      <c r="B26" s="35"/>
      <c r="C26" s="34"/>
      <c r="D26" s="28" t="s">
        <v>44</v>
      </c>
      <c r="E26" s="34"/>
      <c r="F26" s="34"/>
      <c r="G26" s="34"/>
      <c r="H26" s="34"/>
      <c r="I26" s="34"/>
      <c r="J26" s="34"/>
      <c r="K26" s="34"/>
      <c r="L26" s="97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8" customFormat="1" ht="16.5" customHeight="1">
      <c r="A27" s="98"/>
      <c r="B27" s="99"/>
      <c r="C27" s="98"/>
      <c r="D27" s="98"/>
      <c r="E27" s="238" t="s">
        <v>3</v>
      </c>
      <c r="F27" s="238"/>
      <c r="G27" s="238"/>
      <c r="H27" s="238"/>
      <c r="I27" s="98"/>
      <c r="J27" s="98"/>
      <c r="K27" s="98"/>
      <c r="L27" s="100"/>
      <c r="S27" s="98"/>
      <c r="T27" s="98"/>
      <c r="U27" s="98"/>
      <c r="V27" s="98"/>
      <c r="W27" s="98"/>
      <c r="X27" s="98"/>
      <c r="Y27" s="98"/>
      <c r="Z27" s="98"/>
      <c r="AA27" s="98"/>
      <c r="AB27" s="98"/>
      <c r="AC27" s="98"/>
      <c r="AD27" s="98"/>
      <c r="AE27" s="98"/>
    </row>
    <row r="28" spans="1:31" s="2" customFormat="1" ht="6.95" customHeight="1">
      <c r="A28" s="34"/>
      <c r="B28" s="35"/>
      <c r="C28" s="34"/>
      <c r="D28" s="34"/>
      <c r="E28" s="34"/>
      <c r="F28" s="34"/>
      <c r="G28" s="34"/>
      <c r="H28" s="34"/>
      <c r="I28" s="34"/>
      <c r="J28" s="34"/>
      <c r="K28" s="34"/>
      <c r="L28" s="97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2" customFormat="1" ht="6.95" customHeight="1">
      <c r="A29" s="34"/>
      <c r="B29" s="35"/>
      <c r="C29" s="34"/>
      <c r="D29" s="63"/>
      <c r="E29" s="63"/>
      <c r="F29" s="63"/>
      <c r="G29" s="63"/>
      <c r="H29" s="63"/>
      <c r="I29" s="63"/>
      <c r="J29" s="63"/>
      <c r="K29" s="63"/>
      <c r="L29" s="97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pans="1:31" s="2" customFormat="1" ht="25.35" customHeight="1">
      <c r="A30" s="34"/>
      <c r="B30" s="35"/>
      <c r="C30" s="34"/>
      <c r="D30" s="101" t="s">
        <v>46</v>
      </c>
      <c r="E30" s="34"/>
      <c r="F30" s="34"/>
      <c r="G30" s="34"/>
      <c r="H30" s="34"/>
      <c r="I30" s="34"/>
      <c r="J30" s="68">
        <f>ROUND(J86, 2)</f>
        <v>0</v>
      </c>
      <c r="K30" s="34"/>
      <c r="L30" s="97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2" customFormat="1" ht="6.95" customHeight="1">
      <c r="A31" s="34"/>
      <c r="B31" s="35"/>
      <c r="C31" s="34"/>
      <c r="D31" s="63"/>
      <c r="E31" s="63"/>
      <c r="F31" s="63"/>
      <c r="G31" s="63"/>
      <c r="H31" s="63"/>
      <c r="I31" s="63"/>
      <c r="J31" s="63"/>
      <c r="K31" s="63"/>
      <c r="L31" s="97"/>
      <c r="S31" s="34"/>
      <c r="T31" s="34"/>
      <c r="U31" s="34"/>
      <c r="V31" s="34"/>
      <c r="W31" s="34"/>
      <c r="X31" s="34"/>
      <c r="Y31" s="34"/>
      <c r="Z31" s="34"/>
      <c r="AA31" s="34"/>
      <c r="AB31" s="34"/>
      <c r="AC31" s="34"/>
      <c r="AD31" s="34"/>
      <c r="AE31" s="34"/>
    </row>
    <row r="32" spans="1:31" s="2" customFormat="1" ht="14.45" customHeight="1">
      <c r="A32" s="34"/>
      <c r="B32" s="35"/>
      <c r="C32" s="34"/>
      <c r="D32" s="34"/>
      <c r="E32" s="34"/>
      <c r="F32" s="38" t="s">
        <v>48</v>
      </c>
      <c r="G32" s="34"/>
      <c r="H32" s="34"/>
      <c r="I32" s="38" t="s">
        <v>47</v>
      </c>
      <c r="J32" s="38" t="s">
        <v>49</v>
      </c>
      <c r="K32" s="34"/>
      <c r="L32" s="97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14.45" customHeight="1">
      <c r="A33" s="34"/>
      <c r="B33" s="35"/>
      <c r="C33" s="34"/>
      <c r="D33" s="102" t="s">
        <v>50</v>
      </c>
      <c r="E33" s="28" t="s">
        <v>51</v>
      </c>
      <c r="F33" s="103">
        <f>ROUND((SUM(BE86:BE324)),  2)</f>
        <v>0</v>
      </c>
      <c r="G33" s="34"/>
      <c r="H33" s="34"/>
      <c r="I33" s="104">
        <v>0.21</v>
      </c>
      <c r="J33" s="103">
        <f>ROUND(((SUM(BE86:BE324))*I33),  2)</f>
        <v>0</v>
      </c>
      <c r="K33" s="34"/>
      <c r="L33" s="97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14.45" customHeight="1">
      <c r="A34" s="34"/>
      <c r="B34" s="35"/>
      <c r="C34" s="34"/>
      <c r="D34" s="34"/>
      <c r="E34" s="28" t="s">
        <v>52</v>
      </c>
      <c r="F34" s="103">
        <f>ROUND((SUM(BF86:BF324)),  2)</f>
        <v>0</v>
      </c>
      <c r="G34" s="34"/>
      <c r="H34" s="34"/>
      <c r="I34" s="104">
        <v>0.15</v>
      </c>
      <c r="J34" s="103">
        <f>ROUND(((SUM(BF86:BF324))*I34),  2)</f>
        <v>0</v>
      </c>
      <c r="K34" s="34"/>
      <c r="L34" s="97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14.45" hidden="1" customHeight="1">
      <c r="A35" s="34"/>
      <c r="B35" s="35"/>
      <c r="C35" s="34"/>
      <c r="D35" s="34"/>
      <c r="E35" s="28" t="s">
        <v>53</v>
      </c>
      <c r="F35" s="103">
        <f>ROUND((SUM(BG86:BG324)),  2)</f>
        <v>0</v>
      </c>
      <c r="G35" s="34"/>
      <c r="H35" s="34"/>
      <c r="I35" s="104">
        <v>0.21</v>
      </c>
      <c r="J35" s="103">
        <f>0</f>
        <v>0</v>
      </c>
      <c r="K35" s="34"/>
      <c r="L35" s="97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5" hidden="1" customHeight="1">
      <c r="A36" s="34"/>
      <c r="B36" s="35"/>
      <c r="C36" s="34"/>
      <c r="D36" s="34"/>
      <c r="E36" s="28" t="s">
        <v>54</v>
      </c>
      <c r="F36" s="103">
        <f>ROUND((SUM(BH86:BH324)),  2)</f>
        <v>0</v>
      </c>
      <c r="G36" s="34"/>
      <c r="H36" s="34"/>
      <c r="I36" s="104">
        <v>0.15</v>
      </c>
      <c r="J36" s="103">
        <f>0</f>
        <v>0</v>
      </c>
      <c r="K36" s="34"/>
      <c r="L36" s="97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5" hidden="1" customHeight="1">
      <c r="A37" s="34"/>
      <c r="B37" s="35"/>
      <c r="C37" s="34"/>
      <c r="D37" s="34"/>
      <c r="E37" s="28" t="s">
        <v>55</v>
      </c>
      <c r="F37" s="103">
        <f>ROUND((SUM(BI86:BI324)),  2)</f>
        <v>0</v>
      </c>
      <c r="G37" s="34"/>
      <c r="H37" s="34"/>
      <c r="I37" s="104">
        <v>0</v>
      </c>
      <c r="J37" s="103">
        <f>0</f>
        <v>0</v>
      </c>
      <c r="K37" s="34"/>
      <c r="L37" s="97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6.95" customHeight="1">
      <c r="A38" s="34"/>
      <c r="B38" s="35"/>
      <c r="C38" s="34"/>
      <c r="D38" s="34"/>
      <c r="E38" s="34"/>
      <c r="F38" s="34"/>
      <c r="G38" s="34"/>
      <c r="H38" s="34"/>
      <c r="I38" s="34"/>
      <c r="J38" s="34"/>
      <c r="K38" s="34"/>
      <c r="L38" s="97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25.35" customHeight="1">
      <c r="A39" s="34"/>
      <c r="B39" s="35"/>
      <c r="C39" s="105"/>
      <c r="D39" s="106" t="s">
        <v>56</v>
      </c>
      <c r="E39" s="57"/>
      <c r="F39" s="57"/>
      <c r="G39" s="107" t="s">
        <v>57</v>
      </c>
      <c r="H39" s="108" t="s">
        <v>58</v>
      </c>
      <c r="I39" s="57"/>
      <c r="J39" s="109">
        <f>SUM(J30:J37)</f>
        <v>0</v>
      </c>
      <c r="K39" s="110"/>
      <c r="L39" s="97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14.45" customHeight="1">
      <c r="A40" s="34"/>
      <c r="B40" s="44"/>
      <c r="C40" s="45"/>
      <c r="D40" s="45"/>
      <c r="E40" s="45"/>
      <c r="F40" s="45"/>
      <c r="G40" s="45"/>
      <c r="H40" s="45"/>
      <c r="I40" s="45"/>
      <c r="J40" s="45"/>
      <c r="K40" s="45"/>
      <c r="L40" s="97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4" spans="1:31" s="2" customFormat="1" ht="6.95" hidden="1" customHeight="1">
      <c r="A44" s="34"/>
      <c r="B44" s="46"/>
      <c r="C44" s="47"/>
      <c r="D44" s="47"/>
      <c r="E44" s="47"/>
      <c r="F44" s="47"/>
      <c r="G44" s="47"/>
      <c r="H44" s="47"/>
      <c r="I44" s="47"/>
      <c r="J44" s="47"/>
      <c r="K44" s="47"/>
      <c r="L44" s="97"/>
      <c r="S44" s="34"/>
      <c r="T44" s="34"/>
      <c r="U44" s="34"/>
      <c r="V44" s="34"/>
      <c r="W44" s="34"/>
      <c r="X44" s="34"/>
      <c r="Y44" s="34"/>
      <c r="Z44" s="34"/>
      <c r="AA44" s="34"/>
      <c r="AB44" s="34"/>
      <c r="AC44" s="34"/>
      <c r="AD44" s="34"/>
      <c r="AE44" s="34"/>
    </row>
    <row r="45" spans="1:31" s="2" customFormat="1" ht="24.95" hidden="1" customHeight="1">
      <c r="A45" s="34"/>
      <c r="B45" s="35"/>
      <c r="C45" s="22" t="s">
        <v>213</v>
      </c>
      <c r="D45" s="34"/>
      <c r="E45" s="34"/>
      <c r="F45" s="34"/>
      <c r="G45" s="34"/>
      <c r="H45" s="34"/>
      <c r="I45" s="34"/>
      <c r="J45" s="34"/>
      <c r="K45" s="34"/>
      <c r="L45" s="97"/>
      <c r="S45" s="34"/>
      <c r="T45" s="34"/>
      <c r="U45" s="34"/>
      <c r="V45" s="34"/>
      <c r="W45" s="34"/>
      <c r="X45" s="34"/>
      <c r="Y45" s="34"/>
      <c r="Z45" s="34"/>
      <c r="AA45" s="34"/>
      <c r="AB45" s="34"/>
      <c r="AC45" s="34"/>
      <c r="AD45" s="34"/>
      <c r="AE45" s="34"/>
    </row>
    <row r="46" spans="1:31" s="2" customFormat="1" ht="6.95" hidden="1" customHeight="1">
      <c r="A46" s="34"/>
      <c r="B46" s="35"/>
      <c r="C46" s="34"/>
      <c r="D46" s="34"/>
      <c r="E46" s="34"/>
      <c r="F46" s="34"/>
      <c r="G46" s="34"/>
      <c r="H46" s="34"/>
      <c r="I46" s="34"/>
      <c r="J46" s="34"/>
      <c r="K46" s="34"/>
      <c r="L46" s="97"/>
      <c r="S46" s="34"/>
      <c r="T46" s="34"/>
      <c r="U46" s="34"/>
      <c r="V46" s="34"/>
      <c r="W46" s="34"/>
      <c r="X46" s="34"/>
      <c r="Y46" s="34"/>
      <c r="Z46" s="34"/>
      <c r="AA46" s="34"/>
      <c r="AB46" s="34"/>
      <c r="AC46" s="34"/>
      <c r="AD46" s="34"/>
      <c r="AE46" s="34"/>
    </row>
    <row r="47" spans="1:31" s="2" customFormat="1" ht="12" hidden="1" customHeight="1">
      <c r="A47" s="34"/>
      <c r="B47" s="35"/>
      <c r="C47" s="28" t="s">
        <v>17</v>
      </c>
      <c r="D47" s="34"/>
      <c r="E47" s="34"/>
      <c r="F47" s="34"/>
      <c r="G47" s="34"/>
      <c r="H47" s="34"/>
      <c r="I47" s="34"/>
      <c r="J47" s="34"/>
      <c r="K47" s="34"/>
      <c r="L47" s="97"/>
      <c r="S47" s="34"/>
      <c r="T47" s="34"/>
      <c r="U47" s="34"/>
      <c r="V47" s="34"/>
      <c r="W47" s="34"/>
      <c r="X47" s="34"/>
      <c r="Y47" s="34"/>
      <c r="Z47" s="34"/>
      <c r="AA47" s="34"/>
      <c r="AB47" s="34"/>
      <c r="AC47" s="34"/>
      <c r="AD47" s="34"/>
      <c r="AE47" s="34"/>
    </row>
    <row r="48" spans="1:31" s="2" customFormat="1" ht="26.25" hidden="1" customHeight="1">
      <c r="A48" s="34"/>
      <c r="B48" s="35"/>
      <c r="C48" s="34"/>
      <c r="D48" s="34"/>
      <c r="E48" s="273" t="str">
        <f>E7</f>
        <v>Morava, km 230,728-231,934 - PBPO pravém břehu a napojení levobřežního ramene - etapa IV.A_08_2023_DI</v>
      </c>
      <c r="F48" s="274"/>
      <c r="G48" s="274"/>
      <c r="H48" s="274"/>
      <c r="I48" s="34"/>
      <c r="J48" s="34"/>
      <c r="K48" s="34"/>
      <c r="L48" s="97"/>
      <c r="S48" s="34"/>
      <c r="T48" s="34"/>
      <c r="U48" s="34"/>
      <c r="V48" s="34"/>
      <c r="W48" s="34"/>
      <c r="X48" s="34"/>
      <c r="Y48" s="34"/>
      <c r="Z48" s="34"/>
      <c r="AA48" s="34"/>
      <c r="AB48" s="34"/>
      <c r="AC48" s="34"/>
      <c r="AD48" s="34"/>
      <c r="AE48" s="34"/>
    </row>
    <row r="49" spans="1:47" s="2" customFormat="1" ht="12" hidden="1" customHeight="1">
      <c r="A49" s="34"/>
      <c r="B49" s="35"/>
      <c r="C49" s="28" t="s">
        <v>204</v>
      </c>
      <c r="D49" s="34"/>
      <c r="E49" s="34"/>
      <c r="F49" s="34"/>
      <c r="G49" s="34"/>
      <c r="H49" s="34"/>
      <c r="I49" s="34"/>
      <c r="J49" s="34"/>
      <c r="K49" s="34"/>
      <c r="L49" s="97"/>
      <c r="S49" s="34"/>
      <c r="T49" s="34"/>
      <c r="U49" s="34"/>
      <c r="V49" s="34"/>
      <c r="W49" s="34"/>
      <c r="X49" s="34"/>
      <c r="Y49" s="34"/>
      <c r="Z49" s="34"/>
      <c r="AA49" s="34"/>
      <c r="AB49" s="34"/>
      <c r="AC49" s="34"/>
      <c r="AD49" s="34"/>
      <c r="AE49" s="34"/>
    </row>
    <row r="50" spans="1:47" s="2" customFormat="1" ht="16.5" hidden="1" customHeight="1">
      <c r="A50" s="34"/>
      <c r="B50" s="35"/>
      <c r="C50" s="34"/>
      <c r="D50" s="34"/>
      <c r="E50" s="256" t="str">
        <f>E9</f>
        <v>SO 01.2 - Navýšení stávající hráze u ČOV</v>
      </c>
      <c r="F50" s="275"/>
      <c r="G50" s="275"/>
      <c r="H50" s="275"/>
      <c r="I50" s="34"/>
      <c r="J50" s="34"/>
      <c r="K50" s="34"/>
      <c r="L50" s="97"/>
      <c r="S50" s="34"/>
      <c r="T50" s="34"/>
      <c r="U50" s="34"/>
      <c r="V50" s="34"/>
      <c r="W50" s="34"/>
      <c r="X50" s="34"/>
      <c r="Y50" s="34"/>
      <c r="Z50" s="34"/>
      <c r="AA50" s="34"/>
      <c r="AB50" s="34"/>
      <c r="AC50" s="34"/>
      <c r="AD50" s="34"/>
      <c r="AE50" s="34"/>
    </row>
    <row r="51" spans="1:47" s="2" customFormat="1" ht="6.95" hidden="1" customHeight="1">
      <c r="A51" s="34"/>
      <c r="B51" s="35"/>
      <c r="C51" s="34"/>
      <c r="D51" s="34"/>
      <c r="E51" s="34"/>
      <c r="F51" s="34"/>
      <c r="G51" s="34"/>
      <c r="H51" s="34"/>
      <c r="I51" s="34"/>
      <c r="J51" s="34"/>
      <c r="K51" s="34"/>
      <c r="L51" s="97"/>
      <c r="S51" s="34"/>
      <c r="T51" s="34"/>
      <c r="U51" s="34"/>
      <c r="V51" s="34"/>
      <c r="W51" s="34"/>
      <c r="X51" s="34"/>
      <c r="Y51" s="34"/>
      <c r="Z51" s="34"/>
      <c r="AA51" s="34"/>
      <c r="AB51" s="34"/>
      <c r="AC51" s="34"/>
      <c r="AD51" s="34"/>
      <c r="AE51" s="34"/>
    </row>
    <row r="52" spans="1:47" s="2" customFormat="1" ht="12" hidden="1" customHeight="1">
      <c r="A52" s="34"/>
      <c r="B52" s="35"/>
      <c r="C52" s="28" t="s">
        <v>23</v>
      </c>
      <c r="D52" s="34"/>
      <c r="E52" s="34"/>
      <c r="F52" s="26" t="str">
        <f>F12</f>
        <v>Olomouc</v>
      </c>
      <c r="G52" s="34"/>
      <c r="H52" s="34"/>
      <c r="I52" s="28" t="s">
        <v>25</v>
      </c>
      <c r="J52" s="52" t="str">
        <f>IF(J12="","",J12)</f>
        <v>20. 4. 2023</v>
      </c>
      <c r="K52" s="34"/>
      <c r="L52" s="97"/>
      <c r="S52" s="34"/>
      <c r="T52" s="34"/>
      <c r="U52" s="34"/>
      <c r="V52" s="34"/>
      <c r="W52" s="34"/>
      <c r="X52" s="34"/>
      <c r="Y52" s="34"/>
      <c r="Z52" s="34"/>
      <c r="AA52" s="34"/>
      <c r="AB52" s="34"/>
      <c r="AC52" s="34"/>
      <c r="AD52" s="34"/>
      <c r="AE52" s="34"/>
    </row>
    <row r="53" spans="1:47" s="2" customFormat="1" ht="6.95" hidden="1" customHeight="1">
      <c r="A53" s="34"/>
      <c r="B53" s="35"/>
      <c r="C53" s="34"/>
      <c r="D53" s="34"/>
      <c r="E53" s="34"/>
      <c r="F53" s="34"/>
      <c r="G53" s="34"/>
      <c r="H53" s="34"/>
      <c r="I53" s="34"/>
      <c r="J53" s="34"/>
      <c r="K53" s="34"/>
      <c r="L53" s="97"/>
      <c r="S53" s="34"/>
      <c r="T53" s="34"/>
      <c r="U53" s="34"/>
      <c r="V53" s="34"/>
      <c r="W53" s="34"/>
      <c r="X53" s="34"/>
      <c r="Y53" s="34"/>
      <c r="Z53" s="34"/>
      <c r="AA53" s="34"/>
      <c r="AB53" s="34"/>
      <c r="AC53" s="34"/>
      <c r="AD53" s="34"/>
      <c r="AE53" s="34"/>
    </row>
    <row r="54" spans="1:47" s="2" customFormat="1" ht="25.7" hidden="1" customHeight="1">
      <c r="A54" s="34"/>
      <c r="B54" s="35"/>
      <c r="C54" s="28" t="s">
        <v>31</v>
      </c>
      <c r="D54" s="34"/>
      <c r="E54" s="34"/>
      <c r="F54" s="26" t="str">
        <f>E15</f>
        <v>Povodí Moravy, s.p.</v>
      </c>
      <c r="G54" s="34"/>
      <c r="H54" s="34"/>
      <c r="I54" s="28" t="s">
        <v>38</v>
      </c>
      <c r="J54" s="32" t="str">
        <f>E21</f>
        <v>Dopravoprojekt Brno a.s.</v>
      </c>
      <c r="K54" s="34"/>
      <c r="L54" s="97"/>
      <c r="S54" s="34"/>
      <c r="T54" s="34"/>
      <c r="U54" s="34"/>
      <c r="V54" s="34"/>
      <c r="W54" s="34"/>
      <c r="X54" s="34"/>
      <c r="Y54" s="34"/>
      <c r="Z54" s="34"/>
      <c r="AA54" s="34"/>
      <c r="AB54" s="34"/>
      <c r="AC54" s="34"/>
      <c r="AD54" s="34"/>
      <c r="AE54" s="34"/>
    </row>
    <row r="55" spans="1:47" s="2" customFormat="1" ht="15.2" hidden="1" customHeight="1">
      <c r="A55" s="34"/>
      <c r="B55" s="35"/>
      <c r="C55" s="28" t="s">
        <v>36</v>
      </c>
      <c r="D55" s="34"/>
      <c r="E55" s="34"/>
      <c r="F55" s="26" t="str">
        <f>IF(E18="","",E18)</f>
        <v>Vyplň údaj</v>
      </c>
      <c r="G55" s="34"/>
      <c r="H55" s="34"/>
      <c r="I55" s="28" t="s">
        <v>42</v>
      </c>
      <c r="J55" s="32" t="str">
        <f>E24</f>
        <v>Ing. Petr Husák</v>
      </c>
      <c r="K55" s="34"/>
      <c r="L55" s="97"/>
      <c r="S55" s="34"/>
      <c r="T55" s="34"/>
      <c r="U55" s="34"/>
      <c r="V55" s="34"/>
      <c r="W55" s="34"/>
      <c r="X55" s="34"/>
      <c r="Y55" s="34"/>
      <c r="Z55" s="34"/>
      <c r="AA55" s="34"/>
      <c r="AB55" s="34"/>
      <c r="AC55" s="34"/>
      <c r="AD55" s="34"/>
      <c r="AE55" s="34"/>
    </row>
    <row r="56" spans="1:47" s="2" customFormat="1" ht="10.35" hidden="1" customHeight="1">
      <c r="A56" s="34"/>
      <c r="B56" s="35"/>
      <c r="C56" s="34"/>
      <c r="D56" s="34"/>
      <c r="E56" s="34"/>
      <c r="F56" s="34"/>
      <c r="G56" s="34"/>
      <c r="H56" s="34"/>
      <c r="I56" s="34"/>
      <c r="J56" s="34"/>
      <c r="K56" s="34"/>
      <c r="L56" s="97"/>
      <c r="S56" s="34"/>
      <c r="T56" s="34"/>
      <c r="U56" s="34"/>
      <c r="V56" s="34"/>
      <c r="W56" s="34"/>
      <c r="X56" s="34"/>
      <c r="Y56" s="34"/>
      <c r="Z56" s="34"/>
      <c r="AA56" s="34"/>
      <c r="AB56" s="34"/>
      <c r="AC56" s="34"/>
      <c r="AD56" s="34"/>
      <c r="AE56" s="34"/>
    </row>
    <row r="57" spans="1:47" s="2" customFormat="1" ht="29.25" hidden="1" customHeight="1">
      <c r="A57" s="34"/>
      <c r="B57" s="35"/>
      <c r="C57" s="111" t="s">
        <v>214</v>
      </c>
      <c r="D57" s="105"/>
      <c r="E57" s="105"/>
      <c r="F57" s="105"/>
      <c r="G57" s="105"/>
      <c r="H57" s="105"/>
      <c r="I57" s="105"/>
      <c r="J57" s="112" t="s">
        <v>215</v>
      </c>
      <c r="K57" s="105"/>
      <c r="L57" s="97"/>
      <c r="S57" s="34"/>
      <c r="T57" s="34"/>
      <c r="U57" s="34"/>
      <c r="V57" s="34"/>
      <c r="W57" s="34"/>
      <c r="X57" s="34"/>
      <c r="Y57" s="34"/>
      <c r="Z57" s="34"/>
      <c r="AA57" s="34"/>
      <c r="AB57" s="34"/>
      <c r="AC57" s="34"/>
      <c r="AD57" s="34"/>
      <c r="AE57" s="34"/>
    </row>
    <row r="58" spans="1:47" s="2" customFormat="1" ht="10.35" hidden="1" customHeight="1">
      <c r="A58" s="34"/>
      <c r="B58" s="35"/>
      <c r="C58" s="34"/>
      <c r="D58" s="34"/>
      <c r="E58" s="34"/>
      <c r="F58" s="34"/>
      <c r="G58" s="34"/>
      <c r="H58" s="34"/>
      <c r="I58" s="34"/>
      <c r="J58" s="34"/>
      <c r="K58" s="34"/>
      <c r="L58" s="97"/>
      <c r="S58" s="34"/>
      <c r="T58" s="34"/>
      <c r="U58" s="34"/>
      <c r="V58" s="34"/>
      <c r="W58" s="34"/>
      <c r="X58" s="34"/>
      <c r="Y58" s="34"/>
      <c r="Z58" s="34"/>
      <c r="AA58" s="34"/>
      <c r="AB58" s="34"/>
      <c r="AC58" s="34"/>
      <c r="AD58" s="34"/>
      <c r="AE58" s="34"/>
    </row>
    <row r="59" spans="1:47" s="2" customFormat="1" ht="22.9" hidden="1" customHeight="1">
      <c r="A59" s="34"/>
      <c r="B59" s="35"/>
      <c r="C59" s="113" t="s">
        <v>78</v>
      </c>
      <c r="D59" s="34"/>
      <c r="E59" s="34"/>
      <c r="F59" s="34"/>
      <c r="G59" s="34"/>
      <c r="H59" s="34"/>
      <c r="I59" s="34"/>
      <c r="J59" s="68">
        <f>J86</f>
        <v>0</v>
      </c>
      <c r="K59" s="34"/>
      <c r="L59" s="97"/>
      <c r="S59" s="34"/>
      <c r="T59" s="34"/>
      <c r="U59" s="34"/>
      <c r="V59" s="34"/>
      <c r="W59" s="34"/>
      <c r="X59" s="34"/>
      <c r="Y59" s="34"/>
      <c r="Z59" s="34"/>
      <c r="AA59" s="34"/>
      <c r="AB59" s="34"/>
      <c r="AC59" s="34"/>
      <c r="AD59" s="34"/>
      <c r="AE59" s="34"/>
      <c r="AU59" s="18" t="s">
        <v>216</v>
      </c>
    </row>
    <row r="60" spans="1:47" s="9" customFormat="1" ht="24.95" hidden="1" customHeight="1">
      <c r="B60" s="114"/>
      <c r="D60" s="115" t="s">
        <v>217</v>
      </c>
      <c r="E60" s="116"/>
      <c r="F60" s="116"/>
      <c r="G60" s="116"/>
      <c r="H60" s="116"/>
      <c r="I60" s="116"/>
      <c r="J60" s="117">
        <f>J87</f>
        <v>0</v>
      </c>
      <c r="L60" s="114"/>
    </row>
    <row r="61" spans="1:47" s="9" customFormat="1" ht="24.95" hidden="1" customHeight="1">
      <c r="B61" s="114"/>
      <c r="D61" s="115" t="s">
        <v>218</v>
      </c>
      <c r="E61" s="116"/>
      <c r="F61" s="116"/>
      <c r="G61" s="116"/>
      <c r="H61" s="116"/>
      <c r="I61" s="116"/>
      <c r="J61" s="117">
        <f>J211</f>
        <v>0</v>
      </c>
      <c r="L61" s="114"/>
    </row>
    <row r="62" spans="1:47" s="9" customFormat="1" ht="24.95" hidden="1" customHeight="1">
      <c r="B62" s="114"/>
      <c r="D62" s="115" t="s">
        <v>219</v>
      </c>
      <c r="E62" s="116"/>
      <c r="F62" s="116"/>
      <c r="G62" s="116"/>
      <c r="H62" s="116"/>
      <c r="I62" s="116"/>
      <c r="J62" s="117">
        <f>J226</f>
        <v>0</v>
      </c>
      <c r="L62" s="114"/>
    </row>
    <row r="63" spans="1:47" s="9" customFormat="1" ht="24.95" hidden="1" customHeight="1">
      <c r="B63" s="114"/>
      <c r="D63" s="115" t="s">
        <v>220</v>
      </c>
      <c r="E63" s="116"/>
      <c r="F63" s="116"/>
      <c r="G63" s="116"/>
      <c r="H63" s="116"/>
      <c r="I63" s="116"/>
      <c r="J63" s="117">
        <f>J269</f>
        <v>0</v>
      </c>
      <c r="L63" s="114"/>
    </row>
    <row r="64" spans="1:47" s="9" customFormat="1" ht="24.95" hidden="1" customHeight="1">
      <c r="B64" s="114"/>
      <c r="D64" s="115" t="s">
        <v>221</v>
      </c>
      <c r="E64" s="116"/>
      <c r="F64" s="116"/>
      <c r="G64" s="116"/>
      <c r="H64" s="116"/>
      <c r="I64" s="116"/>
      <c r="J64" s="117">
        <f>J298</f>
        <v>0</v>
      </c>
      <c r="L64" s="114"/>
    </row>
    <row r="65" spans="1:31" s="9" customFormat="1" ht="24.95" hidden="1" customHeight="1">
      <c r="B65" s="114"/>
      <c r="D65" s="115" t="s">
        <v>222</v>
      </c>
      <c r="E65" s="116"/>
      <c r="F65" s="116"/>
      <c r="G65" s="116"/>
      <c r="H65" s="116"/>
      <c r="I65" s="116"/>
      <c r="J65" s="117">
        <f>J305</f>
        <v>0</v>
      </c>
      <c r="L65" s="114"/>
    </row>
    <row r="66" spans="1:31" s="9" customFormat="1" ht="24.95" hidden="1" customHeight="1">
      <c r="B66" s="114"/>
      <c r="D66" s="115" t="s">
        <v>223</v>
      </c>
      <c r="E66" s="116"/>
      <c r="F66" s="116"/>
      <c r="G66" s="116"/>
      <c r="H66" s="116"/>
      <c r="I66" s="116"/>
      <c r="J66" s="117">
        <f>J320</f>
        <v>0</v>
      </c>
      <c r="L66" s="114"/>
    </row>
    <row r="67" spans="1:31" s="2" customFormat="1" ht="21.75" hidden="1" customHeight="1">
      <c r="A67" s="34"/>
      <c r="B67" s="35"/>
      <c r="C67" s="34"/>
      <c r="D67" s="34"/>
      <c r="E67" s="34"/>
      <c r="F67" s="34"/>
      <c r="G67" s="34"/>
      <c r="H67" s="34"/>
      <c r="I67" s="34"/>
      <c r="J67" s="34"/>
      <c r="K67" s="34"/>
      <c r="L67" s="97"/>
      <c r="S67" s="34"/>
      <c r="T67" s="34"/>
      <c r="U67" s="34"/>
      <c r="V67" s="34"/>
      <c r="W67" s="34"/>
      <c r="X67" s="34"/>
      <c r="Y67" s="34"/>
      <c r="Z67" s="34"/>
      <c r="AA67" s="34"/>
      <c r="AB67" s="34"/>
      <c r="AC67" s="34"/>
      <c r="AD67" s="34"/>
      <c r="AE67" s="34"/>
    </row>
    <row r="68" spans="1:31" s="2" customFormat="1" ht="6.95" hidden="1" customHeight="1">
      <c r="A68" s="34"/>
      <c r="B68" s="44"/>
      <c r="C68" s="45"/>
      <c r="D68" s="45"/>
      <c r="E68" s="45"/>
      <c r="F68" s="45"/>
      <c r="G68" s="45"/>
      <c r="H68" s="45"/>
      <c r="I68" s="45"/>
      <c r="J68" s="45"/>
      <c r="K68" s="45"/>
      <c r="L68" s="97"/>
      <c r="S68" s="34"/>
      <c r="T68" s="34"/>
      <c r="U68" s="34"/>
      <c r="V68" s="34"/>
      <c r="W68" s="34"/>
      <c r="X68" s="34"/>
      <c r="Y68" s="34"/>
      <c r="Z68" s="34"/>
      <c r="AA68" s="34"/>
      <c r="AB68" s="34"/>
      <c r="AC68" s="34"/>
      <c r="AD68" s="34"/>
      <c r="AE68" s="34"/>
    </row>
    <row r="69" spans="1:31" ht="11.25" hidden="1"/>
    <row r="70" spans="1:31" ht="11.25" hidden="1"/>
    <row r="71" spans="1:31" ht="11.25" hidden="1"/>
    <row r="72" spans="1:31" s="2" customFormat="1" ht="6.95" customHeight="1">
      <c r="A72" s="34"/>
      <c r="B72" s="46"/>
      <c r="C72" s="47"/>
      <c r="D72" s="47"/>
      <c r="E72" s="47"/>
      <c r="F72" s="47"/>
      <c r="G72" s="47"/>
      <c r="H72" s="47"/>
      <c r="I72" s="47"/>
      <c r="J72" s="47"/>
      <c r="K72" s="47"/>
      <c r="L72" s="97"/>
      <c r="S72" s="34"/>
      <c r="T72" s="34"/>
      <c r="U72" s="34"/>
      <c r="V72" s="34"/>
      <c r="W72" s="34"/>
      <c r="X72" s="34"/>
      <c r="Y72" s="34"/>
      <c r="Z72" s="34"/>
      <c r="AA72" s="34"/>
      <c r="AB72" s="34"/>
      <c r="AC72" s="34"/>
      <c r="AD72" s="34"/>
      <c r="AE72" s="34"/>
    </row>
    <row r="73" spans="1:31" s="2" customFormat="1" ht="24.95" customHeight="1">
      <c r="A73" s="34"/>
      <c r="B73" s="35"/>
      <c r="C73" s="22" t="s">
        <v>224</v>
      </c>
      <c r="D73" s="34"/>
      <c r="E73" s="34"/>
      <c r="F73" s="34"/>
      <c r="G73" s="34"/>
      <c r="H73" s="34"/>
      <c r="I73" s="34"/>
      <c r="J73" s="34"/>
      <c r="K73" s="34"/>
      <c r="L73" s="97"/>
      <c r="S73" s="34"/>
      <c r="T73" s="34"/>
      <c r="U73" s="34"/>
      <c r="V73" s="34"/>
      <c r="W73" s="34"/>
      <c r="X73" s="34"/>
      <c r="Y73" s="34"/>
      <c r="Z73" s="34"/>
      <c r="AA73" s="34"/>
      <c r="AB73" s="34"/>
      <c r="AC73" s="34"/>
      <c r="AD73" s="34"/>
      <c r="AE73" s="34"/>
    </row>
    <row r="74" spans="1:31" s="2" customFormat="1" ht="6.95" customHeight="1">
      <c r="A74" s="34"/>
      <c r="B74" s="35"/>
      <c r="C74" s="34"/>
      <c r="D74" s="34"/>
      <c r="E74" s="34"/>
      <c r="F74" s="34"/>
      <c r="G74" s="34"/>
      <c r="H74" s="34"/>
      <c r="I74" s="34"/>
      <c r="J74" s="34"/>
      <c r="K74" s="34"/>
      <c r="L74" s="97"/>
      <c r="S74" s="34"/>
      <c r="T74" s="34"/>
      <c r="U74" s="34"/>
      <c r="V74" s="34"/>
      <c r="W74" s="34"/>
      <c r="X74" s="34"/>
      <c r="Y74" s="34"/>
      <c r="Z74" s="34"/>
      <c r="AA74" s="34"/>
      <c r="AB74" s="34"/>
      <c r="AC74" s="34"/>
      <c r="AD74" s="34"/>
      <c r="AE74" s="34"/>
    </row>
    <row r="75" spans="1:31" s="2" customFormat="1" ht="12" customHeight="1">
      <c r="A75" s="34"/>
      <c r="B75" s="35"/>
      <c r="C75" s="28" t="s">
        <v>17</v>
      </c>
      <c r="D75" s="34"/>
      <c r="E75" s="34"/>
      <c r="F75" s="34"/>
      <c r="G75" s="34"/>
      <c r="H75" s="34"/>
      <c r="I75" s="34"/>
      <c r="J75" s="34"/>
      <c r="K75" s="34"/>
      <c r="L75" s="97"/>
      <c r="S75" s="34"/>
      <c r="T75" s="34"/>
      <c r="U75" s="34"/>
      <c r="V75" s="34"/>
      <c r="W75" s="34"/>
      <c r="X75" s="34"/>
      <c r="Y75" s="34"/>
      <c r="Z75" s="34"/>
      <c r="AA75" s="34"/>
      <c r="AB75" s="34"/>
      <c r="AC75" s="34"/>
      <c r="AD75" s="34"/>
      <c r="AE75" s="34"/>
    </row>
    <row r="76" spans="1:31" s="2" customFormat="1" ht="26.25" customHeight="1">
      <c r="A76" s="34"/>
      <c r="B76" s="35"/>
      <c r="C76" s="34"/>
      <c r="D76" s="34"/>
      <c r="E76" s="273" t="str">
        <f>E7</f>
        <v>Morava, km 230,728-231,934 - PBPO pravém břehu a napojení levobřežního ramene - etapa IV.A_08_2023_DI</v>
      </c>
      <c r="F76" s="274"/>
      <c r="G76" s="274"/>
      <c r="H76" s="274"/>
      <c r="I76" s="34"/>
      <c r="J76" s="34"/>
      <c r="K76" s="34"/>
      <c r="L76" s="97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pans="1:31" s="2" customFormat="1" ht="12" customHeight="1">
      <c r="A77" s="34"/>
      <c r="B77" s="35"/>
      <c r="C77" s="28" t="s">
        <v>204</v>
      </c>
      <c r="D77" s="34"/>
      <c r="E77" s="34"/>
      <c r="F77" s="34"/>
      <c r="G77" s="34"/>
      <c r="H77" s="34"/>
      <c r="I77" s="34"/>
      <c r="J77" s="34"/>
      <c r="K77" s="34"/>
      <c r="L77" s="97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78" spans="1:31" s="2" customFormat="1" ht="16.5" customHeight="1">
      <c r="A78" s="34"/>
      <c r="B78" s="35"/>
      <c r="C78" s="34"/>
      <c r="D78" s="34"/>
      <c r="E78" s="256" t="str">
        <f>E9</f>
        <v>SO 01.2 - Navýšení stávající hráze u ČOV</v>
      </c>
      <c r="F78" s="275"/>
      <c r="G78" s="275"/>
      <c r="H78" s="275"/>
      <c r="I78" s="34"/>
      <c r="J78" s="34"/>
      <c r="K78" s="34"/>
      <c r="L78" s="97"/>
      <c r="S78" s="34"/>
      <c r="T78" s="34"/>
      <c r="U78" s="34"/>
      <c r="V78" s="34"/>
      <c r="W78" s="34"/>
      <c r="X78" s="34"/>
      <c r="Y78" s="34"/>
      <c r="Z78" s="34"/>
      <c r="AA78" s="34"/>
      <c r="AB78" s="34"/>
      <c r="AC78" s="34"/>
      <c r="AD78" s="34"/>
      <c r="AE78" s="34"/>
    </row>
    <row r="79" spans="1:31" s="2" customFormat="1" ht="6.95" customHeight="1">
      <c r="A79" s="34"/>
      <c r="B79" s="35"/>
      <c r="C79" s="34"/>
      <c r="D79" s="34"/>
      <c r="E79" s="34"/>
      <c r="F79" s="34"/>
      <c r="G79" s="34"/>
      <c r="H79" s="34"/>
      <c r="I79" s="34"/>
      <c r="J79" s="34"/>
      <c r="K79" s="34"/>
      <c r="L79" s="97"/>
      <c r="S79" s="34"/>
      <c r="T79" s="34"/>
      <c r="U79" s="34"/>
      <c r="V79" s="34"/>
      <c r="W79" s="34"/>
      <c r="X79" s="34"/>
      <c r="Y79" s="34"/>
      <c r="Z79" s="34"/>
      <c r="AA79" s="34"/>
      <c r="AB79" s="34"/>
      <c r="AC79" s="34"/>
      <c r="AD79" s="34"/>
      <c r="AE79" s="34"/>
    </row>
    <row r="80" spans="1:31" s="2" customFormat="1" ht="12" customHeight="1">
      <c r="A80" s="34"/>
      <c r="B80" s="35"/>
      <c r="C80" s="28" t="s">
        <v>23</v>
      </c>
      <c r="D80" s="34"/>
      <c r="E80" s="34"/>
      <c r="F80" s="26" t="str">
        <f>F12</f>
        <v>Olomouc</v>
      </c>
      <c r="G80" s="34"/>
      <c r="H80" s="34"/>
      <c r="I80" s="28" t="s">
        <v>25</v>
      </c>
      <c r="J80" s="52" t="str">
        <f>IF(J12="","",J12)</f>
        <v>20. 4. 2023</v>
      </c>
      <c r="K80" s="34"/>
      <c r="L80" s="97"/>
      <c r="S80" s="34"/>
      <c r="T80" s="34"/>
      <c r="U80" s="34"/>
      <c r="V80" s="34"/>
      <c r="W80" s="34"/>
      <c r="X80" s="34"/>
      <c r="Y80" s="34"/>
      <c r="Z80" s="34"/>
      <c r="AA80" s="34"/>
      <c r="AB80" s="34"/>
      <c r="AC80" s="34"/>
      <c r="AD80" s="34"/>
      <c r="AE80" s="34"/>
    </row>
    <row r="81" spans="1:65" s="2" customFormat="1" ht="6.95" customHeight="1">
      <c r="A81" s="34"/>
      <c r="B81" s="35"/>
      <c r="C81" s="34"/>
      <c r="D81" s="34"/>
      <c r="E81" s="34"/>
      <c r="F81" s="34"/>
      <c r="G81" s="34"/>
      <c r="H81" s="34"/>
      <c r="I81" s="34"/>
      <c r="J81" s="34"/>
      <c r="K81" s="34"/>
      <c r="L81" s="97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65" s="2" customFormat="1" ht="25.7" customHeight="1">
      <c r="A82" s="34"/>
      <c r="B82" s="35"/>
      <c r="C82" s="28" t="s">
        <v>31</v>
      </c>
      <c r="D82" s="34"/>
      <c r="E82" s="34"/>
      <c r="F82" s="26" t="str">
        <f>E15</f>
        <v>Povodí Moravy, s.p.</v>
      </c>
      <c r="G82" s="34"/>
      <c r="H82" s="34"/>
      <c r="I82" s="28" t="s">
        <v>38</v>
      </c>
      <c r="J82" s="32" t="str">
        <f>E21</f>
        <v>Dopravoprojekt Brno a.s.</v>
      </c>
      <c r="K82" s="34"/>
      <c r="L82" s="97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65" s="2" customFormat="1" ht="15.2" customHeight="1">
      <c r="A83" s="34"/>
      <c r="B83" s="35"/>
      <c r="C83" s="28" t="s">
        <v>36</v>
      </c>
      <c r="D83" s="34"/>
      <c r="E83" s="34"/>
      <c r="F83" s="26" t="str">
        <f>IF(E18="","",E18)</f>
        <v>Vyplň údaj</v>
      </c>
      <c r="G83" s="34"/>
      <c r="H83" s="34"/>
      <c r="I83" s="28" t="s">
        <v>42</v>
      </c>
      <c r="J83" s="32" t="str">
        <f>E24</f>
        <v>Ing. Petr Husák</v>
      </c>
      <c r="K83" s="34"/>
      <c r="L83" s="97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65" s="2" customFormat="1" ht="10.35" customHeight="1">
      <c r="A84" s="34"/>
      <c r="B84" s="35"/>
      <c r="C84" s="34"/>
      <c r="D84" s="34"/>
      <c r="E84" s="34"/>
      <c r="F84" s="34"/>
      <c r="G84" s="34"/>
      <c r="H84" s="34"/>
      <c r="I84" s="34"/>
      <c r="J84" s="34"/>
      <c r="K84" s="34"/>
      <c r="L84" s="97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65" s="10" customFormat="1" ht="29.25" customHeight="1">
      <c r="A85" s="118"/>
      <c r="B85" s="119"/>
      <c r="C85" s="120" t="s">
        <v>225</v>
      </c>
      <c r="D85" s="121" t="s">
        <v>65</v>
      </c>
      <c r="E85" s="121" t="s">
        <v>61</v>
      </c>
      <c r="F85" s="121" t="s">
        <v>62</v>
      </c>
      <c r="G85" s="121" t="s">
        <v>226</v>
      </c>
      <c r="H85" s="121" t="s">
        <v>227</v>
      </c>
      <c r="I85" s="121" t="s">
        <v>228</v>
      </c>
      <c r="J85" s="121" t="s">
        <v>215</v>
      </c>
      <c r="K85" s="122" t="s">
        <v>229</v>
      </c>
      <c r="L85" s="123"/>
      <c r="M85" s="59" t="s">
        <v>3</v>
      </c>
      <c r="N85" s="60" t="s">
        <v>50</v>
      </c>
      <c r="O85" s="60" t="s">
        <v>230</v>
      </c>
      <c r="P85" s="60" t="s">
        <v>231</v>
      </c>
      <c r="Q85" s="60" t="s">
        <v>232</v>
      </c>
      <c r="R85" s="60" t="s">
        <v>233</v>
      </c>
      <c r="S85" s="60" t="s">
        <v>234</v>
      </c>
      <c r="T85" s="61" t="s">
        <v>235</v>
      </c>
      <c r="U85" s="118"/>
      <c r="V85" s="118"/>
      <c r="W85" s="118"/>
      <c r="X85" s="118"/>
      <c r="Y85" s="118"/>
      <c r="Z85" s="118"/>
      <c r="AA85" s="118"/>
      <c r="AB85" s="118"/>
      <c r="AC85" s="118"/>
      <c r="AD85" s="118"/>
      <c r="AE85" s="118"/>
    </row>
    <row r="86" spans="1:65" s="2" customFormat="1" ht="22.9" customHeight="1">
      <c r="A86" s="34"/>
      <c r="B86" s="35"/>
      <c r="C86" s="66" t="s">
        <v>236</v>
      </c>
      <c r="D86" s="34"/>
      <c r="E86" s="34"/>
      <c r="F86" s="34"/>
      <c r="G86" s="34"/>
      <c r="H86" s="34"/>
      <c r="I86" s="34"/>
      <c r="J86" s="124">
        <f>BK86</f>
        <v>0</v>
      </c>
      <c r="K86" s="34"/>
      <c r="L86" s="35"/>
      <c r="M86" s="62"/>
      <c r="N86" s="53"/>
      <c r="O86" s="63"/>
      <c r="P86" s="125">
        <f>P87+P211+P226+P269+P298+P305+P320</f>
        <v>0</v>
      </c>
      <c r="Q86" s="63"/>
      <c r="R86" s="125">
        <f>R87+R211+R226+R269+R298+R305+R320</f>
        <v>5198.9752598999985</v>
      </c>
      <c r="S86" s="63"/>
      <c r="T86" s="126">
        <f>T87+T211+T226+T269+T298+T305+T320</f>
        <v>0</v>
      </c>
      <c r="U86" s="34"/>
      <c r="V86" s="34"/>
      <c r="W86" s="34"/>
      <c r="X86" s="34"/>
      <c r="Y86" s="34"/>
      <c r="Z86" s="34"/>
      <c r="AA86" s="34"/>
      <c r="AB86" s="34"/>
      <c r="AC86" s="34"/>
      <c r="AD86" s="34"/>
      <c r="AE86" s="34"/>
      <c r="AT86" s="18" t="s">
        <v>79</v>
      </c>
      <c r="AU86" s="18" t="s">
        <v>216</v>
      </c>
      <c r="BK86" s="127">
        <f>BK87+BK211+BK226+BK269+BK298+BK305+BK320</f>
        <v>0</v>
      </c>
    </row>
    <row r="87" spans="1:65" s="11" customFormat="1" ht="25.9" customHeight="1">
      <c r="B87" s="128"/>
      <c r="D87" s="129" t="s">
        <v>79</v>
      </c>
      <c r="E87" s="130" t="s">
        <v>88</v>
      </c>
      <c r="F87" s="130" t="s">
        <v>237</v>
      </c>
      <c r="I87" s="131"/>
      <c r="J87" s="132">
        <f>BK87</f>
        <v>0</v>
      </c>
      <c r="L87" s="128"/>
      <c r="M87" s="133"/>
      <c r="N87" s="134"/>
      <c r="O87" s="134"/>
      <c r="P87" s="135">
        <f>SUM(P88:P210)</f>
        <v>0</v>
      </c>
      <c r="Q87" s="134"/>
      <c r="R87" s="135">
        <f>SUM(R88:R210)</f>
        <v>468.56797800000004</v>
      </c>
      <c r="S87" s="134"/>
      <c r="T87" s="136">
        <f>SUM(T88:T210)</f>
        <v>0</v>
      </c>
      <c r="AR87" s="129" t="s">
        <v>128</v>
      </c>
      <c r="AT87" s="137" t="s">
        <v>79</v>
      </c>
      <c r="AU87" s="137" t="s">
        <v>80</v>
      </c>
      <c r="AY87" s="129" t="s">
        <v>238</v>
      </c>
      <c r="BK87" s="138">
        <f>SUM(BK88:BK210)</f>
        <v>0</v>
      </c>
    </row>
    <row r="88" spans="1:65" s="2" customFormat="1" ht="62.65" customHeight="1">
      <c r="A88" s="34"/>
      <c r="B88" s="139"/>
      <c r="C88" s="140" t="s">
        <v>88</v>
      </c>
      <c r="D88" s="140" t="s">
        <v>239</v>
      </c>
      <c r="E88" s="141" t="s">
        <v>240</v>
      </c>
      <c r="F88" s="142" t="s">
        <v>241</v>
      </c>
      <c r="G88" s="143" t="s">
        <v>242</v>
      </c>
      <c r="H88" s="144">
        <v>13226.7</v>
      </c>
      <c r="I88" s="145"/>
      <c r="J88" s="146">
        <f>ROUND(I88*H88,2)</f>
        <v>0</v>
      </c>
      <c r="K88" s="142" t="s">
        <v>243</v>
      </c>
      <c r="L88" s="35"/>
      <c r="M88" s="147" t="s">
        <v>3</v>
      </c>
      <c r="N88" s="148" t="s">
        <v>51</v>
      </c>
      <c r="O88" s="55"/>
      <c r="P88" s="149">
        <f>O88*H88</f>
        <v>0</v>
      </c>
      <c r="Q88" s="149">
        <v>3.5400000000000001E-2</v>
      </c>
      <c r="R88" s="149">
        <f>Q88*H88</f>
        <v>468.22518000000002</v>
      </c>
      <c r="S88" s="149">
        <v>0</v>
      </c>
      <c r="T88" s="150">
        <f>S88*H88</f>
        <v>0</v>
      </c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  <c r="AR88" s="151" t="s">
        <v>244</v>
      </c>
      <c r="AT88" s="151" t="s">
        <v>239</v>
      </c>
      <c r="AU88" s="151" t="s">
        <v>88</v>
      </c>
      <c r="AY88" s="18" t="s">
        <v>238</v>
      </c>
      <c r="BE88" s="152">
        <f>IF(N88="základní",J88,0)</f>
        <v>0</v>
      </c>
      <c r="BF88" s="152">
        <f>IF(N88="snížená",J88,0)</f>
        <v>0</v>
      </c>
      <c r="BG88" s="152">
        <f>IF(N88="zákl. přenesená",J88,0)</f>
        <v>0</v>
      </c>
      <c r="BH88" s="152">
        <f>IF(N88="sníž. přenesená",J88,0)</f>
        <v>0</v>
      </c>
      <c r="BI88" s="152">
        <f>IF(N88="nulová",J88,0)</f>
        <v>0</v>
      </c>
      <c r="BJ88" s="18" t="s">
        <v>88</v>
      </c>
      <c r="BK88" s="152">
        <f>ROUND(I88*H88,2)</f>
        <v>0</v>
      </c>
      <c r="BL88" s="18" t="s">
        <v>244</v>
      </c>
      <c r="BM88" s="151" t="s">
        <v>245</v>
      </c>
    </row>
    <row r="89" spans="1:65" s="2" customFormat="1" ht="11.25">
      <c r="A89" s="34"/>
      <c r="B89" s="35"/>
      <c r="C89" s="34"/>
      <c r="D89" s="153" t="s">
        <v>246</v>
      </c>
      <c r="E89" s="34"/>
      <c r="F89" s="154" t="s">
        <v>247</v>
      </c>
      <c r="G89" s="34"/>
      <c r="H89" s="34"/>
      <c r="I89" s="155"/>
      <c r="J89" s="34"/>
      <c r="K89" s="34"/>
      <c r="L89" s="35"/>
      <c r="M89" s="156"/>
      <c r="N89" s="157"/>
      <c r="O89" s="55"/>
      <c r="P89" s="55"/>
      <c r="Q89" s="55"/>
      <c r="R89" s="55"/>
      <c r="S89" s="55"/>
      <c r="T89" s="56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  <c r="AT89" s="18" t="s">
        <v>246</v>
      </c>
      <c r="AU89" s="18" t="s">
        <v>88</v>
      </c>
    </row>
    <row r="90" spans="1:65" s="2" customFormat="1" ht="29.25">
      <c r="A90" s="34"/>
      <c r="B90" s="35"/>
      <c r="C90" s="34"/>
      <c r="D90" s="158" t="s">
        <v>248</v>
      </c>
      <c r="E90" s="34"/>
      <c r="F90" s="159" t="s">
        <v>249</v>
      </c>
      <c r="G90" s="34"/>
      <c r="H90" s="34"/>
      <c r="I90" s="155"/>
      <c r="J90" s="34"/>
      <c r="K90" s="34"/>
      <c r="L90" s="35"/>
      <c r="M90" s="156"/>
      <c r="N90" s="157"/>
      <c r="O90" s="55"/>
      <c r="P90" s="55"/>
      <c r="Q90" s="55"/>
      <c r="R90" s="55"/>
      <c r="S90" s="55"/>
      <c r="T90" s="56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  <c r="AT90" s="18" t="s">
        <v>248</v>
      </c>
      <c r="AU90" s="18" t="s">
        <v>88</v>
      </c>
    </row>
    <row r="91" spans="1:65" s="12" customFormat="1" ht="11.25">
      <c r="B91" s="160"/>
      <c r="D91" s="158" t="s">
        <v>250</v>
      </c>
      <c r="E91" s="161" t="s">
        <v>3</v>
      </c>
      <c r="F91" s="162" t="s">
        <v>211</v>
      </c>
      <c r="H91" s="163">
        <v>13226.7</v>
      </c>
      <c r="I91" s="164"/>
      <c r="L91" s="160"/>
      <c r="M91" s="165"/>
      <c r="N91" s="166"/>
      <c r="O91" s="166"/>
      <c r="P91" s="166"/>
      <c r="Q91" s="166"/>
      <c r="R91" s="166"/>
      <c r="S91" s="166"/>
      <c r="T91" s="167"/>
      <c r="AT91" s="161" t="s">
        <v>250</v>
      </c>
      <c r="AU91" s="161" t="s">
        <v>88</v>
      </c>
      <c r="AV91" s="12" t="s">
        <v>90</v>
      </c>
      <c r="AW91" s="12" t="s">
        <v>41</v>
      </c>
      <c r="AX91" s="12" t="s">
        <v>88</v>
      </c>
      <c r="AY91" s="161" t="s">
        <v>238</v>
      </c>
    </row>
    <row r="92" spans="1:65" s="2" customFormat="1" ht="24.2" customHeight="1">
      <c r="A92" s="34"/>
      <c r="B92" s="139"/>
      <c r="C92" s="140" t="s">
        <v>90</v>
      </c>
      <c r="D92" s="140" t="s">
        <v>239</v>
      </c>
      <c r="E92" s="141" t="s">
        <v>251</v>
      </c>
      <c r="F92" s="142" t="s">
        <v>252</v>
      </c>
      <c r="G92" s="143" t="s">
        <v>253</v>
      </c>
      <c r="H92" s="144">
        <v>9667.7000000000007</v>
      </c>
      <c r="I92" s="145"/>
      <c r="J92" s="146">
        <f>ROUND(I92*H92,2)</f>
        <v>0</v>
      </c>
      <c r="K92" s="142" t="s">
        <v>243</v>
      </c>
      <c r="L92" s="35"/>
      <c r="M92" s="147" t="s">
        <v>3</v>
      </c>
      <c r="N92" s="148" t="s">
        <v>51</v>
      </c>
      <c r="O92" s="55"/>
      <c r="P92" s="149">
        <f>O92*H92</f>
        <v>0</v>
      </c>
      <c r="Q92" s="149">
        <v>0</v>
      </c>
      <c r="R92" s="149">
        <f>Q92*H92</f>
        <v>0</v>
      </c>
      <c r="S92" s="149">
        <v>0</v>
      </c>
      <c r="T92" s="150">
        <f>S92*H92</f>
        <v>0</v>
      </c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  <c r="AR92" s="151" t="s">
        <v>128</v>
      </c>
      <c r="AT92" s="151" t="s">
        <v>239</v>
      </c>
      <c r="AU92" s="151" t="s">
        <v>88</v>
      </c>
      <c r="AY92" s="18" t="s">
        <v>238</v>
      </c>
      <c r="BE92" s="152">
        <f>IF(N92="základní",J92,0)</f>
        <v>0</v>
      </c>
      <c r="BF92" s="152">
        <f>IF(N92="snížená",J92,0)</f>
        <v>0</v>
      </c>
      <c r="BG92" s="152">
        <f>IF(N92="zákl. přenesená",J92,0)</f>
        <v>0</v>
      </c>
      <c r="BH92" s="152">
        <f>IF(N92="sníž. přenesená",J92,0)</f>
        <v>0</v>
      </c>
      <c r="BI92" s="152">
        <f>IF(N92="nulová",J92,0)</f>
        <v>0</v>
      </c>
      <c r="BJ92" s="18" t="s">
        <v>88</v>
      </c>
      <c r="BK92" s="152">
        <f>ROUND(I92*H92,2)</f>
        <v>0</v>
      </c>
      <c r="BL92" s="18" t="s">
        <v>128</v>
      </c>
      <c r="BM92" s="151" t="s">
        <v>254</v>
      </c>
    </row>
    <row r="93" spans="1:65" s="2" customFormat="1" ht="11.25">
      <c r="A93" s="34"/>
      <c r="B93" s="35"/>
      <c r="C93" s="34"/>
      <c r="D93" s="153" t="s">
        <v>246</v>
      </c>
      <c r="E93" s="34"/>
      <c r="F93" s="154" t="s">
        <v>255</v>
      </c>
      <c r="G93" s="34"/>
      <c r="H93" s="34"/>
      <c r="I93" s="155"/>
      <c r="J93" s="34"/>
      <c r="K93" s="34"/>
      <c r="L93" s="35"/>
      <c r="M93" s="156"/>
      <c r="N93" s="157"/>
      <c r="O93" s="55"/>
      <c r="P93" s="55"/>
      <c r="Q93" s="55"/>
      <c r="R93" s="55"/>
      <c r="S93" s="55"/>
      <c r="T93" s="56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  <c r="AT93" s="18" t="s">
        <v>246</v>
      </c>
      <c r="AU93" s="18" t="s">
        <v>88</v>
      </c>
    </row>
    <row r="94" spans="1:65" s="12" customFormat="1" ht="11.25">
      <c r="B94" s="160"/>
      <c r="D94" s="158" t="s">
        <v>250</v>
      </c>
      <c r="E94" s="161" t="s">
        <v>256</v>
      </c>
      <c r="F94" s="162" t="s">
        <v>257</v>
      </c>
      <c r="H94" s="163">
        <v>9667.7000000000007</v>
      </c>
      <c r="I94" s="164"/>
      <c r="L94" s="160"/>
      <c r="M94" s="165"/>
      <c r="N94" s="166"/>
      <c r="O94" s="166"/>
      <c r="P94" s="166"/>
      <c r="Q94" s="166"/>
      <c r="R94" s="166"/>
      <c r="S94" s="166"/>
      <c r="T94" s="167"/>
      <c r="AT94" s="161" t="s">
        <v>250</v>
      </c>
      <c r="AU94" s="161" t="s">
        <v>88</v>
      </c>
      <c r="AV94" s="12" t="s">
        <v>90</v>
      </c>
      <c r="AW94" s="12" t="s">
        <v>41</v>
      </c>
      <c r="AX94" s="12" t="s">
        <v>80</v>
      </c>
      <c r="AY94" s="161" t="s">
        <v>238</v>
      </c>
    </row>
    <row r="95" spans="1:65" s="12" customFormat="1" ht="11.25">
      <c r="B95" s="160"/>
      <c r="D95" s="158" t="s">
        <v>250</v>
      </c>
      <c r="E95" s="161" t="s">
        <v>258</v>
      </c>
      <c r="F95" s="162" t="s">
        <v>259</v>
      </c>
      <c r="H95" s="163">
        <v>9667.7000000000007</v>
      </c>
      <c r="I95" s="164"/>
      <c r="L95" s="160"/>
      <c r="M95" s="165"/>
      <c r="N95" s="166"/>
      <c r="O95" s="166"/>
      <c r="P95" s="166"/>
      <c r="Q95" s="166"/>
      <c r="R95" s="166"/>
      <c r="S95" s="166"/>
      <c r="T95" s="167"/>
      <c r="AT95" s="161" t="s">
        <v>250</v>
      </c>
      <c r="AU95" s="161" t="s">
        <v>88</v>
      </c>
      <c r="AV95" s="12" t="s">
        <v>90</v>
      </c>
      <c r="AW95" s="12" t="s">
        <v>41</v>
      </c>
      <c r="AX95" s="12" t="s">
        <v>88</v>
      </c>
      <c r="AY95" s="161" t="s">
        <v>238</v>
      </c>
    </row>
    <row r="96" spans="1:65" s="2" customFormat="1" ht="24.2" customHeight="1">
      <c r="A96" s="34"/>
      <c r="B96" s="139"/>
      <c r="C96" s="140" t="s">
        <v>115</v>
      </c>
      <c r="D96" s="140" t="s">
        <v>239</v>
      </c>
      <c r="E96" s="141" t="s">
        <v>260</v>
      </c>
      <c r="F96" s="142" t="s">
        <v>261</v>
      </c>
      <c r="G96" s="143" t="s">
        <v>253</v>
      </c>
      <c r="H96" s="144">
        <v>8942.9</v>
      </c>
      <c r="I96" s="145"/>
      <c r="J96" s="146">
        <f>ROUND(I96*H96,2)</f>
        <v>0</v>
      </c>
      <c r="K96" s="142" t="s">
        <v>243</v>
      </c>
      <c r="L96" s="35"/>
      <c r="M96" s="147" t="s">
        <v>3</v>
      </c>
      <c r="N96" s="148" t="s">
        <v>51</v>
      </c>
      <c r="O96" s="55"/>
      <c r="P96" s="149">
        <f>O96*H96</f>
        <v>0</v>
      </c>
      <c r="Q96" s="149">
        <v>0</v>
      </c>
      <c r="R96" s="149">
        <f>Q96*H96</f>
        <v>0</v>
      </c>
      <c r="S96" s="149">
        <v>0</v>
      </c>
      <c r="T96" s="150">
        <f>S96*H96</f>
        <v>0</v>
      </c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  <c r="AR96" s="151" t="s">
        <v>128</v>
      </c>
      <c r="AT96" s="151" t="s">
        <v>239</v>
      </c>
      <c r="AU96" s="151" t="s">
        <v>88</v>
      </c>
      <c r="AY96" s="18" t="s">
        <v>238</v>
      </c>
      <c r="BE96" s="152">
        <f>IF(N96="základní",J96,0)</f>
        <v>0</v>
      </c>
      <c r="BF96" s="152">
        <f>IF(N96="snížená",J96,0)</f>
        <v>0</v>
      </c>
      <c r="BG96" s="152">
        <f>IF(N96="zákl. přenesená",J96,0)</f>
        <v>0</v>
      </c>
      <c r="BH96" s="152">
        <f>IF(N96="sníž. přenesená",J96,0)</f>
        <v>0</v>
      </c>
      <c r="BI96" s="152">
        <f>IF(N96="nulová",J96,0)</f>
        <v>0</v>
      </c>
      <c r="BJ96" s="18" t="s">
        <v>88</v>
      </c>
      <c r="BK96" s="152">
        <f>ROUND(I96*H96,2)</f>
        <v>0</v>
      </c>
      <c r="BL96" s="18" t="s">
        <v>128</v>
      </c>
      <c r="BM96" s="151" t="s">
        <v>262</v>
      </c>
    </row>
    <row r="97" spans="1:65" s="2" customFormat="1" ht="11.25">
      <c r="A97" s="34"/>
      <c r="B97" s="35"/>
      <c r="C97" s="34"/>
      <c r="D97" s="153" t="s">
        <v>246</v>
      </c>
      <c r="E97" s="34"/>
      <c r="F97" s="154" t="s">
        <v>263</v>
      </c>
      <c r="G97" s="34"/>
      <c r="H97" s="34"/>
      <c r="I97" s="155"/>
      <c r="J97" s="34"/>
      <c r="K97" s="34"/>
      <c r="L97" s="35"/>
      <c r="M97" s="156"/>
      <c r="N97" s="157"/>
      <c r="O97" s="55"/>
      <c r="P97" s="55"/>
      <c r="Q97" s="55"/>
      <c r="R97" s="55"/>
      <c r="S97" s="55"/>
      <c r="T97" s="56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  <c r="AT97" s="18" t="s">
        <v>246</v>
      </c>
      <c r="AU97" s="18" t="s">
        <v>88</v>
      </c>
    </row>
    <row r="98" spans="1:65" s="12" customFormat="1" ht="11.25">
      <c r="B98" s="160"/>
      <c r="D98" s="158" t="s">
        <v>250</v>
      </c>
      <c r="E98" s="161" t="s">
        <v>264</v>
      </c>
      <c r="F98" s="162" t="s">
        <v>265</v>
      </c>
      <c r="H98" s="163">
        <v>8942.9</v>
      </c>
      <c r="I98" s="164"/>
      <c r="L98" s="160"/>
      <c r="M98" s="165"/>
      <c r="N98" s="166"/>
      <c r="O98" s="166"/>
      <c r="P98" s="166"/>
      <c r="Q98" s="166"/>
      <c r="R98" s="166"/>
      <c r="S98" s="166"/>
      <c r="T98" s="167"/>
      <c r="AT98" s="161" t="s">
        <v>250</v>
      </c>
      <c r="AU98" s="161" t="s">
        <v>88</v>
      </c>
      <c r="AV98" s="12" t="s">
        <v>90</v>
      </c>
      <c r="AW98" s="12" t="s">
        <v>41</v>
      </c>
      <c r="AX98" s="12" t="s">
        <v>80</v>
      </c>
      <c r="AY98" s="161" t="s">
        <v>238</v>
      </c>
    </row>
    <row r="99" spans="1:65" s="12" customFormat="1" ht="11.25">
      <c r="B99" s="160"/>
      <c r="D99" s="158" t="s">
        <v>250</v>
      </c>
      <c r="E99" s="161" t="s">
        <v>266</v>
      </c>
      <c r="F99" s="162" t="s">
        <v>267</v>
      </c>
      <c r="H99" s="163">
        <v>8942.9</v>
      </c>
      <c r="I99" s="164"/>
      <c r="L99" s="160"/>
      <c r="M99" s="165"/>
      <c r="N99" s="166"/>
      <c r="O99" s="166"/>
      <c r="P99" s="166"/>
      <c r="Q99" s="166"/>
      <c r="R99" s="166"/>
      <c r="S99" s="166"/>
      <c r="T99" s="167"/>
      <c r="AT99" s="161" t="s">
        <v>250</v>
      </c>
      <c r="AU99" s="161" t="s">
        <v>88</v>
      </c>
      <c r="AV99" s="12" t="s">
        <v>90</v>
      </c>
      <c r="AW99" s="12" t="s">
        <v>41</v>
      </c>
      <c r="AX99" s="12" t="s">
        <v>88</v>
      </c>
      <c r="AY99" s="161" t="s">
        <v>238</v>
      </c>
    </row>
    <row r="100" spans="1:65" s="2" customFormat="1" ht="24.2" customHeight="1">
      <c r="A100" s="34"/>
      <c r="B100" s="139"/>
      <c r="C100" s="140" t="s">
        <v>128</v>
      </c>
      <c r="D100" s="140" t="s">
        <v>239</v>
      </c>
      <c r="E100" s="141" t="s">
        <v>268</v>
      </c>
      <c r="F100" s="142" t="s">
        <v>269</v>
      </c>
      <c r="G100" s="143" t="s">
        <v>253</v>
      </c>
      <c r="H100" s="144">
        <v>8270</v>
      </c>
      <c r="I100" s="145"/>
      <c r="J100" s="146">
        <f>ROUND(I100*H100,2)</f>
        <v>0</v>
      </c>
      <c r="K100" s="142" t="s">
        <v>243</v>
      </c>
      <c r="L100" s="35"/>
      <c r="M100" s="147" t="s">
        <v>3</v>
      </c>
      <c r="N100" s="148" t="s">
        <v>51</v>
      </c>
      <c r="O100" s="55"/>
      <c r="P100" s="149">
        <f>O100*H100</f>
        <v>0</v>
      </c>
      <c r="Q100" s="149">
        <v>0</v>
      </c>
      <c r="R100" s="149">
        <f>Q100*H100</f>
        <v>0</v>
      </c>
      <c r="S100" s="149">
        <v>0</v>
      </c>
      <c r="T100" s="150">
        <f>S100*H100</f>
        <v>0</v>
      </c>
      <c r="U100" s="34"/>
      <c r="V100" s="34"/>
      <c r="W100" s="34"/>
      <c r="X100" s="34"/>
      <c r="Y100" s="34"/>
      <c r="Z100" s="34"/>
      <c r="AA100" s="34"/>
      <c r="AB100" s="34"/>
      <c r="AC100" s="34"/>
      <c r="AD100" s="34"/>
      <c r="AE100" s="34"/>
      <c r="AR100" s="151" t="s">
        <v>128</v>
      </c>
      <c r="AT100" s="151" t="s">
        <v>239</v>
      </c>
      <c r="AU100" s="151" t="s">
        <v>88</v>
      </c>
      <c r="AY100" s="18" t="s">
        <v>238</v>
      </c>
      <c r="BE100" s="152">
        <f>IF(N100="základní",J100,0)</f>
        <v>0</v>
      </c>
      <c r="BF100" s="152">
        <f>IF(N100="snížená",J100,0)</f>
        <v>0</v>
      </c>
      <c r="BG100" s="152">
        <f>IF(N100="zákl. přenesená",J100,0)</f>
        <v>0</v>
      </c>
      <c r="BH100" s="152">
        <f>IF(N100="sníž. přenesená",J100,0)</f>
        <v>0</v>
      </c>
      <c r="BI100" s="152">
        <f>IF(N100="nulová",J100,0)</f>
        <v>0</v>
      </c>
      <c r="BJ100" s="18" t="s">
        <v>88</v>
      </c>
      <c r="BK100" s="152">
        <f>ROUND(I100*H100,2)</f>
        <v>0</v>
      </c>
      <c r="BL100" s="18" t="s">
        <v>128</v>
      </c>
      <c r="BM100" s="151" t="s">
        <v>270</v>
      </c>
    </row>
    <row r="101" spans="1:65" s="2" customFormat="1" ht="11.25">
      <c r="A101" s="34"/>
      <c r="B101" s="35"/>
      <c r="C101" s="34"/>
      <c r="D101" s="153" t="s">
        <v>246</v>
      </c>
      <c r="E101" s="34"/>
      <c r="F101" s="154" t="s">
        <v>271</v>
      </c>
      <c r="G101" s="34"/>
      <c r="H101" s="34"/>
      <c r="I101" s="155"/>
      <c r="J101" s="34"/>
      <c r="K101" s="34"/>
      <c r="L101" s="35"/>
      <c r="M101" s="156"/>
      <c r="N101" s="157"/>
      <c r="O101" s="55"/>
      <c r="P101" s="55"/>
      <c r="Q101" s="55"/>
      <c r="R101" s="55"/>
      <c r="S101" s="55"/>
      <c r="T101" s="56"/>
      <c r="U101" s="34"/>
      <c r="V101" s="34"/>
      <c r="W101" s="34"/>
      <c r="X101" s="34"/>
      <c r="Y101" s="34"/>
      <c r="Z101" s="34"/>
      <c r="AA101" s="34"/>
      <c r="AB101" s="34"/>
      <c r="AC101" s="34"/>
      <c r="AD101" s="34"/>
      <c r="AE101" s="34"/>
      <c r="AT101" s="18" t="s">
        <v>246</v>
      </c>
      <c r="AU101" s="18" t="s">
        <v>88</v>
      </c>
    </row>
    <row r="102" spans="1:65" s="12" customFormat="1" ht="11.25">
      <c r="B102" s="160"/>
      <c r="D102" s="158" t="s">
        <v>250</v>
      </c>
      <c r="E102" s="161" t="s">
        <v>272</v>
      </c>
      <c r="F102" s="162" t="s">
        <v>273</v>
      </c>
      <c r="H102" s="163">
        <v>8270</v>
      </c>
      <c r="I102" s="164"/>
      <c r="L102" s="160"/>
      <c r="M102" s="165"/>
      <c r="N102" s="166"/>
      <c r="O102" s="166"/>
      <c r="P102" s="166"/>
      <c r="Q102" s="166"/>
      <c r="R102" s="166"/>
      <c r="S102" s="166"/>
      <c r="T102" s="167"/>
      <c r="AT102" s="161" t="s">
        <v>250</v>
      </c>
      <c r="AU102" s="161" t="s">
        <v>88</v>
      </c>
      <c r="AV102" s="12" t="s">
        <v>90</v>
      </c>
      <c r="AW102" s="12" t="s">
        <v>41</v>
      </c>
      <c r="AX102" s="12" t="s">
        <v>80</v>
      </c>
      <c r="AY102" s="161" t="s">
        <v>238</v>
      </c>
    </row>
    <row r="103" spans="1:65" s="12" customFormat="1" ht="11.25">
      <c r="B103" s="160"/>
      <c r="D103" s="158" t="s">
        <v>250</v>
      </c>
      <c r="E103" s="161" t="s">
        <v>274</v>
      </c>
      <c r="F103" s="162" t="s">
        <v>275</v>
      </c>
      <c r="H103" s="163">
        <v>8270</v>
      </c>
      <c r="I103" s="164"/>
      <c r="L103" s="160"/>
      <c r="M103" s="165"/>
      <c r="N103" s="166"/>
      <c r="O103" s="166"/>
      <c r="P103" s="166"/>
      <c r="Q103" s="166"/>
      <c r="R103" s="166"/>
      <c r="S103" s="166"/>
      <c r="T103" s="167"/>
      <c r="AT103" s="161" t="s">
        <v>250</v>
      </c>
      <c r="AU103" s="161" t="s">
        <v>88</v>
      </c>
      <c r="AV103" s="12" t="s">
        <v>90</v>
      </c>
      <c r="AW103" s="12" t="s">
        <v>41</v>
      </c>
      <c r="AX103" s="12" t="s">
        <v>88</v>
      </c>
      <c r="AY103" s="161" t="s">
        <v>238</v>
      </c>
    </row>
    <row r="104" spans="1:65" s="2" customFormat="1" ht="33" customHeight="1">
      <c r="A104" s="34"/>
      <c r="B104" s="139"/>
      <c r="C104" s="140" t="s">
        <v>276</v>
      </c>
      <c r="D104" s="140" t="s">
        <v>239</v>
      </c>
      <c r="E104" s="141" t="s">
        <v>277</v>
      </c>
      <c r="F104" s="142" t="s">
        <v>278</v>
      </c>
      <c r="G104" s="143" t="s">
        <v>279</v>
      </c>
      <c r="H104" s="144">
        <v>1834.2</v>
      </c>
      <c r="I104" s="145"/>
      <c r="J104" s="146">
        <f>ROUND(I104*H104,2)</f>
        <v>0</v>
      </c>
      <c r="K104" s="142" t="s">
        <v>243</v>
      </c>
      <c r="L104" s="35"/>
      <c r="M104" s="147" t="s">
        <v>3</v>
      </c>
      <c r="N104" s="148" t="s">
        <v>51</v>
      </c>
      <c r="O104" s="55"/>
      <c r="P104" s="149">
        <f>O104*H104</f>
        <v>0</v>
      </c>
      <c r="Q104" s="149">
        <v>0</v>
      </c>
      <c r="R104" s="149">
        <f>Q104*H104</f>
        <v>0</v>
      </c>
      <c r="S104" s="149">
        <v>0</v>
      </c>
      <c r="T104" s="150">
        <f>S104*H104</f>
        <v>0</v>
      </c>
      <c r="U104" s="34"/>
      <c r="V104" s="34"/>
      <c r="W104" s="34"/>
      <c r="X104" s="34"/>
      <c r="Y104" s="34"/>
      <c r="Z104" s="34"/>
      <c r="AA104" s="34"/>
      <c r="AB104" s="34"/>
      <c r="AC104" s="34"/>
      <c r="AD104" s="34"/>
      <c r="AE104" s="34"/>
      <c r="AR104" s="151" t="s">
        <v>128</v>
      </c>
      <c r="AT104" s="151" t="s">
        <v>239</v>
      </c>
      <c r="AU104" s="151" t="s">
        <v>88</v>
      </c>
      <c r="AY104" s="18" t="s">
        <v>238</v>
      </c>
      <c r="BE104" s="152">
        <f>IF(N104="základní",J104,0)</f>
        <v>0</v>
      </c>
      <c r="BF104" s="152">
        <f>IF(N104="snížená",J104,0)</f>
        <v>0</v>
      </c>
      <c r="BG104" s="152">
        <f>IF(N104="zákl. přenesená",J104,0)</f>
        <v>0</v>
      </c>
      <c r="BH104" s="152">
        <f>IF(N104="sníž. přenesená",J104,0)</f>
        <v>0</v>
      </c>
      <c r="BI104" s="152">
        <f>IF(N104="nulová",J104,0)</f>
        <v>0</v>
      </c>
      <c r="BJ104" s="18" t="s">
        <v>88</v>
      </c>
      <c r="BK104" s="152">
        <f>ROUND(I104*H104,2)</f>
        <v>0</v>
      </c>
      <c r="BL104" s="18" t="s">
        <v>128</v>
      </c>
      <c r="BM104" s="151" t="s">
        <v>280</v>
      </c>
    </row>
    <row r="105" spans="1:65" s="2" customFormat="1" ht="11.25">
      <c r="A105" s="34"/>
      <c r="B105" s="35"/>
      <c r="C105" s="34"/>
      <c r="D105" s="153" t="s">
        <v>246</v>
      </c>
      <c r="E105" s="34"/>
      <c r="F105" s="154" t="s">
        <v>281</v>
      </c>
      <c r="G105" s="34"/>
      <c r="H105" s="34"/>
      <c r="I105" s="155"/>
      <c r="J105" s="34"/>
      <c r="K105" s="34"/>
      <c r="L105" s="35"/>
      <c r="M105" s="156"/>
      <c r="N105" s="157"/>
      <c r="O105" s="55"/>
      <c r="P105" s="55"/>
      <c r="Q105" s="55"/>
      <c r="R105" s="55"/>
      <c r="S105" s="55"/>
      <c r="T105" s="56"/>
      <c r="U105" s="34"/>
      <c r="V105" s="34"/>
      <c r="W105" s="34"/>
      <c r="X105" s="34"/>
      <c r="Y105" s="34"/>
      <c r="Z105" s="34"/>
      <c r="AA105" s="34"/>
      <c r="AB105" s="34"/>
      <c r="AC105" s="34"/>
      <c r="AD105" s="34"/>
      <c r="AE105" s="34"/>
      <c r="AT105" s="18" t="s">
        <v>246</v>
      </c>
      <c r="AU105" s="18" t="s">
        <v>88</v>
      </c>
    </row>
    <row r="106" spans="1:65" s="12" customFormat="1" ht="22.5">
      <c r="B106" s="160"/>
      <c r="D106" s="158" t="s">
        <v>250</v>
      </c>
      <c r="E106" s="161" t="s">
        <v>282</v>
      </c>
      <c r="F106" s="162" t="s">
        <v>283</v>
      </c>
      <c r="H106" s="163">
        <v>668.3</v>
      </c>
      <c r="I106" s="164"/>
      <c r="L106" s="160"/>
      <c r="M106" s="165"/>
      <c r="N106" s="166"/>
      <c r="O106" s="166"/>
      <c r="P106" s="166"/>
      <c r="Q106" s="166"/>
      <c r="R106" s="166"/>
      <c r="S106" s="166"/>
      <c r="T106" s="167"/>
      <c r="AT106" s="161" t="s">
        <v>250</v>
      </c>
      <c r="AU106" s="161" t="s">
        <v>88</v>
      </c>
      <c r="AV106" s="12" t="s">
        <v>90</v>
      </c>
      <c r="AW106" s="12" t="s">
        <v>41</v>
      </c>
      <c r="AX106" s="12" t="s">
        <v>80</v>
      </c>
      <c r="AY106" s="161" t="s">
        <v>238</v>
      </c>
    </row>
    <row r="107" spans="1:65" s="12" customFormat="1" ht="11.25">
      <c r="B107" s="160"/>
      <c r="D107" s="158" t="s">
        <v>250</v>
      </c>
      <c r="E107" s="161" t="s">
        <v>210</v>
      </c>
      <c r="F107" s="162" t="s">
        <v>284</v>
      </c>
      <c r="H107" s="163">
        <v>1165.9000000000001</v>
      </c>
      <c r="I107" s="164"/>
      <c r="L107" s="160"/>
      <c r="M107" s="165"/>
      <c r="N107" s="166"/>
      <c r="O107" s="166"/>
      <c r="P107" s="166"/>
      <c r="Q107" s="166"/>
      <c r="R107" s="166"/>
      <c r="S107" s="166"/>
      <c r="T107" s="167"/>
      <c r="AT107" s="161" t="s">
        <v>250</v>
      </c>
      <c r="AU107" s="161" t="s">
        <v>88</v>
      </c>
      <c r="AV107" s="12" t="s">
        <v>90</v>
      </c>
      <c r="AW107" s="12" t="s">
        <v>41</v>
      </c>
      <c r="AX107" s="12" t="s">
        <v>80</v>
      </c>
      <c r="AY107" s="161" t="s">
        <v>238</v>
      </c>
    </row>
    <row r="108" spans="1:65" s="12" customFormat="1" ht="11.25">
      <c r="B108" s="160"/>
      <c r="D108" s="158" t="s">
        <v>250</v>
      </c>
      <c r="E108" s="161" t="s">
        <v>285</v>
      </c>
      <c r="F108" s="162" t="s">
        <v>286</v>
      </c>
      <c r="H108" s="163">
        <v>1834.2</v>
      </c>
      <c r="I108" s="164"/>
      <c r="L108" s="160"/>
      <c r="M108" s="165"/>
      <c r="N108" s="166"/>
      <c r="O108" s="166"/>
      <c r="P108" s="166"/>
      <c r="Q108" s="166"/>
      <c r="R108" s="166"/>
      <c r="S108" s="166"/>
      <c r="T108" s="167"/>
      <c r="AT108" s="161" t="s">
        <v>250</v>
      </c>
      <c r="AU108" s="161" t="s">
        <v>88</v>
      </c>
      <c r="AV108" s="12" t="s">
        <v>90</v>
      </c>
      <c r="AW108" s="12" t="s">
        <v>41</v>
      </c>
      <c r="AX108" s="12" t="s">
        <v>88</v>
      </c>
      <c r="AY108" s="161" t="s">
        <v>238</v>
      </c>
    </row>
    <row r="109" spans="1:65" s="2" customFormat="1" ht="49.15" customHeight="1">
      <c r="A109" s="34"/>
      <c r="B109" s="139"/>
      <c r="C109" s="140" t="s">
        <v>287</v>
      </c>
      <c r="D109" s="140" t="s">
        <v>239</v>
      </c>
      <c r="E109" s="141" t="s">
        <v>288</v>
      </c>
      <c r="F109" s="142" t="s">
        <v>289</v>
      </c>
      <c r="G109" s="143" t="s">
        <v>279</v>
      </c>
      <c r="H109" s="144">
        <v>4.32</v>
      </c>
      <c r="I109" s="145"/>
      <c r="J109" s="146">
        <f>ROUND(I109*H109,2)</f>
        <v>0</v>
      </c>
      <c r="K109" s="142" t="s">
        <v>243</v>
      </c>
      <c r="L109" s="35"/>
      <c r="M109" s="147" t="s">
        <v>3</v>
      </c>
      <c r="N109" s="148" t="s">
        <v>51</v>
      </c>
      <c r="O109" s="55"/>
      <c r="P109" s="149">
        <f>O109*H109</f>
        <v>0</v>
      </c>
      <c r="Q109" s="149">
        <v>0</v>
      </c>
      <c r="R109" s="149">
        <f>Q109*H109</f>
        <v>0</v>
      </c>
      <c r="S109" s="149">
        <v>0</v>
      </c>
      <c r="T109" s="150">
        <f>S109*H109</f>
        <v>0</v>
      </c>
      <c r="U109" s="34"/>
      <c r="V109" s="34"/>
      <c r="W109" s="34"/>
      <c r="X109" s="34"/>
      <c r="Y109" s="34"/>
      <c r="Z109" s="34"/>
      <c r="AA109" s="34"/>
      <c r="AB109" s="34"/>
      <c r="AC109" s="34"/>
      <c r="AD109" s="34"/>
      <c r="AE109" s="34"/>
      <c r="AR109" s="151" t="s">
        <v>128</v>
      </c>
      <c r="AT109" s="151" t="s">
        <v>239</v>
      </c>
      <c r="AU109" s="151" t="s">
        <v>88</v>
      </c>
      <c r="AY109" s="18" t="s">
        <v>238</v>
      </c>
      <c r="BE109" s="152">
        <f>IF(N109="základní",J109,0)</f>
        <v>0</v>
      </c>
      <c r="BF109" s="152">
        <f>IF(N109="snížená",J109,0)</f>
        <v>0</v>
      </c>
      <c r="BG109" s="152">
        <f>IF(N109="zákl. přenesená",J109,0)</f>
        <v>0</v>
      </c>
      <c r="BH109" s="152">
        <f>IF(N109="sníž. přenesená",J109,0)</f>
        <v>0</v>
      </c>
      <c r="BI109" s="152">
        <f>IF(N109="nulová",J109,0)</f>
        <v>0</v>
      </c>
      <c r="BJ109" s="18" t="s">
        <v>88</v>
      </c>
      <c r="BK109" s="152">
        <f>ROUND(I109*H109,2)</f>
        <v>0</v>
      </c>
      <c r="BL109" s="18" t="s">
        <v>128</v>
      </c>
      <c r="BM109" s="151" t="s">
        <v>290</v>
      </c>
    </row>
    <row r="110" spans="1:65" s="2" customFormat="1" ht="11.25">
      <c r="A110" s="34"/>
      <c r="B110" s="35"/>
      <c r="C110" s="34"/>
      <c r="D110" s="153" t="s">
        <v>246</v>
      </c>
      <c r="E110" s="34"/>
      <c r="F110" s="154" t="s">
        <v>291</v>
      </c>
      <c r="G110" s="34"/>
      <c r="H110" s="34"/>
      <c r="I110" s="155"/>
      <c r="J110" s="34"/>
      <c r="K110" s="34"/>
      <c r="L110" s="35"/>
      <c r="M110" s="156"/>
      <c r="N110" s="157"/>
      <c r="O110" s="55"/>
      <c r="P110" s="55"/>
      <c r="Q110" s="55"/>
      <c r="R110" s="55"/>
      <c r="S110" s="55"/>
      <c r="T110" s="56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  <c r="AT110" s="18" t="s">
        <v>246</v>
      </c>
      <c r="AU110" s="18" t="s">
        <v>88</v>
      </c>
    </row>
    <row r="111" spans="1:65" s="12" customFormat="1" ht="11.25">
      <c r="B111" s="160"/>
      <c r="D111" s="158" t="s">
        <v>250</v>
      </c>
      <c r="E111" s="161" t="s">
        <v>292</v>
      </c>
      <c r="F111" s="162" t="s">
        <v>293</v>
      </c>
      <c r="H111" s="163">
        <v>4.32</v>
      </c>
      <c r="I111" s="164"/>
      <c r="L111" s="160"/>
      <c r="M111" s="165"/>
      <c r="N111" s="166"/>
      <c r="O111" s="166"/>
      <c r="P111" s="166"/>
      <c r="Q111" s="166"/>
      <c r="R111" s="166"/>
      <c r="S111" s="166"/>
      <c r="T111" s="167"/>
      <c r="AT111" s="161" t="s">
        <v>250</v>
      </c>
      <c r="AU111" s="161" t="s">
        <v>88</v>
      </c>
      <c r="AV111" s="12" t="s">
        <v>90</v>
      </c>
      <c r="AW111" s="12" t="s">
        <v>41</v>
      </c>
      <c r="AX111" s="12" t="s">
        <v>80</v>
      </c>
      <c r="AY111" s="161" t="s">
        <v>238</v>
      </c>
    </row>
    <row r="112" spans="1:65" s="12" customFormat="1" ht="11.25">
      <c r="B112" s="160"/>
      <c r="D112" s="158" t="s">
        <v>250</v>
      </c>
      <c r="E112" s="161" t="s">
        <v>294</v>
      </c>
      <c r="F112" s="162" t="s">
        <v>295</v>
      </c>
      <c r="H112" s="163">
        <v>4.32</v>
      </c>
      <c r="I112" s="164"/>
      <c r="L112" s="160"/>
      <c r="M112" s="165"/>
      <c r="N112" s="166"/>
      <c r="O112" s="166"/>
      <c r="P112" s="166"/>
      <c r="Q112" s="166"/>
      <c r="R112" s="166"/>
      <c r="S112" s="166"/>
      <c r="T112" s="167"/>
      <c r="AT112" s="161" t="s">
        <v>250</v>
      </c>
      <c r="AU112" s="161" t="s">
        <v>88</v>
      </c>
      <c r="AV112" s="12" t="s">
        <v>90</v>
      </c>
      <c r="AW112" s="12" t="s">
        <v>41</v>
      </c>
      <c r="AX112" s="12" t="s">
        <v>88</v>
      </c>
      <c r="AY112" s="161" t="s">
        <v>238</v>
      </c>
    </row>
    <row r="113" spans="1:65" s="2" customFormat="1" ht="44.25" customHeight="1">
      <c r="A113" s="34"/>
      <c r="B113" s="139"/>
      <c r="C113" s="140" t="s">
        <v>296</v>
      </c>
      <c r="D113" s="140" t="s">
        <v>239</v>
      </c>
      <c r="E113" s="141" t="s">
        <v>297</v>
      </c>
      <c r="F113" s="142" t="s">
        <v>298</v>
      </c>
      <c r="G113" s="143" t="s">
        <v>279</v>
      </c>
      <c r="H113" s="144">
        <v>216.6</v>
      </c>
      <c r="I113" s="145"/>
      <c r="J113" s="146">
        <f>ROUND(I113*H113,2)</f>
        <v>0</v>
      </c>
      <c r="K113" s="142" t="s">
        <v>243</v>
      </c>
      <c r="L113" s="35"/>
      <c r="M113" s="147" t="s">
        <v>3</v>
      </c>
      <c r="N113" s="148" t="s">
        <v>51</v>
      </c>
      <c r="O113" s="55"/>
      <c r="P113" s="149">
        <f>O113*H113</f>
        <v>0</v>
      </c>
      <c r="Q113" s="149">
        <v>0</v>
      </c>
      <c r="R113" s="149">
        <f>Q113*H113</f>
        <v>0</v>
      </c>
      <c r="S113" s="149">
        <v>0</v>
      </c>
      <c r="T113" s="150">
        <f>S113*H113</f>
        <v>0</v>
      </c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  <c r="AR113" s="151" t="s">
        <v>128</v>
      </c>
      <c r="AT113" s="151" t="s">
        <v>239</v>
      </c>
      <c r="AU113" s="151" t="s">
        <v>88</v>
      </c>
      <c r="AY113" s="18" t="s">
        <v>238</v>
      </c>
      <c r="BE113" s="152">
        <f>IF(N113="základní",J113,0)</f>
        <v>0</v>
      </c>
      <c r="BF113" s="152">
        <f>IF(N113="snížená",J113,0)</f>
        <v>0</v>
      </c>
      <c r="BG113" s="152">
        <f>IF(N113="zákl. přenesená",J113,0)</f>
        <v>0</v>
      </c>
      <c r="BH113" s="152">
        <f>IF(N113="sníž. přenesená",J113,0)</f>
        <v>0</v>
      </c>
      <c r="BI113" s="152">
        <f>IF(N113="nulová",J113,0)</f>
        <v>0</v>
      </c>
      <c r="BJ113" s="18" t="s">
        <v>88</v>
      </c>
      <c r="BK113" s="152">
        <f>ROUND(I113*H113,2)</f>
        <v>0</v>
      </c>
      <c r="BL113" s="18" t="s">
        <v>128</v>
      </c>
      <c r="BM113" s="151" t="s">
        <v>299</v>
      </c>
    </row>
    <row r="114" spans="1:65" s="2" customFormat="1" ht="11.25">
      <c r="A114" s="34"/>
      <c r="B114" s="35"/>
      <c r="C114" s="34"/>
      <c r="D114" s="153" t="s">
        <v>246</v>
      </c>
      <c r="E114" s="34"/>
      <c r="F114" s="154" t="s">
        <v>300</v>
      </c>
      <c r="G114" s="34"/>
      <c r="H114" s="34"/>
      <c r="I114" s="155"/>
      <c r="J114" s="34"/>
      <c r="K114" s="34"/>
      <c r="L114" s="35"/>
      <c r="M114" s="156"/>
      <c r="N114" s="157"/>
      <c r="O114" s="55"/>
      <c r="P114" s="55"/>
      <c r="Q114" s="55"/>
      <c r="R114" s="55"/>
      <c r="S114" s="55"/>
      <c r="T114" s="56"/>
      <c r="U114" s="34"/>
      <c r="V114" s="34"/>
      <c r="W114" s="34"/>
      <c r="X114" s="34"/>
      <c r="Y114" s="34"/>
      <c r="Z114" s="34"/>
      <c r="AA114" s="34"/>
      <c r="AB114" s="34"/>
      <c r="AC114" s="34"/>
      <c r="AD114" s="34"/>
      <c r="AE114" s="34"/>
      <c r="AT114" s="18" t="s">
        <v>246</v>
      </c>
      <c r="AU114" s="18" t="s">
        <v>88</v>
      </c>
    </row>
    <row r="115" spans="1:65" s="12" customFormat="1" ht="11.25">
      <c r="B115" s="160"/>
      <c r="D115" s="158" t="s">
        <v>250</v>
      </c>
      <c r="E115" s="161" t="s">
        <v>301</v>
      </c>
      <c r="F115" s="162" t="s">
        <v>302</v>
      </c>
      <c r="H115" s="163">
        <v>216.6</v>
      </c>
      <c r="I115" s="164"/>
      <c r="L115" s="160"/>
      <c r="M115" s="165"/>
      <c r="N115" s="166"/>
      <c r="O115" s="166"/>
      <c r="P115" s="166"/>
      <c r="Q115" s="166"/>
      <c r="R115" s="166"/>
      <c r="S115" s="166"/>
      <c r="T115" s="167"/>
      <c r="AT115" s="161" t="s">
        <v>250</v>
      </c>
      <c r="AU115" s="161" t="s">
        <v>88</v>
      </c>
      <c r="AV115" s="12" t="s">
        <v>90</v>
      </c>
      <c r="AW115" s="12" t="s">
        <v>41</v>
      </c>
      <c r="AX115" s="12" t="s">
        <v>80</v>
      </c>
      <c r="AY115" s="161" t="s">
        <v>238</v>
      </c>
    </row>
    <row r="116" spans="1:65" s="12" customFormat="1" ht="11.25">
      <c r="B116" s="160"/>
      <c r="D116" s="158" t="s">
        <v>250</v>
      </c>
      <c r="E116" s="161" t="s">
        <v>303</v>
      </c>
      <c r="F116" s="162" t="s">
        <v>304</v>
      </c>
      <c r="H116" s="163">
        <v>216.6</v>
      </c>
      <c r="I116" s="164"/>
      <c r="L116" s="160"/>
      <c r="M116" s="165"/>
      <c r="N116" s="166"/>
      <c r="O116" s="166"/>
      <c r="P116" s="166"/>
      <c r="Q116" s="166"/>
      <c r="R116" s="166"/>
      <c r="S116" s="166"/>
      <c r="T116" s="167"/>
      <c r="AT116" s="161" t="s">
        <v>250</v>
      </c>
      <c r="AU116" s="161" t="s">
        <v>88</v>
      </c>
      <c r="AV116" s="12" t="s">
        <v>90</v>
      </c>
      <c r="AW116" s="12" t="s">
        <v>41</v>
      </c>
      <c r="AX116" s="12" t="s">
        <v>88</v>
      </c>
      <c r="AY116" s="161" t="s">
        <v>238</v>
      </c>
    </row>
    <row r="117" spans="1:65" s="2" customFormat="1" ht="62.65" customHeight="1">
      <c r="A117" s="34"/>
      <c r="B117" s="139"/>
      <c r="C117" s="140" t="s">
        <v>305</v>
      </c>
      <c r="D117" s="140" t="s">
        <v>239</v>
      </c>
      <c r="E117" s="141" t="s">
        <v>306</v>
      </c>
      <c r="F117" s="142" t="s">
        <v>307</v>
      </c>
      <c r="G117" s="143" t="s">
        <v>279</v>
      </c>
      <c r="H117" s="144">
        <v>22690.52</v>
      </c>
      <c r="I117" s="145"/>
      <c r="J117" s="146">
        <f>ROUND(I117*H117,2)</f>
        <v>0</v>
      </c>
      <c r="K117" s="142" t="s">
        <v>243</v>
      </c>
      <c r="L117" s="35"/>
      <c r="M117" s="147" t="s">
        <v>3</v>
      </c>
      <c r="N117" s="148" t="s">
        <v>51</v>
      </c>
      <c r="O117" s="55"/>
      <c r="P117" s="149">
        <f>O117*H117</f>
        <v>0</v>
      </c>
      <c r="Q117" s="149">
        <v>0</v>
      </c>
      <c r="R117" s="149">
        <f>Q117*H117</f>
        <v>0</v>
      </c>
      <c r="S117" s="149">
        <v>0</v>
      </c>
      <c r="T117" s="150">
        <f>S117*H117</f>
        <v>0</v>
      </c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  <c r="AR117" s="151" t="s">
        <v>128</v>
      </c>
      <c r="AT117" s="151" t="s">
        <v>239</v>
      </c>
      <c r="AU117" s="151" t="s">
        <v>88</v>
      </c>
      <c r="AY117" s="18" t="s">
        <v>238</v>
      </c>
      <c r="BE117" s="152">
        <f>IF(N117="základní",J117,0)</f>
        <v>0</v>
      </c>
      <c r="BF117" s="152">
        <f>IF(N117="snížená",J117,0)</f>
        <v>0</v>
      </c>
      <c r="BG117" s="152">
        <f>IF(N117="zákl. přenesená",J117,0)</f>
        <v>0</v>
      </c>
      <c r="BH117" s="152">
        <f>IF(N117="sníž. přenesená",J117,0)</f>
        <v>0</v>
      </c>
      <c r="BI117" s="152">
        <f>IF(N117="nulová",J117,0)</f>
        <v>0</v>
      </c>
      <c r="BJ117" s="18" t="s">
        <v>88</v>
      </c>
      <c r="BK117" s="152">
        <f>ROUND(I117*H117,2)</f>
        <v>0</v>
      </c>
      <c r="BL117" s="18" t="s">
        <v>128</v>
      </c>
      <c r="BM117" s="151" t="s">
        <v>308</v>
      </c>
    </row>
    <row r="118" spans="1:65" s="2" customFormat="1" ht="11.25">
      <c r="A118" s="34"/>
      <c r="B118" s="35"/>
      <c r="C118" s="34"/>
      <c r="D118" s="153" t="s">
        <v>246</v>
      </c>
      <c r="E118" s="34"/>
      <c r="F118" s="154" t="s">
        <v>309</v>
      </c>
      <c r="G118" s="34"/>
      <c r="H118" s="34"/>
      <c r="I118" s="155"/>
      <c r="J118" s="34"/>
      <c r="K118" s="34"/>
      <c r="L118" s="35"/>
      <c r="M118" s="156"/>
      <c r="N118" s="157"/>
      <c r="O118" s="55"/>
      <c r="P118" s="55"/>
      <c r="Q118" s="55"/>
      <c r="R118" s="55"/>
      <c r="S118" s="55"/>
      <c r="T118" s="56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  <c r="AT118" s="18" t="s">
        <v>246</v>
      </c>
      <c r="AU118" s="18" t="s">
        <v>88</v>
      </c>
    </row>
    <row r="119" spans="1:65" s="13" customFormat="1" ht="11.25">
      <c r="B119" s="168"/>
      <c r="D119" s="158" t="s">
        <v>250</v>
      </c>
      <c r="E119" s="169" t="s">
        <v>3</v>
      </c>
      <c r="F119" s="170" t="s">
        <v>310</v>
      </c>
      <c r="H119" s="169" t="s">
        <v>3</v>
      </c>
      <c r="I119" s="171"/>
      <c r="L119" s="168"/>
      <c r="M119" s="172"/>
      <c r="N119" s="173"/>
      <c r="O119" s="173"/>
      <c r="P119" s="173"/>
      <c r="Q119" s="173"/>
      <c r="R119" s="173"/>
      <c r="S119" s="173"/>
      <c r="T119" s="174"/>
      <c r="AT119" s="169" t="s">
        <v>250</v>
      </c>
      <c r="AU119" s="169" t="s">
        <v>88</v>
      </c>
      <c r="AV119" s="13" t="s">
        <v>88</v>
      </c>
      <c r="AW119" s="13" t="s">
        <v>41</v>
      </c>
      <c r="AX119" s="13" t="s">
        <v>80</v>
      </c>
      <c r="AY119" s="169" t="s">
        <v>238</v>
      </c>
    </row>
    <row r="120" spans="1:65" s="12" customFormat="1" ht="11.25">
      <c r="B120" s="160"/>
      <c r="D120" s="158" t="s">
        <v>250</v>
      </c>
      <c r="E120" s="161" t="s">
        <v>311</v>
      </c>
      <c r="F120" s="162" t="s">
        <v>312</v>
      </c>
      <c r="H120" s="163">
        <v>2235.7249999999999</v>
      </c>
      <c r="I120" s="164"/>
      <c r="L120" s="160"/>
      <c r="M120" s="165"/>
      <c r="N120" s="166"/>
      <c r="O120" s="166"/>
      <c r="P120" s="166"/>
      <c r="Q120" s="166"/>
      <c r="R120" s="166"/>
      <c r="S120" s="166"/>
      <c r="T120" s="167"/>
      <c r="AT120" s="161" t="s">
        <v>250</v>
      </c>
      <c r="AU120" s="161" t="s">
        <v>88</v>
      </c>
      <c r="AV120" s="12" t="s">
        <v>90</v>
      </c>
      <c r="AW120" s="12" t="s">
        <v>41</v>
      </c>
      <c r="AX120" s="12" t="s">
        <v>80</v>
      </c>
      <c r="AY120" s="161" t="s">
        <v>238</v>
      </c>
    </row>
    <row r="121" spans="1:65" s="12" customFormat="1" ht="11.25">
      <c r="B121" s="160"/>
      <c r="D121" s="158" t="s">
        <v>250</v>
      </c>
      <c r="E121" s="161" t="s">
        <v>313</v>
      </c>
      <c r="F121" s="162" t="s">
        <v>314</v>
      </c>
      <c r="H121" s="163">
        <v>1450.155</v>
      </c>
      <c r="I121" s="164"/>
      <c r="L121" s="160"/>
      <c r="M121" s="165"/>
      <c r="N121" s="166"/>
      <c r="O121" s="166"/>
      <c r="P121" s="166"/>
      <c r="Q121" s="166"/>
      <c r="R121" s="166"/>
      <c r="S121" s="166"/>
      <c r="T121" s="167"/>
      <c r="AT121" s="161" t="s">
        <v>250</v>
      </c>
      <c r="AU121" s="161" t="s">
        <v>88</v>
      </c>
      <c r="AV121" s="12" t="s">
        <v>90</v>
      </c>
      <c r="AW121" s="12" t="s">
        <v>41</v>
      </c>
      <c r="AX121" s="12" t="s">
        <v>80</v>
      </c>
      <c r="AY121" s="161" t="s">
        <v>238</v>
      </c>
    </row>
    <row r="122" spans="1:65" s="12" customFormat="1" ht="11.25">
      <c r="B122" s="160"/>
      <c r="D122" s="158" t="s">
        <v>250</v>
      </c>
      <c r="E122" s="161" t="s">
        <v>315</v>
      </c>
      <c r="F122" s="162" t="s">
        <v>316</v>
      </c>
      <c r="H122" s="163">
        <v>3721.5</v>
      </c>
      <c r="I122" s="164"/>
      <c r="L122" s="160"/>
      <c r="M122" s="165"/>
      <c r="N122" s="166"/>
      <c r="O122" s="166"/>
      <c r="P122" s="166"/>
      <c r="Q122" s="166"/>
      <c r="R122" s="166"/>
      <c r="S122" s="166"/>
      <c r="T122" s="167"/>
      <c r="AT122" s="161" t="s">
        <v>250</v>
      </c>
      <c r="AU122" s="161" t="s">
        <v>88</v>
      </c>
      <c r="AV122" s="12" t="s">
        <v>90</v>
      </c>
      <c r="AW122" s="12" t="s">
        <v>41</v>
      </c>
      <c r="AX122" s="12" t="s">
        <v>80</v>
      </c>
      <c r="AY122" s="161" t="s">
        <v>238</v>
      </c>
    </row>
    <row r="123" spans="1:65" s="14" customFormat="1" ht="11.25">
      <c r="B123" s="175"/>
      <c r="D123" s="158" t="s">
        <v>250</v>
      </c>
      <c r="E123" s="176" t="s">
        <v>3</v>
      </c>
      <c r="F123" s="177" t="s">
        <v>317</v>
      </c>
      <c r="H123" s="178">
        <v>7407.38</v>
      </c>
      <c r="I123" s="179"/>
      <c r="L123" s="175"/>
      <c r="M123" s="180"/>
      <c r="N123" s="181"/>
      <c r="O123" s="181"/>
      <c r="P123" s="181"/>
      <c r="Q123" s="181"/>
      <c r="R123" s="181"/>
      <c r="S123" s="181"/>
      <c r="T123" s="182"/>
      <c r="AT123" s="176" t="s">
        <v>250</v>
      </c>
      <c r="AU123" s="176" t="s">
        <v>88</v>
      </c>
      <c r="AV123" s="14" t="s">
        <v>115</v>
      </c>
      <c r="AW123" s="14" t="s">
        <v>41</v>
      </c>
      <c r="AX123" s="14" t="s">
        <v>80</v>
      </c>
      <c r="AY123" s="176" t="s">
        <v>238</v>
      </c>
    </row>
    <row r="124" spans="1:65" s="13" customFormat="1" ht="11.25">
      <c r="B124" s="168"/>
      <c r="D124" s="158" t="s">
        <v>250</v>
      </c>
      <c r="E124" s="169" t="s">
        <v>3</v>
      </c>
      <c r="F124" s="170" t="s">
        <v>318</v>
      </c>
      <c r="H124" s="169" t="s">
        <v>3</v>
      </c>
      <c r="I124" s="171"/>
      <c r="L124" s="168"/>
      <c r="M124" s="172"/>
      <c r="N124" s="173"/>
      <c r="O124" s="173"/>
      <c r="P124" s="173"/>
      <c r="Q124" s="173"/>
      <c r="R124" s="173"/>
      <c r="S124" s="173"/>
      <c r="T124" s="174"/>
      <c r="AT124" s="169" t="s">
        <v>250</v>
      </c>
      <c r="AU124" s="169" t="s">
        <v>88</v>
      </c>
      <c r="AV124" s="13" t="s">
        <v>88</v>
      </c>
      <c r="AW124" s="13" t="s">
        <v>41</v>
      </c>
      <c r="AX124" s="13" t="s">
        <v>80</v>
      </c>
      <c r="AY124" s="169" t="s">
        <v>238</v>
      </c>
    </row>
    <row r="125" spans="1:65" s="12" customFormat="1" ht="22.5">
      <c r="B125" s="160"/>
      <c r="D125" s="158" t="s">
        <v>250</v>
      </c>
      <c r="E125" s="161" t="s">
        <v>319</v>
      </c>
      <c r="F125" s="162" t="s">
        <v>320</v>
      </c>
      <c r="H125" s="163">
        <v>10.125</v>
      </c>
      <c r="I125" s="164"/>
      <c r="L125" s="160"/>
      <c r="M125" s="165"/>
      <c r="N125" s="166"/>
      <c r="O125" s="166"/>
      <c r="P125" s="166"/>
      <c r="Q125" s="166"/>
      <c r="R125" s="166"/>
      <c r="S125" s="166"/>
      <c r="T125" s="167"/>
      <c r="AT125" s="161" t="s">
        <v>250</v>
      </c>
      <c r="AU125" s="161" t="s">
        <v>88</v>
      </c>
      <c r="AV125" s="12" t="s">
        <v>90</v>
      </c>
      <c r="AW125" s="12" t="s">
        <v>41</v>
      </c>
      <c r="AX125" s="12" t="s">
        <v>80</v>
      </c>
      <c r="AY125" s="161" t="s">
        <v>238</v>
      </c>
    </row>
    <row r="126" spans="1:65" s="12" customFormat="1" ht="11.25">
      <c r="B126" s="160"/>
      <c r="D126" s="158" t="s">
        <v>250</v>
      </c>
      <c r="E126" s="161" t="s">
        <v>321</v>
      </c>
      <c r="F126" s="162" t="s">
        <v>322</v>
      </c>
      <c r="H126" s="163">
        <v>2046.3150000000001</v>
      </c>
      <c r="I126" s="164"/>
      <c r="L126" s="160"/>
      <c r="M126" s="165"/>
      <c r="N126" s="166"/>
      <c r="O126" s="166"/>
      <c r="P126" s="166"/>
      <c r="Q126" s="166"/>
      <c r="R126" s="166"/>
      <c r="S126" s="166"/>
      <c r="T126" s="167"/>
      <c r="AT126" s="161" t="s">
        <v>250</v>
      </c>
      <c r="AU126" s="161" t="s">
        <v>88</v>
      </c>
      <c r="AV126" s="12" t="s">
        <v>90</v>
      </c>
      <c r="AW126" s="12" t="s">
        <v>41</v>
      </c>
      <c r="AX126" s="12" t="s">
        <v>80</v>
      </c>
      <c r="AY126" s="161" t="s">
        <v>238</v>
      </c>
    </row>
    <row r="127" spans="1:65" s="14" customFormat="1" ht="11.25">
      <c r="B127" s="175"/>
      <c r="D127" s="158" t="s">
        <v>250</v>
      </c>
      <c r="E127" s="176" t="s">
        <v>3</v>
      </c>
      <c r="F127" s="177" t="s">
        <v>317</v>
      </c>
      <c r="H127" s="178">
        <v>2056.44</v>
      </c>
      <c r="I127" s="179"/>
      <c r="L127" s="175"/>
      <c r="M127" s="180"/>
      <c r="N127" s="181"/>
      <c r="O127" s="181"/>
      <c r="P127" s="181"/>
      <c r="Q127" s="181"/>
      <c r="R127" s="181"/>
      <c r="S127" s="181"/>
      <c r="T127" s="182"/>
      <c r="AT127" s="176" t="s">
        <v>250</v>
      </c>
      <c r="AU127" s="176" t="s">
        <v>88</v>
      </c>
      <c r="AV127" s="14" t="s">
        <v>115</v>
      </c>
      <c r="AW127" s="14" t="s">
        <v>41</v>
      </c>
      <c r="AX127" s="14" t="s">
        <v>80</v>
      </c>
      <c r="AY127" s="176" t="s">
        <v>238</v>
      </c>
    </row>
    <row r="128" spans="1:65" s="13" customFormat="1" ht="11.25">
      <c r="B128" s="168"/>
      <c r="D128" s="158" t="s">
        <v>250</v>
      </c>
      <c r="E128" s="169" t="s">
        <v>3</v>
      </c>
      <c r="F128" s="170" t="s">
        <v>323</v>
      </c>
      <c r="H128" s="169" t="s">
        <v>3</v>
      </c>
      <c r="I128" s="171"/>
      <c r="L128" s="168"/>
      <c r="M128" s="172"/>
      <c r="N128" s="173"/>
      <c r="O128" s="173"/>
      <c r="P128" s="173"/>
      <c r="Q128" s="173"/>
      <c r="R128" s="173"/>
      <c r="S128" s="173"/>
      <c r="T128" s="174"/>
      <c r="AT128" s="169" t="s">
        <v>250</v>
      </c>
      <c r="AU128" s="169" t="s">
        <v>88</v>
      </c>
      <c r="AV128" s="13" t="s">
        <v>88</v>
      </c>
      <c r="AW128" s="13" t="s">
        <v>41</v>
      </c>
      <c r="AX128" s="13" t="s">
        <v>80</v>
      </c>
      <c r="AY128" s="169" t="s">
        <v>238</v>
      </c>
    </row>
    <row r="129" spans="1:65" s="12" customFormat="1" ht="11.25">
      <c r="B129" s="160"/>
      <c r="D129" s="158" t="s">
        <v>250</v>
      </c>
      <c r="E129" s="161" t="s">
        <v>3</v>
      </c>
      <c r="F129" s="162" t="s">
        <v>212</v>
      </c>
      <c r="H129" s="163">
        <v>13226.7</v>
      </c>
      <c r="I129" s="164"/>
      <c r="L129" s="160"/>
      <c r="M129" s="165"/>
      <c r="N129" s="166"/>
      <c r="O129" s="166"/>
      <c r="P129" s="166"/>
      <c r="Q129" s="166"/>
      <c r="R129" s="166"/>
      <c r="S129" s="166"/>
      <c r="T129" s="167"/>
      <c r="AT129" s="161" t="s">
        <v>250</v>
      </c>
      <c r="AU129" s="161" t="s">
        <v>88</v>
      </c>
      <c r="AV129" s="12" t="s">
        <v>90</v>
      </c>
      <c r="AW129" s="12" t="s">
        <v>41</v>
      </c>
      <c r="AX129" s="12" t="s">
        <v>80</v>
      </c>
      <c r="AY129" s="161" t="s">
        <v>238</v>
      </c>
    </row>
    <row r="130" spans="1:65" s="15" customFormat="1" ht="11.25">
      <c r="B130" s="183"/>
      <c r="D130" s="158" t="s">
        <v>250</v>
      </c>
      <c r="E130" s="184" t="s">
        <v>3</v>
      </c>
      <c r="F130" s="185" t="s">
        <v>324</v>
      </c>
      <c r="H130" s="186">
        <v>22690.52</v>
      </c>
      <c r="I130" s="187"/>
      <c r="L130" s="183"/>
      <c r="M130" s="188"/>
      <c r="N130" s="189"/>
      <c r="O130" s="189"/>
      <c r="P130" s="189"/>
      <c r="Q130" s="189"/>
      <c r="R130" s="189"/>
      <c r="S130" s="189"/>
      <c r="T130" s="190"/>
      <c r="AT130" s="184" t="s">
        <v>250</v>
      </c>
      <c r="AU130" s="184" t="s">
        <v>88</v>
      </c>
      <c r="AV130" s="15" t="s">
        <v>128</v>
      </c>
      <c r="AW130" s="15" t="s">
        <v>41</v>
      </c>
      <c r="AX130" s="15" t="s">
        <v>88</v>
      </c>
      <c r="AY130" s="184" t="s">
        <v>238</v>
      </c>
    </row>
    <row r="131" spans="1:65" s="2" customFormat="1" ht="62.65" customHeight="1">
      <c r="A131" s="34"/>
      <c r="B131" s="139"/>
      <c r="C131" s="140" t="s">
        <v>325</v>
      </c>
      <c r="D131" s="140" t="s">
        <v>239</v>
      </c>
      <c r="E131" s="141" t="s">
        <v>326</v>
      </c>
      <c r="F131" s="142" t="s">
        <v>327</v>
      </c>
      <c r="G131" s="143" t="s">
        <v>242</v>
      </c>
      <c r="H131" s="144">
        <v>3424.92</v>
      </c>
      <c r="I131" s="145"/>
      <c r="J131" s="146">
        <f>ROUND(I131*H131,2)</f>
        <v>0</v>
      </c>
      <c r="K131" s="142" t="s">
        <v>243</v>
      </c>
      <c r="L131" s="35"/>
      <c r="M131" s="147" t="s">
        <v>3</v>
      </c>
      <c r="N131" s="148" t="s">
        <v>51</v>
      </c>
      <c r="O131" s="55"/>
      <c r="P131" s="149">
        <f>O131*H131</f>
        <v>0</v>
      </c>
      <c r="Q131" s="149">
        <v>0</v>
      </c>
      <c r="R131" s="149">
        <f>Q131*H131</f>
        <v>0</v>
      </c>
      <c r="S131" s="149">
        <v>0</v>
      </c>
      <c r="T131" s="150">
        <f>S131*H131</f>
        <v>0</v>
      </c>
      <c r="U131" s="34"/>
      <c r="V131" s="34"/>
      <c r="W131" s="34"/>
      <c r="X131" s="34"/>
      <c r="Y131" s="34"/>
      <c r="Z131" s="34"/>
      <c r="AA131" s="34"/>
      <c r="AB131" s="34"/>
      <c r="AC131" s="34"/>
      <c r="AD131" s="34"/>
      <c r="AE131" s="34"/>
      <c r="AR131" s="151" t="s">
        <v>244</v>
      </c>
      <c r="AT131" s="151" t="s">
        <v>239</v>
      </c>
      <c r="AU131" s="151" t="s">
        <v>88</v>
      </c>
      <c r="AY131" s="18" t="s">
        <v>238</v>
      </c>
      <c r="BE131" s="152">
        <f>IF(N131="základní",J131,0)</f>
        <v>0</v>
      </c>
      <c r="BF131" s="152">
        <f>IF(N131="snížená",J131,0)</f>
        <v>0</v>
      </c>
      <c r="BG131" s="152">
        <f>IF(N131="zákl. přenesená",J131,0)</f>
        <v>0</v>
      </c>
      <c r="BH131" s="152">
        <f>IF(N131="sníž. přenesená",J131,0)</f>
        <v>0</v>
      </c>
      <c r="BI131" s="152">
        <f>IF(N131="nulová",J131,0)</f>
        <v>0</v>
      </c>
      <c r="BJ131" s="18" t="s">
        <v>88</v>
      </c>
      <c r="BK131" s="152">
        <f>ROUND(I131*H131,2)</f>
        <v>0</v>
      </c>
      <c r="BL131" s="18" t="s">
        <v>244</v>
      </c>
      <c r="BM131" s="151" t="s">
        <v>328</v>
      </c>
    </row>
    <row r="132" spans="1:65" s="2" customFormat="1" ht="11.25">
      <c r="A132" s="34"/>
      <c r="B132" s="35"/>
      <c r="C132" s="34"/>
      <c r="D132" s="153" t="s">
        <v>246</v>
      </c>
      <c r="E132" s="34"/>
      <c r="F132" s="154" t="s">
        <v>329</v>
      </c>
      <c r="G132" s="34"/>
      <c r="H132" s="34"/>
      <c r="I132" s="155"/>
      <c r="J132" s="34"/>
      <c r="K132" s="34"/>
      <c r="L132" s="35"/>
      <c r="M132" s="156"/>
      <c r="N132" s="157"/>
      <c r="O132" s="55"/>
      <c r="P132" s="55"/>
      <c r="Q132" s="55"/>
      <c r="R132" s="55"/>
      <c r="S132" s="55"/>
      <c r="T132" s="56"/>
      <c r="U132" s="34"/>
      <c r="V132" s="34"/>
      <c r="W132" s="34"/>
      <c r="X132" s="34"/>
      <c r="Y132" s="34"/>
      <c r="Z132" s="34"/>
      <c r="AA132" s="34"/>
      <c r="AB132" s="34"/>
      <c r="AC132" s="34"/>
      <c r="AD132" s="34"/>
      <c r="AE132" s="34"/>
      <c r="AT132" s="18" t="s">
        <v>246</v>
      </c>
      <c r="AU132" s="18" t="s">
        <v>88</v>
      </c>
    </row>
    <row r="133" spans="1:65" s="13" customFormat="1" ht="22.5">
      <c r="B133" s="168"/>
      <c r="D133" s="158" t="s">
        <v>250</v>
      </c>
      <c r="E133" s="169" t="s">
        <v>3</v>
      </c>
      <c r="F133" s="170" t="s">
        <v>330</v>
      </c>
      <c r="H133" s="169" t="s">
        <v>3</v>
      </c>
      <c r="I133" s="171"/>
      <c r="L133" s="168"/>
      <c r="M133" s="172"/>
      <c r="N133" s="173"/>
      <c r="O133" s="173"/>
      <c r="P133" s="173"/>
      <c r="Q133" s="173"/>
      <c r="R133" s="173"/>
      <c r="S133" s="173"/>
      <c r="T133" s="174"/>
      <c r="AT133" s="169" t="s">
        <v>250</v>
      </c>
      <c r="AU133" s="169" t="s">
        <v>88</v>
      </c>
      <c r="AV133" s="13" t="s">
        <v>88</v>
      </c>
      <c r="AW133" s="13" t="s">
        <v>41</v>
      </c>
      <c r="AX133" s="13" t="s">
        <v>80</v>
      </c>
      <c r="AY133" s="169" t="s">
        <v>238</v>
      </c>
    </row>
    <row r="134" spans="1:65" s="12" customFormat="1" ht="22.5">
      <c r="B134" s="160"/>
      <c r="D134" s="158" t="s">
        <v>250</v>
      </c>
      <c r="E134" s="161" t="s">
        <v>3</v>
      </c>
      <c r="F134" s="162" t="s">
        <v>331</v>
      </c>
      <c r="H134" s="163">
        <v>2254.6999999999998</v>
      </c>
      <c r="I134" s="164"/>
      <c r="L134" s="160"/>
      <c r="M134" s="165"/>
      <c r="N134" s="166"/>
      <c r="O134" s="166"/>
      <c r="P134" s="166"/>
      <c r="Q134" s="166"/>
      <c r="R134" s="166"/>
      <c r="S134" s="166"/>
      <c r="T134" s="167"/>
      <c r="AT134" s="161" t="s">
        <v>250</v>
      </c>
      <c r="AU134" s="161" t="s">
        <v>88</v>
      </c>
      <c r="AV134" s="12" t="s">
        <v>90</v>
      </c>
      <c r="AW134" s="12" t="s">
        <v>41</v>
      </c>
      <c r="AX134" s="12" t="s">
        <v>80</v>
      </c>
      <c r="AY134" s="161" t="s">
        <v>238</v>
      </c>
    </row>
    <row r="135" spans="1:65" s="12" customFormat="1" ht="11.25">
      <c r="B135" s="160"/>
      <c r="D135" s="158" t="s">
        <v>250</v>
      </c>
      <c r="E135" s="161" t="s">
        <v>3</v>
      </c>
      <c r="F135" s="162" t="s">
        <v>332</v>
      </c>
      <c r="H135" s="163">
        <v>1165.9000000000001</v>
      </c>
      <c r="I135" s="164"/>
      <c r="L135" s="160"/>
      <c r="M135" s="165"/>
      <c r="N135" s="166"/>
      <c r="O135" s="166"/>
      <c r="P135" s="166"/>
      <c r="Q135" s="166"/>
      <c r="R135" s="166"/>
      <c r="S135" s="166"/>
      <c r="T135" s="167"/>
      <c r="AT135" s="161" t="s">
        <v>250</v>
      </c>
      <c r="AU135" s="161" t="s">
        <v>88</v>
      </c>
      <c r="AV135" s="12" t="s">
        <v>90</v>
      </c>
      <c r="AW135" s="12" t="s">
        <v>41</v>
      </c>
      <c r="AX135" s="12" t="s">
        <v>80</v>
      </c>
      <c r="AY135" s="161" t="s">
        <v>238</v>
      </c>
    </row>
    <row r="136" spans="1:65" s="12" customFormat="1" ht="11.25">
      <c r="B136" s="160"/>
      <c r="D136" s="158" t="s">
        <v>250</v>
      </c>
      <c r="E136" s="161" t="s">
        <v>3</v>
      </c>
      <c r="F136" s="162" t="s">
        <v>333</v>
      </c>
      <c r="H136" s="163">
        <v>4.32</v>
      </c>
      <c r="I136" s="164"/>
      <c r="L136" s="160"/>
      <c r="M136" s="165"/>
      <c r="N136" s="166"/>
      <c r="O136" s="166"/>
      <c r="P136" s="166"/>
      <c r="Q136" s="166"/>
      <c r="R136" s="166"/>
      <c r="S136" s="166"/>
      <c r="T136" s="167"/>
      <c r="AT136" s="161" t="s">
        <v>250</v>
      </c>
      <c r="AU136" s="161" t="s">
        <v>88</v>
      </c>
      <c r="AV136" s="12" t="s">
        <v>90</v>
      </c>
      <c r="AW136" s="12" t="s">
        <v>41</v>
      </c>
      <c r="AX136" s="12" t="s">
        <v>80</v>
      </c>
      <c r="AY136" s="161" t="s">
        <v>238</v>
      </c>
    </row>
    <row r="137" spans="1:65" s="15" customFormat="1" ht="11.25">
      <c r="B137" s="183"/>
      <c r="D137" s="158" t="s">
        <v>250</v>
      </c>
      <c r="E137" s="184" t="s">
        <v>3</v>
      </c>
      <c r="F137" s="185" t="s">
        <v>324</v>
      </c>
      <c r="H137" s="186">
        <v>3424.92</v>
      </c>
      <c r="I137" s="187"/>
      <c r="L137" s="183"/>
      <c r="M137" s="188"/>
      <c r="N137" s="189"/>
      <c r="O137" s="189"/>
      <c r="P137" s="189"/>
      <c r="Q137" s="189"/>
      <c r="R137" s="189"/>
      <c r="S137" s="189"/>
      <c r="T137" s="190"/>
      <c r="AT137" s="184" t="s">
        <v>250</v>
      </c>
      <c r="AU137" s="184" t="s">
        <v>88</v>
      </c>
      <c r="AV137" s="15" t="s">
        <v>128</v>
      </c>
      <c r="AW137" s="15" t="s">
        <v>41</v>
      </c>
      <c r="AX137" s="15" t="s">
        <v>88</v>
      </c>
      <c r="AY137" s="184" t="s">
        <v>238</v>
      </c>
    </row>
    <row r="138" spans="1:65" s="2" customFormat="1" ht="62.65" customHeight="1">
      <c r="A138" s="34"/>
      <c r="B138" s="139"/>
      <c r="C138" s="140" t="s">
        <v>334</v>
      </c>
      <c r="D138" s="140" t="s">
        <v>239</v>
      </c>
      <c r="E138" s="141" t="s">
        <v>335</v>
      </c>
      <c r="F138" s="142" t="s">
        <v>336</v>
      </c>
      <c r="G138" s="143" t="s">
        <v>279</v>
      </c>
      <c r="H138" s="144">
        <v>5351</v>
      </c>
      <c r="I138" s="145"/>
      <c r="J138" s="146">
        <f>ROUND(I138*H138,2)</f>
        <v>0</v>
      </c>
      <c r="K138" s="142" t="s">
        <v>243</v>
      </c>
      <c r="L138" s="35"/>
      <c r="M138" s="147" t="s">
        <v>3</v>
      </c>
      <c r="N138" s="148" t="s">
        <v>51</v>
      </c>
      <c r="O138" s="55"/>
      <c r="P138" s="149">
        <f>O138*H138</f>
        <v>0</v>
      </c>
      <c r="Q138" s="149">
        <v>0</v>
      </c>
      <c r="R138" s="149">
        <f>Q138*H138</f>
        <v>0</v>
      </c>
      <c r="S138" s="149">
        <v>0</v>
      </c>
      <c r="T138" s="150">
        <f>S138*H138</f>
        <v>0</v>
      </c>
      <c r="U138" s="34"/>
      <c r="V138" s="34"/>
      <c r="W138" s="34"/>
      <c r="X138" s="34"/>
      <c r="Y138" s="34"/>
      <c r="Z138" s="34"/>
      <c r="AA138" s="34"/>
      <c r="AB138" s="34"/>
      <c r="AC138" s="34"/>
      <c r="AD138" s="34"/>
      <c r="AE138" s="34"/>
      <c r="AR138" s="151" t="s">
        <v>128</v>
      </c>
      <c r="AT138" s="151" t="s">
        <v>239</v>
      </c>
      <c r="AU138" s="151" t="s">
        <v>88</v>
      </c>
      <c r="AY138" s="18" t="s">
        <v>238</v>
      </c>
      <c r="BE138" s="152">
        <f>IF(N138="základní",J138,0)</f>
        <v>0</v>
      </c>
      <c r="BF138" s="152">
        <f>IF(N138="snížená",J138,0)</f>
        <v>0</v>
      </c>
      <c r="BG138" s="152">
        <f>IF(N138="zákl. přenesená",J138,0)</f>
        <v>0</v>
      </c>
      <c r="BH138" s="152">
        <f>IF(N138="sníž. přenesená",J138,0)</f>
        <v>0</v>
      </c>
      <c r="BI138" s="152">
        <f>IF(N138="nulová",J138,0)</f>
        <v>0</v>
      </c>
      <c r="BJ138" s="18" t="s">
        <v>88</v>
      </c>
      <c r="BK138" s="152">
        <f>ROUND(I138*H138,2)</f>
        <v>0</v>
      </c>
      <c r="BL138" s="18" t="s">
        <v>128</v>
      </c>
      <c r="BM138" s="151" t="s">
        <v>337</v>
      </c>
    </row>
    <row r="139" spans="1:65" s="2" customFormat="1" ht="11.25">
      <c r="A139" s="34"/>
      <c r="B139" s="35"/>
      <c r="C139" s="34"/>
      <c r="D139" s="153" t="s">
        <v>246</v>
      </c>
      <c r="E139" s="34"/>
      <c r="F139" s="154" t="s">
        <v>338</v>
      </c>
      <c r="G139" s="34"/>
      <c r="H139" s="34"/>
      <c r="I139" s="155"/>
      <c r="J139" s="34"/>
      <c r="K139" s="34"/>
      <c r="L139" s="35"/>
      <c r="M139" s="156"/>
      <c r="N139" s="157"/>
      <c r="O139" s="55"/>
      <c r="P139" s="55"/>
      <c r="Q139" s="55"/>
      <c r="R139" s="55"/>
      <c r="S139" s="55"/>
      <c r="T139" s="56"/>
      <c r="U139" s="34"/>
      <c r="V139" s="34"/>
      <c r="W139" s="34"/>
      <c r="X139" s="34"/>
      <c r="Y139" s="34"/>
      <c r="Z139" s="34"/>
      <c r="AA139" s="34"/>
      <c r="AB139" s="34"/>
      <c r="AC139" s="34"/>
      <c r="AD139" s="34"/>
      <c r="AE139" s="34"/>
      <c r="AT139" s="18" t="s">
        <v>246</v>
      </c>
      <c r="AU139" s="18" t="s">
        <v>88</v>
      </c>
    </row>
    <row r="140" spans="1:65" s="2" customFormat="1" ht="19.5">
      <c r="A140" s="34"/>
      <c r="B140" s="35"/>
      <c r="C140" s="34"/>
      <c r="D140" s="158" t="s">
        <v>248</v>
      </c>
      <c r="E140" s="34"/>
      <c r="F140" s="159" t="s">
        <v>339</v>
      </c>
      <c r="G140" s="34"/>
      <c r="H140" s="34"/>
      <c r="I140" s="155"/>
      <c r="J140" s="34"/>
      <c r="K140" s="34"/>
      <c r="L140" s="35"/>
      <c r="M140" s="156"/>
      <c r="N140" s="157"/>
      <c r="O140" s="55"/>
      <c r="P140" s="55"/>
      <c r="Q140" s="55"/>
      <c r="R140" s="55"/>
      <c r="S140" s="55"/>
      <c r="T140" s="56"/>
      <c r="U140" s="34"/>
      <c r="V140" s="34"/>
      <c r="W140" s="34"/>
      <c r="X140" s="34"/>
      <c r="Y140" s="34"/>
      <c r="Z140" s="34"/>
      <c r="AA140" s="34"/>
      <c r="AB140" s="34"/>
      <c r="AC140" s="34"/>
      <c r="AD140" s="34"/>
      <c r="AE140" s="34"/>
      <c r="AT140" s="18" t="s">
        <v>248</v>
      </c>
      <c r="AU140" s="18" t="s">
        <v>88</v>
      </c>
    </row>
    <row r="141" spans="1:65" s="13" customFormat="1" ht="22.5">
      <c r="B141" s="168"/>
      <c r="D141" s="158" t="s">
        <v>250</v>
      </c>
      <c r="E141" s="169" t="s">
        <v>3</v>
      </c>
      <c r="F141" s="170" t="s">
        <v>340</v>
      </c>
      <c r="H141" s="169" t="s">
        <v>3</v>
      </c>
      <c r="I141" s="171"/>
      <c r="L141" s="168"/>
      <c r="M141" s="172"/>
      <c r="N141" s="173"/>
      <c r="O141" s="173"/>
      <c r="P141" s="173"/>
      <c r="Q141" s="173"/>
      <c r="R141" s="173"/>
      <c r="S141" s="173"/>
      <c r="T141" s="174"/>
      <c r="AT141" s="169" t="s">
        <v>250</v>
      </c>
      <c r="AU141" s="169" t="s">
        <v>88</v>
      </c>
      <c r="AV141" s="13" t="s">
        <v>88</v>
      </c>
      <c r="AW141" s="13" t="s">
        <v>41</v>
      </c>
      <c r="AX141" s="13" t="s">
        <v>80</v>
      </c>
      <c r="AY141" s="169" t="s">
        <v>238</v>
      </c>
    </row>
    <row r="142" spans="1:65" s="12" customFormat="1" ht="11.25">
      <c r="B142" s="160"/>
      <c r="D142" s="158" t="s">
        <v>250</v>
      </c>
      <c r="E142" s="161" t="s">
        <v>3</v>
      </c>
      <c r="F142" s="162" t="s">
        <v>341</v>
      </c>
      <c r="H142" s="163">
        <v>5351</v>
      </c>
      <c r="I142" s="164"/>
      <c r="L142" s="160"/>
      <c r="M142" s="165"/>
      <c r="N142" s="166"/>
      <c r="O142" s="166"/>
      <c r="P142" s="166"/>
      <c r="Q142" s="166"/>
      <c r="R142" s="166"/>
      <c r="S142" s="166"/>
      <c r="T142" s="167"/>
      <c r="AT142" s="161" t="s">
        <v>250</v>
      </c>
      <c r="AU142" s="161" t="s">
        <v>88</v>
      </c>
      <c r="AV142" s="12" t="s">
        <v>90</v>
      </c>
      <c r="AW142" s="12" t="s">
        <v>41</v>
      </c>
      <c r="AX142" s="12" t="s">
        <v>88</v>
      </c>
      <c r="AY142" s="161" t="s">
        <v>238</v>
      </c>
    </row>
    <row r="143" spans="1:65" s="2" customFormat="1" ht="24.2" customHeight="1">
      <c r="A143" s="34"/>
      <c r="B143" s="139"/>
      <c r="C143" s="140" t="s">
        <v>342</v>
      </c>
      <c r="D143" s="140" t="s">
        <v>239</v>
      </c>
      <c r="E143" s="141" t="s">
        <v>343</v>
      </c>
      <c r="F143" s="142" t="s">
        <v>344</v>
      </c>
      <c r="G143" s="143" t="s">
        <v>279</v>
      </c>
      <c r="H143" s="144">
        <v>3424.92</v>
      </c>
      <c r="I143" s="145"/>
      <c r="J143" s="146">
        <f>ROUND(I143*H143,2)</f>
        <v>0</v>
      </c>
      <c r="K143" s="142" t="s">
        <v>243</v>
      </c>
      <c r="L143" s="35"/>
      <c r="M143" s="147" t="s">
        <v>3</v>
      </c>
      <c r="N143" s="148" t="s">
        <v>51</v>
      </c>
      <c r="O143" s="55"/>
      <c r="P143" s="149">
        <f>O143*H143</f>
        <v>0</v>
      </c>
      <c r="Q143" s="149">
        <v>0</v>
      </c>
      <c r="R143" s="149">
        <f>Q143*H143</f>
        <v>0</v>
      </c>
      <c r="S143" s="149">
        <v>0</v>
      </c>
      <c r="T143" s="150">
        <f>S143*H143</f>
        <v>0</v>
      </c>
      <c r="U143" s="34"/>
      <c r="V143" s="34"/>
      <c r="W143" s="34"/>
      <c r="X143" s="34"/>
      <c r="Y143" s="34"/>
      <c r="Z143" s="34"/>
      <c r="AA143" s="34"/>
      <c r="AB143" s="34"/>
      <c r="AC143" s="34"/>
      <c r="AD143" s="34"/>
      <c r="AE143" s="34"/>
      <c r="AR143" s="151" t="s">
        <v>128</v>
      </c>
      <c r="AT143" s="151" t="s">
        <v>239</v>
      </c>
      <c r="AU143" s="151" t="s">
        <v>88</v>
      </c>
      <c r="AY143" s="18" t="s">
        <v>238</v>
      </c>
      <c r="BE143" s="152">
        <f>IF(N143="základní",J143,0)</f>
        <v>0</v>
      </c>
      <c r="BF143" s="152">
        <f>IF(N143="snížená",J143,0)</f>
        <v>0</v>
      </c>
      <c r="BG143" s="152">
        <f>IF(N143="zákl. přenesená",J143,0)</f>
        <v>0</v>
      </c>
      <c r="BH143" s="152">
        <f>IF(N143="sníž. přenesená",J143,0)</f>
        <v>0</v>
      </c>
      <c r="BI143" s="152">
        <f>IF(N143="nulová",J143,0)</f>
        <v>0</v>
      </c>
      <c r="BJ143" s="18" t="s">
        <v>88</v>
      </c>
      <c r="BK143" s="152">
        <f>ROUND(I143*H143,2)</f>
        <v>0</v>
      </c>
      <c r="BL143" s="18" t="s">
        <v>128</v>
      </c>
      <c r="BM143" s="151" t="s">
        <v>345</v>
      </c>
    </row>
    <row r="144" spans="1:65" s="2" customFormat="1" ht="11.25">
      <c r="A144" s="34"/>
      <c r="B144" s="35"/>
      <c r="C144" s="34"/>
      <c r="D144" s="153" t="s">
        <v>246</v>
      </c>
      <c r="E144" s="34"/>
      <c r="F144" s="154" t="s">
        <v>346</v>
      </c>
      <c r="G144" s="34"/>
      <c r="H144" s="34"/>
      <c r="I144" s="155"/>
      <c r="J144" s="34"/>
      <c r="K144" s="34"/>
      <c r="L144" s="35"/>
      <c r="M144" s="156"/>
      <c r="N144" s="157"/>
      <c r="O144" s="55"/>
      <c r="P144" s="55"/>
      <c r="Q144" s="55"/>
      <c r="R144" s="55"/>
      <c r="S144" s="55"/>
      <c r="T144" s="56"/>
      <c r="U144" s="34"/>
      <c r="V144" s="34"/>
      <c r="W144" s="34"/>
      <c r="X144" s="34"/>
      <c r="Y144" s="34"/>
      <c r="Z144" s="34"/>
      <c r="AA144" s="34"/>
      <c r="AB144" s="34"/>
      <c r="AC144" s="34"/>
      <c r="AD144" s="34"/>
      <c r="AE144" s="34"/>
      <c r="AT144" s="18" t="s">
        <v>246</v>
      </c>
      <c r="AU144" s="18" t="s">
        <v>88</v>
      </c>
    </row>
    <row r="145" spans="1:65" s="2" customFormat="1" ht="19.5">
      <c r="A145" s="34"/>
      <c r="B145" s="35"/>
      <c r="C145" s="34"/>
      <c r="D145" s="158" t="s">
        <v>248</v>
      </c>
      <c r="E145" s="34"/>
      <c r="F145" s="159" t="s">
        <v>347</v>
      </c>
      <c r="G145" s="34"/>
      <c r="H145" s="34"/>
      <c r="I145" s="155"/>
      <c r="J145" s="34"/>
      <c r="K145" s="34"/>
      <c r="L145" s="35"/>
      <c r="M145" s="156"/>
      <c r="N145" s="157"/>
      <c r="O145" s="55"/>
      <c r="P145" s="55"/>
      <c r="Q145" s="55"/>
      <c r="R145" s="55"/>
      <c r="S145" s="55"/>
      <c r="T145" s="56"/>
      <c r="U145" s="34"/>
      <c r="V145" s="34"/>
      <c r="W145" s="34"/>
      <c r="X145" s="34"/>
      <c r="Y145" s="34"/>
      <c r="Z145" s="34"/>
      <c r="AA145" s="34"/>
      <c r="AB145" s="34"/>
      <c r="AC145" s="34"/>
      <c r="AD145" s="34"/>
      <c r="AE145" s="34"/>
      <c r="AT145" s="18" t="s">
        <v>248</v>
      </c>
      <c r="AU145" s="18" t="s">
        <v>88</v>
      </c>
    </row>
    <row r="146" spans="1:65" s="12" customFormat="1" ht="11.25">
      <c r="B146" s="160"/>
      <c r="D146" s="158" t="s">
        <v>250</v>
      </c>
      <c r="E146" s="161" t="s">
        <v>348</v>
      </c>
      <c r="F146" s="162" t="s">
        <v>349</v>
      </c>
      <c r="H146" s="163">
        <v>3424.92</v>
      </c>
      <c r="I146" s="164"/>
      <c r="L146" s="160"/>
      <c r="M146" s="165"/>
      <c r="N146" s="166"/>
      <c r="O146" s="166"/>
      <c r="P146" s="166"/>
      <c r="Q146" s="166"/>
      <c r="R146" s="166"/>
      <c r="S146" s="166"/>
      <c r="T146" s="167"/>
      <c r="AT146" s="161" t="s">
        <v>250</v>
      </c>
      <c r="AU146" s="161" t="s">
        <v>88</v>
      </c>
      <c r="AV146" s="12" t="s">
        <v>90</v>
      </c>
      <c r="AW146" s="12" t="s">
        <v>41</v>
      </c>
      <c r="AX146" s="12" t="s">
        <v>88</v>
      </c>
      <c r="AY146" s="161" t="s">
        <v>238</v>
      </c>
    </row>
    <row r="147" spans="1:65" s="2" customFormat="1" ht="44.25" customHeight="1">
      <c r="A147" s="34"/>
      <c r="B147" s="139"/>
      <c r="C147" s="140" t="s">
        <v>350</v>
      </c>
      <c r="D147" s="140" t="s">
        <v>239</v>
      </c>
      <c r="E147" s="141" t="s">
        <v>351</v>
      </c>
      <c r="F147" s="142" t="s">
        <v>352</v>
      </c>
      <c r="G147" s="143" t="s">
        <v>242</v>
      </c>
      <c r="H147" s="144">
        <v>15283.14</v>
      </c>
      <c r="I147" s="145"/>
      <c r="J147" s="146">
        <f>ROUND(I147*H147,2)</f>
        <v>0</v>
      </c>
      <c r="K147" s="142" t="s">
        <v>243</v>
      </c>
      <c r="L147" s="35"/>
      <c r="M147" s="147" t="s">
        <v>3</v>
      </c>
      <c r="N147" s="148" t="s">
        <v>51</v>
      </c>
      <c r="O147" s="55"/>
      <c r="P147" s="149">
        <f>O147*H147</f>
        <v>0</v>
      </c>
      <c r="Q147" s="149">
        <v>0</v>
      </c>
      <c r="R147" s="149">
        <f>Q147*H147</f>
        <v>0</v>
      </c>
      <c r="S147" s="149">
        <v>0</v>
      </c>
      <c r="T147" s="150">
        <f>S147*H147</f>
        <v>0</v>
      </c>
      <c r="U147" s="34"/>
      <c r="V147" s="34"/>
      <c r="W147" s="34"/>
      <c r="X147" s="34"/>
      <c r="Y147" s="34"/>
      <c r="Z147" s="34"/>
      <c r="AA147" s="34"/>
      <c r="AB147" s="34"/>
      <c r="AC147" s="34"/>
      <c r="AD147" s="34"/>
      <c r="AE147" s="34"/>
      <c r="AR147" s="151" t="s">
        <v>244</v>
      </c>
      <c r="AT147" s="151" t="s">
        <v>239</v>
      </c>
      <c r="AU147" s="151" t="s">
        <v>88</v>
      </c>
      <c r="AY147" s="18" t="s">
        <v>238</v>
      </c>
      <c r="BE147" s="152">
        <f>IF(N147="základní",J147,0)</f>
        <v>0</v>
      </c>
      <c r="BF147" s="152">
        <f>IF(N147="snížená",J147,0)</f>
        <v>0</v>
      </c>
      <c r="BG147" s="152">
        <f>IF(N147="zákl. přenesená",J147,0)</f>
        <v>0</v>
      </c>
      <c r="BH147" s="152">
        <f>IF(N147="sníž. přenesená",J147,0)</f>
        <v>0</v>
      </c>
      <c r="BI147" s="152">
        <f>IF(N147="nulová",J147,0)</f>
        <v>0</v>
      </c>
      <c r="BJ147" s="18" t="s">
        <v>88</v>
      </c>
      <c r="BK147" s="152">
        <f>ROUND(I147*H147,2)</f>
        <v>0</v>
      </c>
      <c r="BL147" s="18" t="s">
        <v>244</v>
      </c>
      <c r="BM147" s="151" t="s">
        <v>353</v>
      </c>
    </row>
    <row r="148" spans="1:65" s="2" customFormat="1" ht="11.25">
      <c r="A148" s="34"/>
      <c r="B148" s="35"/>
      <c r="C148" s="34"/>
      <c r="D148" s="153" t="s">
        <v>246</v>
      </c>
      <c r="E148" s="34"/>
      <c r="F148" s="154" t="s">
        <v>354</v>
      </c>
      <c r="G148" s="34"/>
      <c r="H148" s="34"/>
      <c r="I148" s="155"/>
      <c r="J148" s="34"/>
      <c r="K148" s="34"/>
      <c r="L148" s="35"/>
      <c r="M148" s="156"/>
      <c r="N148" s="157"/>
      <c r="O148" s="55"/>
      <c r="P148" s="55"/>
      <c r="Q148" s="55"/>
      <c r="R148" s="55"/>
      <c r="S148" s="55"/>
      <c r="T148" s="56"/>
      <c r="U148" s="34"/>
      <c r="V148" s="34"/>
      <c r="W148" s="34"/>
      <c r="X148" s="34"/>
      <c r="Y148" s="34"/>
      <c r="Z148" s="34"/>
      <c r="AA148" s="34"/>
      <c r="AB148" s="34"/>
      <c r="AC148" s="34"/>
      <c r="AD148" s="34"/>
      <c r="AE148" s="34"/>
      <c r="AT148" s="18" t="s">
        <v>246</v>
      </c>
      <c r="AU148" s="18" t="s">
        <v>88</v>
      </c>
    </row>
    <row r="149" spans="1:65" s="2" customFormat="1" ht="19.5">
      <c r="A149" s="34"/>
      <c r="B149" s="35"/>
      <c r="C149" s="34"/>
      <c r="D149" s="158" t="s">
        <v>248</v>
      </c>
      <c r="E149" s="34"/>
      <c r="F149" s="159" t="s">
        <v>355</v>
      </c>
      <c r="G149" s="34"/>
      <c r="H149" s="34"/>
      <c r="I149" s="155"/>
      <c r="J149" s="34"/>
      <c r="K149" s="34"/>
      <c r="L149" s="35"/>
      <c r="M149" s="156"/>
      <c r="N149" s="157"/>
      <c r="O149" s="55"/>
      <c r="P149" s="55"/>
      <c r="Q149" s="55"/>
      <c r="R149" s="55"/>
      <c r="S149" s="55"/>
      <c r="T149" s="56"/>
      <c r="U149" s="34"/>
      <c r="V149" s="34"/>
      <c r="W149" s="34"/>
      <c r="X149" s="34"/>
      <c r="Y149" s="34"/>
      <c r="Z149" s="34"/>
      <c r="AA149" s="34"/>
      <c r="AB149" s="34"/>
      <c r="AC149" s="34"/>
      <c r="AD149" s="34"/>
      <c r="AE149" s="34"/>
      <c r="AT149" s="18" t="s">
        <v>248</v>
      </c>
      <c r="AU149" s="18" t="s">
        <v>88</v>
      </c>
    </row>
    <row r="150" spans="1:65" s="12" customFormat="1" ht="11.25">
      <c r="B150" s="160"/>
      <c r="D150" s="158" t="s">
        <v>250</v>
      </c>
      <c r="E150" s="161" t="s">
        <v>3</v>
      </c>
      <c r="F150" s="162" t="s">
        <v>356</v>
      </c>
      <c r="H150" s="163">
        <v>13226.7</v>
      </c>
      <c r="I150" s="164"/>
      <c r="L150" s="160"/>
      <c r="M150" s="165"/>
      <c r="N150" s="166"/>
      <c r="O150" s="166"/>
      <c r="P150" s="166"/>
      <c r="Q150" s="166"/>
      <c r="R150" s="166"/>
      <c r="S150" s="166"/>
      <c r="T150" s="167"/>
      <c r="AT150" s="161" t="s">
        <v>250</v>
      </c>
      <c r="AU150" s="161" t="s">
        <v>88</v>
      </c>
      <c r="AV150" s="12" t="s">
        <v>90</v>
      </c>
      <c r="AW150" s="12" t="s">
        <v>41</v>
      </c>
      <c r="AX150" s="12" t="s">
        <v>80</v>
      </c>
      <c r="AY150" s="161" t="s">
        <v>238</v>
      </c>
    </row>
    <row r="151" spans="1:65" s="12" customFormat="1" ht="11.25">
      <c r="B151" s="160"/>
      <c r="D151" s="158" t="s">
        <v>250</v>
      </c>
      <c r="E151" s="161" t="s">
        <v>3</v>
      </c>
      <c r="F151" s="162" t="s">
        <v>357</v>
      </c>
      <c r="H151" s="163">
        <v>2056.44</v>
      </c>
      <c r="I151" s="164"/>
      <c r="L151" s="160"/>
      <c r="M151" s="165"/>
      <c r="N151" s="166"/>
      <c r="O151" s="166"/>
      <c r="P151" s="166"/>
      <c r="Q151" s="166"/>
      <c r="R151" s="166"/>
      <c r="S151" s="166"/>
      <c r="T151" s="167"/>
      <c r="AT151" s="161" t="s">
        <v>250</v>
      </c>
      <c r="AU151" s="161" t="s">
        <v>88</v>
      </c>
      <c r="AV151" s="12" t="s">
        <v>90</v>
      </c>
      <c r="AW151" s="12" t="s">
        <v>41</v>
      </c>
      <c r="AX151" s="12" t="s">
        <v>80</v>
      </c>
      <c r="AY151" s="161" t="s">
        <v>238</v>
      </c>
    </row>
    <row r="152" spans="1:65" s="12" customFormat="1" ht="11.25">
      <c r="B152" s="160"/>
      <c r="D152" s="158" t="s">
        <v>250</v>
      </c>
      <c r="E152" s="161" t="s">
        <v>3</v>
      </c>
      <c r="F152" s="162" t="s">
        <v>358</v>
      </c>
      <c r="H152" s="163">
        <v>15283.14</v>
      </c>
      <c r="I152" s="164"/>
      <c r="L152" s="160"/>
      <c r="M152" s="165"/>
      <c r="N152" s="166"/>
      <c r="O152" s="166"/>
      <c r="P152" s="166"/>
      <c r="Q152" s="166"/>
      <c r="R152" s="166"/>
      <c r="S152" s="166"/>
      <c r="T152" s="167"/>
      <c r="AT152" s="161" t="s">
        <v>250</v>
      </c>
      <c r="AU152" s="161" t="s">
        <v>88</v>
      </c>
      <c r="AV152" s="12" t="s">
        <v>90</v>
      </c>
      <c r="AW152" s="12" t="s">
        <v>41</v>
      </c>
      <c r="AX152" s="12" t="s">
        <v>88</v>
      </c>
      <c r="AY152" s="161" t="s">
        <v>238</v>
      </c>
    </row>
    <row r="153" spans="1:65" s="2" customFormat="1" ht="62.65" customHeight="1">
      <c r="A153" s="34"/>
      <c r="B153" s="139"/>
      <c r="C153" s="140" t="s">
        <v>359</v>
      </c>
      <c r="D153" s="140" t="s">
        <v>239</v>
      </c>
      <c r="E153" s="141" t="s">
        <v>360</v>
      </c>
      <c r="F153" s="142" t="s">
        <v>361</v>
      </c>
      <c r="G153" s="143" t="s">
        <v>279</v>
      </c>
      <c r="H153" s="144">
        <v>13226.7</v>
      </c>
      <c r="I153" s="145"/>
      <c r="J153" s="146">
        <f>ROUND(I153*H153,2)</f>
        <v>0</v>
      </c>
      <c r="K153" s="142" t="s">
        <v>243</v>
      </c>
      <c r="L153" s="35"/>
      <c r="M153" s="147" t="s">
        <v>3</v>
      </c>
      <c r="N153" s="148" t="s">
        <v>51</v>
      </c>
      <c r="O153" s="55"/>
      <c r="P153" s="149">
        <f>O153*H153</f>
        <v>0</v>
      </c>
      <c r="Q153" s="149">
        <v>0</v>
      </c>
      <c r="R153" s="149">
        <f>Q153*H153</f>
        <v>0</v>
      </c>
      <c r="S153" s="149">
        <v>0</v>
      </c>
      <c r="T153" s="150">
        <f>S153*H153</f>
        <v>0</v>
      </c>
      <c r="U153" s="34"/>
      <c r="V153" s="34"/>
      <c r="W153" s="34"/>
      <c r="X153" s="34"/>
      <c r="Y153" s="34"/>
      <c r="Z153" s="34"/>
      <c r="AA153" s="34"/>
      <c r="AB153" s="34"/>
      <c r="AC153" s="34"/>
      <c r="AD153" s="34"/>
      <c r="AE153" s="34"/>
      <c r="AR153" s="151" t="s">
        <v>128</v>
      </c>
      <c r="AT153" s="151" t="s">
        <v>239</v>
      </c>
      <c r="AU153" s="151" t="s">
        <v>88</v>
      </c>
      <c r="AY153" s="18" t="s">
        <v>238</v>
      </c>
      <c r="BE153" s="152">
        <f>IF(N153="základní",J153,0)</f>
        <v>0</v>
      </c>
      <c r="BF153" s="152">
        <f>IF(N153="snížená",J153,0)</f>
        <v>0</v>
      </c>
      <c r="BG153" s="152">
        <f>IF(N153="zákl. přenesená",J153,0)</f>
        <v>0</v>
      </c>
      <c r="BH153" s="152">
        <f>IF(N153="sníž. přenesená",J153,0)</f>
        <v>0</v>
      </c>
      <c r="BI153" s="152">
        <f>IF(N153="nulová",J153,0)</f>
        <v>0</v>
      </c>
      <c r="BJ153" s="18" t="s">
        <v>88</v>
      </c>
      <c r="BK153" s="152">
        <f>ROUND(I153*H153,2)</f>
        <v>0</v>
      </c>
      <c r="BL153" s="18" t="s">
        <v>128</v>
      </c>
      <c r="BM153" s="151" t="s">
        <v>362</v>
      </c>
    </row>
    <row r="154" spans="1:65" s="2" customFormat="1" ht="11.25">
      <c r="A154" s="34"/>
      <c r="B154" s="35"/>
      <c r="C154" s="34"/>
      <c r="D154" s="153" t="s">
        <v>246</v>
      </c>
      <c r="E154" s="34"/>
      <c r="F154" s="154" t="s">
        <v>363</v>
      </c>
      <c r="G154" s="34"/>
      <c r="H154" s="34"/>
      <c r="I154" s="155"/>
      <c r="J154" s="34"/>
      <c r="K154" s="34"/>
      <c r="L154" s="35"/>
      <c r="M154" s="156"/>
      <c r="N154" s="157"/>
      <c r="O154" s="55"/>
      <c r="P154" s="55"/>
      <c r="Q154" s="55"/>
      <c r="R154" s="55"/>
      <c r="S154" s="55"/>
      <c r="T154" s="56"/>
      <c r="U154" s="34"/>
      <c r="V154" s="34"/>
      <c r="W154" s="34"/>
      <c r="X154" s="34"/>
      <c r="Y154" s="34"/>
      <c r="Z154" s="34"/>
      <c r="AA154" s="34"/>
      <c r="AB154" s="34"/>
      <c r="AC154" s="34"/>
      <c r="AD154" s="34"/>
      <c r="AE154" s="34"/>
      <c r="AT154" s="18" t="s">
        <v>246</v>
      </c>
      <c r="AU154" s="18" t="s">
        <v>88</v>
      </c>
    </row>
    <row r="155" spans="1:65" s="2" customFormat="1" ht="19.5">
      <c r="A155" s="34"/>
      <c r="B155" s="35"/>
      <c r="C155" s="34"/>
      <c r="D155" s="158" t="s">
        <v>248</v>
      </c>
      <c r="E155" s="34"/>
      <c r="F155" s="159" t="s">
        <v>364</v>
      </c>
      <c r="G155" s="34"/>
      <c r="H155" s="34"/>
      <c r="I155" s="155"/>
      <c r="J155" s="34"/>
      <c r="K155" s="34"/>
      <c r="L155" s="35"/>
      <c r="M155" s="156"/>
      <c r="N155" s="157"/>
      <c r="O155" s="55"/>
      <c r="P155" s="55"/>
      <c r="Q155" s="55"/>
      <c r="R155" s="55"/>
      <c r="S155" s="55"/>
      <c r="T155" s="56"/>
      <c r="U155" s="34"/>
      <c r="V155" s="34"/>
      <c r="W155" s="34"/>
      <c r="X155" s="34"/>
      <c r="Y155" s="34"/>
      <c r="Z155" s="34"/>
      <c r="AA155" s="34"/>
      <c r="AB155" s="34"/>
      <c r="AC155" s="34"/>
      <c r="AD155" s="34"/>
      <c r="AE155" s="34"/>
      <c r="AT155" s="18" t="s">
        <v>248</v>
      </c>
      <c r="AU155" s="18" t="s">
        <v>88</v>
      </c>
    </row>
    <row r="156" spans="1:65" s="12" customFormat="1" ht="11.25">
      <c r="B156" s="160"/>
      <c r="D156" s="158" t="s">
        <v>250</v>
      </c>
      <c r="E156" s="161" t="s">
        <v>365</v>
      </c>
      <c r="F156" s="162" t="s">
        <v>366</v>
      </c>
      <c r="H156" s="163">
        <v>12060.8</v>
      </c>
      <c r="I156" s="164"/>
      <c r="L156" s="160"/>
      <c r="M156" s="165"/>
      <c r="N156" s="166"/>
      <c r="O156" s="166"/>
      <c r="P156" s="166"/>
      <c r="Q156" s="166"/>
      <c r="R156" s="166"/>
      <c r="S156" s="166"/>
      <c r="T156" s="167"/>
      <c r="AT156" s="161" t="s">
        <v>250</v>
      </c>
      <c r="AU156" s="161" t="s">
        <v>88</v>
      </c>
      <c r="AV156" s="12" t="s">
        <v>90</v>
      </c>
      <c r="AW156" s="12" t="s">
        <v>41</v>
      </c>
      <c r="AX156" s="12" t="s">
        <v>80</v>
      </c>
      <c r="AY156" s="161" t="s">
        <v>238</v>
      </c>
    </row>
    <row r="157" spans="1:65" s="12" customFormat="1" ht="11.25">
      <c r="B157" s="160"/>
      <c r="D157" s="158" t="s">
        <v>250</v>
      </c>
      <c r="E157" s="161" t="s">
        <v>201</v>
      </c>
      <c r="F157" s="162" t="s">
        <v>367</v>
      </c>
      <c r="H157" s="163">
        <v>1165.9000000000001</v>
      </c>
      <c r="I157" s="164"/>
      <c r="L157" s="160"/>
      <c r="M157" s="165"/>
      <c r="N157" s="166"/>
      <c r="O157" s="166"/>
      <c r="P157" s="166"/>
      <c r="Q157" s="166"/>
      <c r="R157" s="166"/>
      <c r="S157" s="166"/>
      <c r="T157" s="167"/>
      <c r="AT157" s="161" t="s">
        <v>250</v>
      </c>
      <c r="AU157" s="161" t="s">
        <v>88</v>
      </c>
      <c r="AV157" s="12" t="s">
        <v>90</v>
      </c>
      <c r="AW157" s="12" t="s">
        <v>41</v>
      </c>
      <c r="AX157" s="12" t="s">
        <v>80</v>
      </c>
      <c r="AY157" s="161" t="s">
        <v>238</v>
      </c>
    </row>
    <row r="158" spans="1:65" s="12" customFormat="1" ht="11.25">
      <c r="B158" s="160"/>
      <c r="D158" s="158" t="s">
        <v>250</v>
      </c>
      <c r="E158" s="161" t="s">
        <v>211</v>
      </c>
      <c r="F158" s="162" t="s">
        <v>368</v>
      </c>
      <c r="H158" s="163">
        <v>13226.7</v>
      </c>
      <c r="I158" s="164"/>
      <c r="L158" s="160"/>
      <c r="M158" s="165"/>
      <c r="N158" s="166"/>
      <c r="O158" s="166"/>
      <c r="P158" s="166"/>
      <c r="Q158" s="166"/>
      <c r="R158" s="166"/>
      <c r="S158" s="166"/>
      <c r="T158" s="167"/>
      <c r="AT158" s="161" t="s">
        <v>250</v>
      </c>
      <c r="AU158" s="161" t="s">
        <v>88</v>
      </c>
      <c r="AV158" s="12" t="s">
        <v>90</v>
      </c>
      <c r="AW158" s="12" t="s">
        <v>41</v>
      </c>
      <c r="AX158" s="12" t="s">
        <v>88</v>
      </c>
      <c r="AY158" s="161" t="s">
        <v>238</v>
      </c>
    </row>
    <row r="159" spans="1:65" s="2" customFormat="1" ht="37.9" customHeight="1">
      <c r="A159" s="34"/>
      <c r="B159" s="139"/>
      <c r="C159" s="140" t="s">
        <v>369</v>
      </c>
      <c r="D159" s="140" t="s">
        <v>239</v>
      </c>
      <c r="E159" s="141" t="s">
        <v>370</v>
      </c>
      <c r="F159" s="142" t="s">
        <v>371</v>
      </c>
      <c r="G159" s="143" t="s">
        <v>279</v>
      </c>
      <c r="H159" s="144">
        <v>10832.32</v>
      </c>
      <c r="I159" s="145"/>
      <c r="J159" s="146">
        <f>ROUND(I159*H159,2)</f>
        <v>0</v>
      </c>
      <c r="K159" s="142" t="s">
        <v>243</v>
      </c>
      <c r="L159" s="35"/>
      <c r="M159" s="147" t="s">
        <v>3</v>
      </c>
      <c r="N159" s="148" t="s">
        <v>51</v>
      </c>
      <c r="O159" s="55"/>
      <c r="P159" s="149">
        <f>O159*H159</f>
        <v>0</v>
      </c>
      <c r="Q159" s="149">
        <v>0</v>
      </c>
      <c r="R159" s="149">
        <f>Q159*H159</f>
        <v>0</v>
      </c>
      <c r="S159" s="149">
        <v>0</v>
      </c>
      <c r="T159" s="150">
        <f>S159*H159</f>
        <v>0</v>
      </c>
      <c r="U159" s="34"/>
      <c r="V159" s="34"/>
      <c r="W159" s="34"/>
      <c r="X159" s="34"/>
      <c r="Y159" s="34"/>
      <c r="Z159" s="34"/>
      <c r="AA159" s="34"/>
      <c r="AB159" s="34"/>
      <c r="AC159" s="34"/>
      <c r="AD159" s="34"/>
      <c r="AE159" s="34"/>
      <c r="AR159" s="151" t="s">
        <v>128</v>
      </c>
      <c r="AT159" s="151" t="s">
        <v>239</v>
      </c>
      <c r="AU159" s="151" t="s">
        <v>88</v>
      </c>
      <c r="AY159" s="18" t="s">
        <v>238</v>
      </c>
      <c r="BE159" s="152">
        <f>IF(N159="základní",J159,0)</f>
        <v>0</v>
      </c>
      <c r="BF159" s="152">
        <f>IF(N159="snížená",J159,0)</f>
        <v>0</v>
      </c>
      <c r="BG159" s="152">
        <f>IF(N159="zákl. přenesená",J159,0)</f>
        <v>0</v>
      </c>
      <c r="BH159" s="152">
        <f>IF(N159="sníž. přenesená",J159,0)</f>
        <v>0</v>
      </c>
      <c r="BI159" s="152">
        <f>IF(N159="nulová",J159,0)</f>
        <v>0</v>
      </c>
      <c r="BJ159" s="18" t="s">
        <v>88</v>
      </c>
      <c r="BK159" s="152">
        <f>ROUND(I159*H159,2)</f>
        <v>0</v>
      </c>
      <c r="BL159" s="18" t="s">
        <v>128</v>
      </c>
      <c r="BM159" s="151" t="s">
        <v>372</v>
      </c>
    </row>
    <row r="160" spans="1:65" s="2" customFormat="1" ht="11.25">
      <c r="A160" s="34"/>
      <c r="B160" s="35"/>
      <c r="C160" s="34"/>
      <c r="D160" s="153" t="s">
        <v>246</v>
      </c>
      <c r="E160" s="34"/>
      <c r="F160" s="154" t="s">
        <v>373</v>
      </c>
      <c r="G160" s="34"/>
      <c r="H160" s="34"/>
      <c r="I160" s="155"/>
      <c r="J160" s="34"/>
      <c r="K160" s="34"/>
      <c r="L160" s="35"/>
      <c r="M160" s="156"/>
      <c r="N160" s="157"/>
      <c r="O160" s="55"/>
      <c r="P160" s="55"/>
      <c r="Q160" s="55"/>
      <c r="R160" s="55"/>
      <c r="S160" s="55"/>
      <c r="T160" s="56"/>
      <c r="U160" s="34"/>
      <c r="V160" s="34"/>
      <c r="W160" s="34"/>
      <c r="X160" s="34"/>
      <c r="Y160" s="34"/>
      <c r="Z160" s="34"/>
      <c r="AA160" s="34"/>
      <c r="AB160" s="34"/>
      <c r="AC160" s="34"/>
      <c r="AD160" s="34"/>
      <c r="AE160" s="34"/>
      <c r="AT160" s="18" t="s">
        <v>246</v>
      </c>
      <c r="AU160" s="18" t="s">
        <v>88</v>
      </c>
    </row>
    <row r="161" spans="1:65" s="13" customFormat="1" ht="11.25">
      <c r="B161" s="168"/>
      <c r="D161" s="158" t="s">
        <v>250</v>
      </c>
      <c r="E161" s="169" t="s">
        <v>3</v>
      </c>
      <c r="F161" s="170" t="s">
        <v>374</v>
      </c>
      <c r="H161" s="169" t="s">
        <v>3</v>
      </c>
      <c r="I161" s="171"/>
      <c r="L161" s="168"/>
      <c r="M161" s="172"/>
      <c r="N161" s="173"/>
      <c r="O161" s="173"/>
      <c r="P161" s="173"/>
      <c r="Q161" s="173"/>
      <c r="R161" s="173"/>
      <c r="S161" s="173"/>
      <c r="T161" s="174"/>
      <c r="AT161" s="169" t="s">
        <v>250</v>
      </c>
      <c r="AU161" s="169" t="s">
        <v>88</v>
      </c>
      <c r="AV161" s="13" t="s">
        <v>88</v>
      </c>
      <c r="AW161" s="13" t="s">
        <v>41</v>
      </c>
      <c r="AX161" s="13" t="s">
        <v>80</v>
      </c>
      <c r="AY161" s="169" t="s">
        <v>238</v>
      </c>
    </row>
    <row r="162" spans="1:65" s="12" customFormat="1" ht="11.25">
      <c r="B162" s="160"/>
      <c r="D162" s="158" t="s">
        <v>250</v>
      </c>
      <c r="E162" s="161" t="s">
        <v>3</v>
      </c>
      <c r="F162" s="162" t="s">
        <v>375</v>
      </c>
      <c r="H162" s="163">
        <v>2056.4</v>
      </c>
      <c r="I162" s="164"/>
      <c r="L162" s="160"/>
      <c r="M162" s="165"/>
      <c r="N162" s="166"/>
      <c r="O162" s="166"/>
      <c r="P162" s="166"/>
      <c r="Q162" s="166"/>
      <c r="R162" s="166"/>
      <c r="S162" s="166"/>
      <c r="T162" s="167"/>
      <c r="AT162" s="161" t="s">
        <v>250</v>
      </c>
      <c r="AU162" s="161" t="s">
        <v>88</v>
      </c>
      <c r="AV162" s="12" t="s">
        <v>90</v>
      </c>
      <c r="AW162" s="12" t="s">
        <v>41</v>
      </c>
      <c r="AX162" s="12" t="s">
        <v>80</v>
      </c>
      <c r="AY162" s="161" t="s">
        <v>238</v>
      </c>
    </row>
    <row r="163" spans="1:65" s="13" customFormat="1" ht="11.25">
      <c r="B163" s="168"/>
      <c r="D163" s="158" t="s">
        <v>250</v>
      </c>
      <c r="E163" s="169" t="s">
        <v>3</v>
      </c>
      <c r="F163" s="170" t="s">
        <v>376</v>
      </c>
      <c r="H163" s="169" t="s">
        <v>3</v>
      </c>
      <c r="I163" s="171"/>
      <c r="L163" s="168"/>
      <c r="M163" s="172"/>
      <c r="N163" s="173"/>
      <c r="O163" s="173"/>
      <c r="P163" s="173"/>
      <c r="Q163" s="173"/>
      <c r="R163" s="173"/>
      <c r="S163" s="173"/>
      <c r="T163" s="174"/>
      <c r="AT163" s="169" t="s">
        <v>250</v>
      </c>
      <c r="AU163" s="169" t="s">
        <v>88</v>
      </c>
      <c r="AV163" s="13" t="s">
        <v>88</v>
      </c>
      <c r="AW163" s="13" t="s">
        <v>41</v>
      </c>
      <c r="AX163" s="13" t="s">
        <v>80</v>
      </c>
      <c r="AY163" s="169" t="s">
        <v>238</v>
      </c>
    </row>
    <row r="164" spans="1:65" s="12" customFormat="1" ht="11.25">
      <c r="B164" s="160"/>
      <c r="D164" s="158" t="s">
        <v>250</v>
      </c>
      <c r="E164" s="161" t="s">
        <v>3</v>
      </c>
      <c r="F164" s="162" t="s">
        <v>377</v>
      </c>
      <c r="H164" s="163">
        <v>5351</v>
      </c>
      <c r="I164" s="164"/>
      <c r="L164" s="160"/>
      <c r="M164" s="165"/>
      <c r="N164" s="166"/>
      <c r="O164" s="166"/>
      <c r="P164" s="166"/>
      <c r="Q164" s="166"/>
      <c r="R164" s="166"/>
      <c r="S164" s="166"/>
      <c r="T164" s="167"/>
      <c r="AT164" s="161" t="s">
        <v>250</v>
      </c>
      <c r="AU164" s="161" t="s">
        <v>88</v>
      </c>
      <c r="AV164" s="12" t="s">
        <v>90</v>
      </c>
      <c r="AW164" s="12" t="s">
        <v>41</v>
      </c>
      <c r="AX164" s="12" t="s">
        <v>80</v>
      </c>
      <c r="AY164" s="161" t="s">
        <v>238</v>
      </c>
    </row>
    <row r="165" spans="1:65" s="13" customFormat="1" ht="11.25">
      <c r="B165" s="168"/>
      <c r="D165" s="158" t="s">
        <v>250</v>
      </c>
      <c r="E165" s="169" t="s">
        <v>3</v>
      </c>
      <c r="F165" s="170" t="s">
        <v>378</v>
      </c>
      <c r="H165" s="169" t="s">
        <v>3</v>
      </c>
      <c r="I165" s="171"/>
      <c r="L165" s="168"/>
      <c r="M165" s="172"/>
      <c r="N165" s="173"/>
      <c r="O165" s="173"/>
      <c r="P165" s="173"/>
      <c r="Q165" s="173"/>
      <c r="R165" s="173"/>
      <c r="S165" s="173"/>
      <c r="T165" s="174"/>
      <c r="AT165" s="169" t="s">
        <v>250</v>
      </c>
      <c r="AU165" s="169" t="s">
        <v>88</v>
      </c>
      <c r="AV165" s="13" t="s">
        <v>88</v>
      </c>
      <c r="AW165" s="13" t="s">
        <v>41</v>
      </c>
      <c r="AX165" s="13" t="s">
        <v>80</v>
      </c>
      <c r="AY165" s="169" t="s">
        <v>238</v>
      </c>
    </row>
    <row r="166" spans="1:65" s="12" customFormat="1" ht="11.25">
      <c r="B166" s="160"/>
      <c r="D166" s="158" t="s">
        <v>250</v>
      </c>
      <c r="E166" s="161" t="s">
        <v>3</v>
      </c>
      <c r="F166" s="162" t="s">
        <v>379</v>
      </c>
      <c r="H166" s="163">
        <v>3424.92</v>
      </c>
      <c r="I166" s="164"/>
      <c r="L166" s="160"/>
      <c r="M166" s="165"/>
      <c r="N166" s="166"/>
      <c r="O166" s="166"/>
      <c r="P166" s="166"/>
      <c r="Q166" s="166"/>
      <c r="R166" s="166"/>
      <c r="S166" s="166"/>
      <c r="T166" s="167"/>
      <c r="AT166" s="161" t="s">
        <v>250</v>
      </c>
      <c r="AU166" s="161" t="s">
        <v>88</v>
      </c>
      <c r="AV166" s="12" t="s">
        <v>90</v>
      </c>
      <c r="AW166" s="12" t="s">
        <v>41</v>
      </c>
      <c r="AX166" s="12" t="s">
        <v>80</v>
      </c>
      <c r="AY166" s="161" t="s">
        <v>238</v>
      </c>
    </row>
    <row r="167" spans="1:65" s="15" customFormat="1" ht="11.25">
      <c r="B167" s="183"/>
      <c r="D167" s="158" t="s">
        <v>250</v>
      </c>
      <c r="E167" s="184" t="s">
        <v>3</v>
      </c>
      <c r="F167" s="185" t="s">
        <v>324</v>
      </c>
      <c r="H167" s="186">
        <v>10832.32</v>
      </c>
      <c r="I167" s="187"/>
      <c r="L167" s="183"/>
      <c r="M167" s="188"/>
      <c r="N167" s="189"/>
      <c r="O167" s="189"/>
      <c r="P167" s="189"/>
      <c r="Q167" s="189"/>
      <c r="R167" s="189"/>
      <c r="S167" s="189"/>
      <c r="T167" s="190"/>
      <c r="AT167" s="184" t="s">
        <v>250</v>
      </c>
      <c r="AU167" s="184" t="s">
        <v>88</v>
      </c>
      <c r="AV167" s="15" t="s">
        <v>128</v>
      </c>
      <c r="AW167" s="15" t="s">
        <v>41</v>
      </c>
      <c r="AX167" s="15" t="s">
        <v>88</v>
      </c>
      <c r="AY167" s="184" t="s">
        <v>238</v>
      </c>
    </row>
    <row r="168" spans="1:65" s="2" customFormat="1" ht="37.9" customHeight="1">
      <c r="A168" s="34"/>
      <c r="B168" s="139"/>
      <c r="C168" s="140" t="s">
        <v>9</v>
      </c>
      <c r="D168" s="140" t="s">
        <v>239</v>
      </c>
      <c r="E168" s="141" t="s">
        <v>380</v>
      </c>
      <c r="F168" s="142" t="s">
        <v>381</v>
      </c>
      <c r="G168" s="143" t="s">
        <v>253</v>
      </c>
      <c r="H168" s="144">
        <v>67.5</v>
      </c>
      <c r="I168" s="145"/>
      <c r="J168" s="146">
        <f>ROUND(I168*H168,2)</f>
        <v>0</v>
      </c>
      <c r="K168" s="142" t="s">
        <v>243</v>
      </c>
      <c r="L168" s="35"/>
      <c r="M168" s="147" t="s">
        <v>3</v>
      </c>
      <c r="N168" s="148" t="s">
        <v>51</v>
      </c>
      <c r="O168" s="55"/>
      <c r="P168" s="149">
        <f>O168*H168</f>
        <v>0</v>
      </c>
      <c r="Q168" s="149">
        <v>0</v>
      </c>
      <c r="R168" s="149">
        <f>Q168*H168</f>
        <v>0</v>
      </c>
      <c r="S168" s="149">
        <v>0</v>
      </c>
      <c r="T168" s="150">
        <f>S168*H168</f>
        <v>0</v>
      </c>
      <c r="U168" s="34"/>
      <c r="V168" s="34"/>
      <c r="W168" s="34"/>
      <c r="X168" s="34"/>
      <c r="Y168" s="34"/>
      <c r="Z168" s="34"/>
      <c r="AA168" s="34"/>
      <c r="AB168" s="34"/>
      <c r="AC168" s="34"/>
      <c r="AD168" s="34"/>
      <c r="AE168" s="34"/>
      <c r="AR168" s="151" t="s">
        <v>128</v>
      </c>
      <c r="AT168" s="151" t="s">
        <v>239</v>
      </c>
      <c r="AU168" s="151" t="s">
        <v>88</v>
      </c>
      <c r="AY168" s="18" t="s">
        <v>238</v>
      </c>
      <c r="BE168" s="152">
        <f>IF(N168="základní",J168,0)</f>
        <v>0</v>
      </c>
      <c r="BF168" s="152">
        <f>IF(N168="snížená",J168,0)</f>
        <v>0</v>
      </c>
      <c r="BG168" s="152">
        <f>IF(N168="zákl. přenesená",J168,0)</f>
        <v>0</v>
      </c>
      <c r="BH168" s="152">
        <f>IF(N168="sníž. přenesená",J168,0)</f>
        <v>0</v>
      </c>
      <c r="BI168" s="152">
        <f>IF(N168="nulová",J168,0)</f>
        <v>0</v>
      </c>
      <c r="BJ168" s="18" t="s">
        <v>88</v>
      </c>
      <c r="BK168" s="152">
        <f>ROUND(I168*H168,2)</f>
        <v>0</v>
      </c>
      <c r="BL168" s="18" t="s">
        <v>128</v>
      </c>
      <c r="BM168" s="151" t="s">
        <v>382</v>
      </c>
    </row>
    <row r="169" spans="1:65" s="2" customFormat="1" ht="11.25">
      <c r="A169" s="34"/>
      <c r="B169" s="35"/>
      <c r="C169" s="34"/>
      <c r="D169" s="153" t="s">
        <v>246</v>
      </c>
      <c r="E169" s="34"/>
      <c r="F169" s="154" t="s">
        <v>383</v>
      </c>
      <c r="G169" s="34"/>
      <c r="H169" s="34"/>
      <c r="I169" s="155"/>
      <c r="J169" s="34"/>
      <c r="K169" s="34"/>
      <c r="L169" s="35"/>
      <c r="M169" s="156"/>
      <c r="N169" s="157"/>
      <c r="O169" s="55"/>
      <c r="P169" s="55"/>
      <c r="Q169" s="55"/>
      <c r="R169" s="55"/>
      <c r="S169" s="55"/>
      <c r="T169" s="56"/>
      <c r="U169" s="34"/>
      <c r="V169" s="34"/>
      <c r="W169" s="34"/>
      <c r="X169" s="34"/>
      <c r="Y169" s="34"/>
      <c r="Z169" s="34"/>
      <c r="AA169" s="34"/>
      <c r="AB169" s="34"/>
      <c r="AC169" s="34"/>
      <c r="AD169" s="34"/>
      <c r="AE169" s="34"/>
      <c r="AT169" s="18" t="s">
        <v>246</v>
      </c>
      <c r="AU169" s="18" t="s">
        <v>88</v>
      </c>
    </row>
    <row r="170" spans="1:65" s="12" customFormat="1" ht="11.25">
      <c r="B170" s="160"/>
      <c r="D170" s="158" t="s">
        <v>250</v>
      </c>
      <c r="E170" s="161" t="s">
        <v>384</v>
      </c>
      <c r="F170" s="162" t="s">
        <v>385</v>
      </c>
      <c r="H170" s="163">
        <v>67.5</v>
      </c>
      <c r="I170" s="164"/>
      <c r="L170" s="160"/>
      <c r="M170" s="165"/>
      <c r="N170" s="166"/>
      <c r="O170" s="166"/>
      <c r="P170" s="166"/>
      <c r="Q170" s="166"/>
      <c r="R170" s="166"/>
      <c r="S170" s="166"/>
      <c r="T170" s="167"/>
      <c r="AT170" s="161" t="s">
        <v>250</v>
      </c>
      <c r="AU170" s="161" t="s">
        <v>88</v>
      </c>
      <c r="AV170" s="12" t="s">
        <v>90</v>
      </c>
      <c r="AW170" s="12" t="s">
        <v>41</v>
      </c>
      <c r="AX170" s="12" t="s">
        <v>80</v>
      </c>
      <c r="AY170" s="161" t="s">
        <v>238</v>
      </c>
    </row>
    <row r="171" spans="1:65" s="12" customFormat="1" ht="11.25">
      <c r="B171" s="160"/>
      <c r="D171" s="158" t="s">
        <v>250</v>
      </c>
      <c r="E171" s="161" t="s">
        <v>386</v>
      </c>
      <c r="F171" s="162" t="s">
        <v>387</v>
      </c>
      <c r="H171" s="163">
        <v>67.5</v>
      </c>
      <c r="I171" s="164"/>
      <c r="L171" s="160"/>
      <c r="M171" s="165"/>
      <c r="N171" s="166"/>
      <c r="O171" s="166"/>
      <c r="P171" s="166"/>
      <c r="Q171" s="166"/>
      <c r="R171" s="166"/>
      <c r="S171" s="166"/>
      <c r="T171" s="167"/>
      <c r="AT171" s="161" t="s">
        <v>250</v>
      </c>
      <c r="AU171" s="161" t="s">
        <v>88</v>
      </c>
      <c r="AV171" s="12" t="s">
        <v>90</v>
      </c>
      <c r="AW171" s="12" t="s">
        <v>41</v>
      </c>
      <c r="AX171" s="12" t="s">
        <v>88</v>
      </c>
      <c r="AY171" s="161" t="s">
        <v>238</v>
      </c>
    </row>
    <row r="172" spans="1:65" s="2" customFormat="1" ht="37.9" customHeight="1">
      <c r="A172" s="34"/>
      <c r="B172" s="139"/>
      <c r="C172" s="140" t="s">
        <v>388</v>
      </c>
      <c r="D172" s="140" t="s">
        <v>239</v>
      </c>
      <c r="E172" s="141" t="s">
        <v>389</v>
      </c>
      <c r="F172" s="142" t="s">
        <v>390</v>
      </c>
      <c r="G172" s="143" t="s">
        <v>253</v>
      </c>
      <c r="H172" s="144">
        <v>13711.9</v>
      </c>
      <c r="I172" s="145"/>
      <c r="J172" s="146">
        <f>ROUND(I172*H172,2)</f>
        <v>0</v>
      </c>
      <c r="K172" s="142" t="s">
        <v>243</v>
      </c>
      <c r="L172" s="35"/>
      <c r="M172" s="147" t="s">
        <v>3</v>
      </c>
      <c r="N172" s="148" t="s">
        <v>51</v>
      </c>
      <c r="O172" s="55"/>
      <c r="P172" s="149">
        <f>O172*H172</f>
        <v>0</v>
      </c>
      <c r="Q172" s="149">
        <v>0</v>
      </c>
      <c r="R172" s="149">
        <f>Q172*H172</f>
        <v>0</v>
      </c>
      <c r="S172" s="149">
        <v>0</v>
      </c>
      <c r="T172" s="150">
        <f>S172*H172</f>
        <v>0</v>
      </c>
      <c r="U172" s="34"/>
      <c r="V172" s="34"/>
      <c r="W172" s="34"/>
      <c r="X172" s="34"/>
      <c r="Y172" s="34"/>
      <c r="Z172" s="34"/>
      <c r="AA172" s="34"/>
      <c r="AB172" s="34"/>
      <c r="AC172" s="34"/>
      <c r="AD172" s="34"/>
      <c r="AE172" s="34"/>
      <c r="AR172" s="151" t="s">
        <v>128</v>
      </c>
      <c r="AT172" s="151" t="s">
        <v>239</v>
      </c>
      <c r="AU172" s="151" t="s">
        <v>88</v>
      </c>
      <c r="AY172" s="18" t="s">
        <v>238</v>
      </c>
      <c r="BE172" s="152">
        <f>IF(N172="základní",J172,0)</f>
        <v>0</v>
      </c>
      <c r="BF172" s="152">
        <f>IF(N172="snížená",J172,0)</f>
        <v>0</v>
      </c>
      <c r="BG172" s="152">
        <f>IF(N172="zákl. přenesená",J172,0)</f>
        <v>0</v>
      </c>
      <c r="BH172" s="152">
        <f>IF(N172="sníž. přenesená",J172,0)</f>
        <v>0</v>
      </c>
      <c r="BI172" s="152">
        <f>IF(N172="nulová",J172,0)</f>
        <v>0</v>
      </c>
      <c r="BJ172" s="18" t="s">
        <v>88</v>
      </c>
      <c r="BK172" s="152">
        <f>ROUND(I172*H172,2)</f>
        <v>0</v>
      </c>
      <c r="BL172" s="18" t="s">
        <v>128</v>
      </c>
      <c r="BM172" s="151" t="s">
        <v>391</v>
      </c>
    </row>
    <row r="173" spans="1:65" s="2" customFormat="1" ht="11.25">
      <c r="A173" s="34"/>
      <c r="B173" s="35"/>
      <c r="C173" s="34"/>
      <c r="D173" s="153" t="s">
        <v>246</v>
      </c>
      <c r="E173" s="34"/>
      <c r="F173" s="154" t="s">
        <v>392</v>
      </c>
      <c r="G173" s="34"/>
      <c r="H173" s="34"/>
      <c r="I173" s="155"/>
      <c r="J173" s="34"/>
      <c r="K173" s="34"/>
      <c r="L173" s="35"/>
      <c r="M173" s="156"/>
      <c r="N173" s="157"/>
      <c r="O173" s="55"/>
      <c r="P173" s="55"/>
      <c r="Q173" s="55"/>
      <c r="R173" s="55"/>
      <c r="S173" s="55"/>
      <c r="T173" s="56"/>
      <c r="U173" s="34"/>
      <c r="V173" s="34"/>
      <c r="W173" s="34"/>
      <c r="X173" s="34"/>
      <c r="Y173" s="34"/>
      <c r="Z173" s="34"/>
      <c r="AA173" s="34"/>
      <c r="AB173" s="34"/>
      <c r="AC173" s="34"/>
      <c r="AD173" s="34"/>
      <c r="AE173" s="34"/>
      <c r="AT173" s="18" t="s">
        <v>246</v>
      </c>
      <c r="AU173" s="18" t="s">
        <v>88</v>
      </c>
    </row>
    <row r="174" spans="1:65" s="12" customFormat="1" ht="22.5">
      <c r="B174" s="160"/>
      <c r="D174" s="158" t="s">
        <v>250</v>
      </c>
      <c r="E174" s="161" t="s">
        <v>192</v>
      </c>
      <c r="F174" s="162" t="s">
        <v>393</v>
      </c>
      <c r="H174" s="163">
        <v>13711.9</v>
      </c>
      <c r="I174" s="164"/>
      <c r="L174" s="160"/>
      <c r="M174" s="165"/>
      <c r="N174" s="166"/>
      <c r="O174" s="166"/>
      <c r="P174" s="166"/>
      <c r="Q174" s="166"/>
      <c r="R174" s="166"/>
      <c r="S174" s="166"/>
      <c r="T174" s="167"/>
      <c r="AT174" s="161" t="s">
        <v>250</v>
      </c>
      <c r="AU174" s="161" t="s">
        <v>88</v>
      </c>
      <c r="AV174" s="12" t="s">
        <v>90</v>
      </c>
      <c r="AW174" s="12" t="s">
        <v>41</v>
      </c>
      <c r="AX174" s="12" t="s">
        <v>80</v>
      </c>
      <c r="AY174" s="161" t="s">
        <v>238</v>
      </c>
    </row>
    <row r="175" spans="1:65" s="12" customFormat="1" ht="11.25">
      <c r="B175" s="160"/>
      <c r="D175" s="158" t="s">
        <v>250</v>
      </c>
      <c r="E175" s="161" t="s">
        <v>394</v>
      </c>
      <c r="F175" s="162" t="s">
        <v>395</v>
      </c>
      <c r="H175" s="163">
        <v>13711.9</v>
      </c>
      <c r="I175" s="164"/>
      <c r="L175" s="160"/>
      <c r="M175" s="165"/>
      <c r="N175" s="166"/>
      <c r="O175" s="166"/>
      <c r="P175" s="166"/>
      <c r="Q175" s="166"/>
      <c r="R175" s="166"/>
      <c r="S175" s="166"/>
      <c r="T175" s="167"/>
      <c r="AT175" s="161" t="s">
        <v>250</v>
      </c>
      <c r="AU175" s="161" t="s">
        <v>88</v>
      </c>
      <c r="AV175" s="12" t="s">
        <v>90</v>
      </c>
      <c r="AW175" s="12" t="s">
        <v>41</v>
      </c>
      <c r="AX175" s="12" t="s">
        <v>88</v>
      </c>
      <c r="AY175" s="161" t="s">
        <v>238</v>
      </c>
    </row>
    <row r="176" spans="1:65" s="2" customFormat="1" ht="16.5" customHeight="1">
      <c r="A176" s="34"/>
      <c r="B176" s="139"/>
      <c r="C176" s="191" t="s">
        <v>396</v>
      </c>
      <c r="D176" s="191" t="s">
        <v>397</v>
      </c>
      <c r="E176" s="192" t="s">
        <v>398</v>
      </c>
      <c r="F176" s="193" t="s">
        <v>399</v>
      </c>
      <c r="G176" s="194" t="s">
        <v>400</v>
      </c>
      <c r="H176" s="195">
        <v>342.798</v>
      </c>
      <c r="I176" s="196"/>
      <c r="J176" s="197">
        <f>ROUND(I176*H176,2)</f>
        <v>0</v>
      </c>
      <c r="K176" s="193" t="s">
        <v>243</v>
      </c>
      <c r="L176" s="198"/>
      <c r="M176" s="199" t="s">
        <v>3</v>
      </c>
      <c r="N176" s="200" t="s">
        <v>51</v>
      </c>
      <c r="O176" s="55"/>
      <c r="P176" s="149">
        <f>O176*H176</f>
        <v>0</v>
      </c>
      <c r="Q176" s="149">
        <v>1E-3</v>
      </c>
      <c r="R176" s="149">
        <f>Q176*H176</f>
        <v>0.34279799999999999</v>
      </c>
      <c r="S176" s="149">
        <v>0</v>
      </c>
      <c r="T176" s="150">
        <f>S176*H176</f>
        <v>0</v>
      </c>
      <c r="U176" s="34"/>
      <c r="V176" s="34"/>
      <c r="W176" s="34"/>
      <c r="X176" s="34"/>
      <c r="Y176" s="34"/>
      <c r="Z176" s="34"/>
      <c r="AA176" s="34"/>
      <c r="AB176" s="34"/>
      <c r="AC176" s="34"/>
      <c r="AD176" s="34"/>
      <c r="AE176" s="34"/>
      <c r="AR176" s="151" t="s">
        <v>305</v>
      </c>
      <c r="AT176" s="151" t="s">
        <v>397</v>
      </c>
      <c r="AU176" s="151" t="s">
        <v>88</v>
      </c>
      <c r="AY176" s="18" t="s">
        <v>238</v>
      </c>
      <c r="BE176" s="152">
        <f>IF(N176="základní",J176,0)</f>
        <v>0</v>
      </c>
      <c r="BF176" s="152">
        <f>IF(N176="snížená",J176,0)</f>
        <v>0</v>
      </c>
      <c r="BG176" s="152">
        <f>IF(N176="zákl. přenesená",J176,0)</f>
        <v>0</v>
      </c>
      <c r="BH176" s="152">
        <f>IF(N176="sníž. přenesená",J176,0)</f>
        <v>0</v>
      </c>
      <c r="BI176" s="152">
        <f>IF(N176="nulová",J176,0)</f>
        <v>0</v>
      </c>
      <c r="BJ176" s="18" t="s">
        <v>88</v>
      </c>
      <c r="BK176" s="152">
        <f>ROUND(I176*H176,2)</f>
        <v>0</v>
      </c>
      <c r="BL176" s="18" t="s">
        <v>128</v>
      </c>
      <c r="BM176" s="151" t="s">
        <v>401</v>
      </c>
    </row>
    <row r="177" spans="1:65" s="12" customFormat="1" ht="11.25">
      <c r="B177" s="160"/>
      <c r="D177" s="158" t="s">
        <v>250</v>
      </c>
      <c r="E177" s="161" t="s">
        <v>402</v>
      </c>
      <c r="F177" s="162" t="s">
        <v>403</v>
      </c>
      <c r="H177" s="163">
        <v>13711.9</v>
      </c>
      <c r="I177" s="164"/>
      <c r="L177" s="160"/>
      <c r="M177" s="165"/>
      <c r="N177" s="166"/>
      <c r="O177" s="166"/>
      <c r="P177" s="166"/>
      <c r="Q177" s="166"/>
      <c r="R177" s="166"/>
      <c r="S177" s="166"/>
      <c r="T177" s="167"/>
      <c r="AT177" s="161" t="s">
        <v>250</v>
      </c>
      <c r="AU177" s="161" t="s">
        <v>88</v>
      </c>
      <c r="AV177" s="12" t="s">
        <v>90</v>
      </c>
      <c r="AW177" s="12" t="s">
        <v>41</v>
      </c>
      <c r="AX177" s="12" t="s">
        <v>80</v>
      </c>
      <c r="AY177" s="161" t="s">
        <v>238</v>
      </c>
    </row>
    <row r="178" spans="1:65" s="12" customFormat="1" ht="11.25">
      <c r="B178" s="160"/>
      <c r="D178" s="158" t="s">
        <v>250</v>
      </c>
      <c r="E178" s="161" t="s">
        <v>203</v>
      </c>
      <c r="F178" s="162" t="s">
        <v>404</v>
      </c>
      <c r="H178" s="163">
        <v>13711.9</v>
      </c>
      <c r="I178" s="164"/>
      <c r="L178" s="160"/>
      <c r="M178" s="165"/>
      <c r="N178" s="166"/>
      <c r="O178" s="166"/>
      <c r="P178" s="166"/>
      <c r="Q178" s="166"/>
      <c r="R178" s="166"/>
      <c r="S178" s="166"/>
      <c r="T178" s="167"/>
      <c r="AT178" s="161" t="s">
        <v>250</v>
      </c>
      <c r="AU178" s="161" t="s">
        <v>88</v>
      </c>
      <c r="AV178" s="12" t="s">
        <v>90</v>
      </c>
      <c r="AW178" s="12" t="s">
        <v>41</v>
      </c>
      <c r="AX178" s="12" t="s">
        <v>80</v>
      </c>
      <c r="AY178" s="161" t="s">
        <v>238</v>
      </c>
    </row>
    <row r="179" spans="1:65" s="12" customFormat="1" ht="11.25">
      <c r="B179" s="160"/>
      <c r="D179" s="158" t="s">
        <v>250</v>
      </c>
      <c r="E179" s="161" t="s">
        <v>405</v>
      </c>
      <c r="F179" s="162" t="s">
        <v>406</v>
      </c>
      <c r="H179" s="163">
        <v>342.798</v>
      </c>
      <c r="I179" s="164"/>
      <c r="L179" s="160"/>
      <c r="M179" s="165"/>
      <c r="N179" s="166"/>
      <c r="O179" s="166"/>
      <c r="P179" s="166"/>
      <c r="Q179" s="166"/>
      <c r="R179" s="166"/>
      <c r="S179" s="166"/>
      <c r="T179" s="167"/>
      <c r="AT179" s="161" t="s">
        <v>250</v>
      </c>
      <c r="AU179" s="161" t="s">
        <v>88</v>
      </c>
      <c r="AV179" s="12" t="s">
        <v>90</v>
      </c>
      <c r="AW179" s="12" t="s">
        <v>41</v>
      </c>
      <c r="AX179" s="12" t="s">
        <v>88</v>
      </c>
      <c r="AY179" s="161" t="s">
        <v>238</v>
      </c>
    </row>
    <row r="180" spans="1:65" s="2" customFormat="1" ht="33" customHeight="1">
      <c r="A180" s="34"/>
      <c r="B180" s="139"/>
      <c r="C180" s="140" t="s">
        <v>407</v>
      </c>
      <c r="D180" s="140" t="s">
        <v>239</v>
      </c>
      <c r="E180" s="141" t="s">
        <v>408</v>
      </c>
      <c r="F180" s="142" t="s">
        <v>409</v>
      </c>
      <c r="G180" s="143" t="s">
        <v>253</v>
      </c>
      <c r="H180" s="144">
        <v>4344.2</v>
      </c>
      <c r="I180" s="145"/>
      <c r="J180" s="146">
        <f>ROUND(I180*H180,2)</f>
        <v>0</v>
      </c>
      <c r="K180" s="142" t="s">
        <v>243</v>
      </c>
      <c r="L180" s="35"/>
      <c r="M180" s="147" t="s">
        <v>3</v>
      </c>
      <c r="N180" s="148" t="s">
        <v>51</v>
      </c>
      <c r="O180" s="55"/>
      <c r="P180" s="149">
        <f>O180*H180</f>
        <v>0</v>
      </c>
      <c r="Q180" s="149">
        <v>0</v>
      </c>
      <c r="R180" s="149">
        <f>Q180*H180</f>
        <v>0</v>
      </c>
      <c r="S180" s="149">
        <v>0</v>
      </c>
      <c r="T180" s="150">
        <f>S180*H180</f>
        <v>0</v>
      </c>
      <c r="U180" s="34"/>
      <c r="V180" s="34"/>
      <c r="W180" s="34"/>
      <c r="X180" s="34"/>
      <c r="Y180" s="34"/>
      <c r="Z180" s="34"/>
      <c r="AA180" s="34"/>
      <c r="AB180" s="34"/>
      <c r="AC180" s="34"/>
      <c r="AD180" s="34"/>
      <c r="AE180" s="34"/>
      <c r="AR180" s="151" t="s">
        <v>128</v>
      </c>
      <c r="AT180" s="151" t="s">
        <v>239</v>
      </c>
      <c r="AU180" s="151" t="s">
        <v>88</v>
      </c>
      <c r="AY180" s="18" t="s">
        <v>238</v>
      </c>
      <c r="BE180" s="152">
        <f>IF(N180="základní",J180,0)</f>
        <v>0</v>
      </c>
      <c r="BF180" s="152">
        <f>IF(N180="snížená",J180,0)</f>
        <v>0</v>
      </c>
      <c r="BG180" s="152">
        <f>IF(N180="zákl. přenesená",J180,0)</f>
        <v>0</v>
      </c>
      <c r="BH180" s="152">
        <f>IF(N180="sníž. přenesená",J180,0)</f>
        <v>0</v>
      </c>
      <c r="BI180" s="152">
        <f>IF(N180="nulová",J180,0)</f>
        <v>0</v>
      </c>
      <c r="BJ180" s="18" t="s">
        <v>88</v>
      </c>
      <c r="BK180" s="152">
        <f>ROUND(I180*H180,2)</f>
        <v>0</v>
      </c>
      <c r="BL180" s="18" t="s">
        <v>128</v>
      </c>
      <c r="BM180" s="151" t="s">
        <v>410</v>
      </c>
    </row>
    <row r="181" spans="1:65" s="2" customFormat="1" ht="11.25">
      <c r="A181" s="34"/>
      <c r="B181" s="35"/>
      <c r="C181" s="34"/>
      <c r="D181" s="153" t="s">
        <v>246</v>
      </c>
      <c r="E181" s="34"/>
      <c r="F181" s="154" t="s">
        <v>411</v>
      </c>
      <c r="G181" s="34"/>
      <c r="H181" s="34"/>
      <c r="I181" s="155"/>
      <c r="J181" s="34"/>
      <c r="K181" s="34"/>
      <c r="L181" s="35"/>
      <c r="M181" s="156"/>
      <c r="N181" s="157"/>
      <c r="O181" s="55"/>
      <c r="P181" s="55"/>
      <c r="Q181" s="55"/>
      <c r="R181" s="55"/>
      <c r="S181" s="55"/>
      <c r="T181" s="56"/>
      <c r="U181" s="34"/>
      <c r="V181" s="34"/>
      <c r="W181" s="34"/>
      <c r="X181" s="34"/>
      <c r="Y181" s="34"/>
      <c r="Z181" s="34"/>
      <c r="AA181" s="34"/>
      <c r="AB181" s="34"/>
      <c r="AC181" s="34"/>
      <c r="AD181" s="34"/>
      <c r="AE181" s="34"/>
      <c r="AT181" s="18" t="s">
        <v>246</v>
      </c>
      <c r="AU181" s="18" t="s">
        <v>88</v>
      </c>
    </row>
    <row r="182" spans="1:65" s="12" customFormat="1" ht="11.25">
      <c r="B182" s="160"/>
      <c r="D182" s="158" t="s">
        <v>250</v>
      </c>
      <c r="E182" s="161" t="s">
        <v>412</v>
      </c>
      <c r="F182" s="162" t="s">
        <v>413</v>
      </c>
      <c r="H182" s="163">
        <v>4344.2</v>
      </c>
      <c r="I182" s="164"/>
      <c r="L182" s="160"/>
      <c r="M182" s="165"/>
      <c r="N182" s="166"/>
      <c r="O182" s="166"/>
      <c r="P182" s="166"/>
      <c r="Q182" s="166"/>
      <c r="R182" s="166"/>
      <c r="S182" s="166"/>
      <c r="T182" s="167"/>
      <c r="AT182" s="161" t="s">
        <v>250</v>
      </c>
      <c r="AU182" s="161" t="s">
        <v>88</v>
      </c>
      <c r="AV182" s="12" t="s">
        <v>90</v>
      </c>
      <c r="AW182" s="12" t="s">
        <v>41</v>
      </c>
      <c r="AX182" s="12" t="s">
        <v>80</v>
      </c>
      <c r="AY182" s="161" t="s">
        <v>238</v>
      </c>
    </row>
    <row r="183" spans="1:65" s="12" customFormat="1" ht="11.25">
      <c r="B183" s="160"/>
      <c r="D183" s="158" t="s">
        <v>250</v>
      </c>
      <c r="E183" s="161" t="s">
        <v>414</v>
      </c>
      <c r="F183" s="162" t="s">
        <v>415</v>
      </c>
      <c r="H183" s="163">
        <v>4344.2</v>
      </c>
      <c r="I183" s="164"/>
      <c r="L183" s="160"/>
      <c r="M183" s="165"/>
      <c r="N183" s="166"/>
      <c r="O183" s="166"/>
      <c r="P183" s="166"/>
      <c r="Q183" s="166"/>
      <c r="R183" s="166"/>
      <c r="S183" s="166"/>
      <c r="T183" s="167"/>
      <c r="AT183" s="161" t="s">
        <v>250</v>
      </c>
      <c r="AU183" s="161" t="s">
        <v>88</v>
      </c>
      <c r="AV183" s="12" t="s">
        <v>90</v>
      </c>
      <c r="AW183" s="12" t="s">
        <v>41</v>
      </c>
      <c r="AX183" s="12" t="s">
        <v>88</v>
      </c>
      <c r="AY183" s="161" t="s">
        <v>238</v>
      </c>
    </row>
    <row r="184" spans="1:65" s="2" customFormat="1" ht="49.15" customHeight="1">
      <c r="A184" s="34"/>
      <c r="B184" s="139"/>
      <c r="C184" s="140" t="s">
        <v>416</v>
      </c>
      <c r="D184" s="140" t="s">
        <v>239</v>
      </c>
      <c r="E184" s="141" t="s">
        <v>417</v>
      </c>
      <c r="F184" s="142" t="s">
        <v>418</v>
      </c>
      <c r="G184" s="143" t="s">
        <v>253</v>
      </c>
      <c r="H184" s="144">
        <v>420.8</v>
      </c>
      <c r="I184" s="145"/>
      <c r="J184" s="146">
        <f>ROUND(I184*H184,2)</f>
        <v>0</v>
      </c>
      <c r="K184" s="142" t="s">
        <v>243</v>
      </c>
      <c r="L184" s="35"/>
      <c r="M184" s="147" t="s">
        <v>3</v>
      </c>
      <c r="N184" s="148" t="s">
        <v>51</v>
      </c>
      <c r="O184" s="55"/>
      <c r="P184" s="149">
        <f>O184*H184</f>
        <v>0</v>
      </c>
      <c r="Q184" s="149">
        <v>0</v>
      </c>
      <c r="R184" s="149">
        <f>Q184*H184</f>
        <v>0</v>
      </c>
      <c r="S184" s="149">
        <v>0</v>
      </c>
      <c r="T184" s="150">
        <f>S184*H184</f>
        <v>0</v>
      </c>
      <c r="U184" s="34"/>
      <c r="V184" s="34"/>
      <c r="W184" s="34"/>
      <c r="X184" s="34"/>
      <c r="Y184" s="34"/>
      <c r="Z184" s="34"/>
      <c r="AA184" s="34"/>
      <c r="AB184" s="34"/>
      <c r="AC184" s="34"/>
      <c r="AD184" s="34"/>
      <c r="AE184" s="34"/>
      <c r="AR184" s="151" t="s">
        <v>128</v>
      </c>
      <c r="AT184" s="151" t="s">
        <v>239</v>
      </c>
      <c r="AU184" s="151" t="s">
        <v>88</v>
      </c>
      <c r="AY184" s="18" t="s">
        <v>238</v>
      </c>
      <c r="BE184" s="152">
        <f>IF(N184="základní",J184,0)</f>
        <v>0</v>
      </c>
      <c r="BF184" s="152">
        <f>IF(N184="snížená",J184,0)</f>
        <v>0</v>
      </c>
      <c r="BG184" s="152">
        <f>IF(N184="zákl. přenesená",J184,0)</f>
        <v>0</v>
      </c>
      <c r="BH184" s="152">
        <f>IF(N184="sníž. přenesená",J184,0)</f>
        <v>0</v>
      </c>
      <c r="BI184" s="152">
        <f>IF(N184="nulová",J184,0)</f>
        <v>0</v>
      </c>
      <c r="BJ184" s="18" t="s">
        <v>88</v>
      </c>
      <c r="BK184" s="152">
        <f>ROUND(I184*H184,2)</f>
        <v>0</v>
      </c>
      <c r="BL184" s="18" t="s">
        <v>128</v>
      </c>
      <c r="BM184" s="151" t="s">
        <v>419</v>
      </c>
    </row>
    <row r="185" spans="1:65" s="2" customFormat="1" ht="11.25">
      <c r="A185" s="34"/>
      <c r="B185" s="35"/>
      <c r="C185" s="34"/>
      <c r="D185" s="153" t="s">
        <v>246</v>
      </c>
      <c r="E185" s="34"/>
      <c r="F185" s="154" t="s">
        <v>420</v>
      </c>
      <c r="G185" s="34"/>
      <c r="H185" s="34"/>
      <c r="I185" s="155"/>
      <c r="J185" s="34"/>
      <c r="K185" s="34"/>
      <c r="L185" s="35"/>
      <c r="M185" s="156"/>
      <c r="N185" s="157"/>
      <c r="O185" s="55"/>
      <c r="P185" s="55"/>
      <c r="Q185" s="55"/>
      <c r="R185" s="55"/>
      <c r="S185" s="55"/>
      <c r="T185" s="56"/>
      <c r="U185" s="34"/>
      <c r="V185" s="34"/>
      <c r="W185" s="34"/>
      <c r="X185" s="34"/>
      <c r="Y185" s="34"/>
      <c r="Z185" s="34"/>
      <c r="AA185" s="34"/>
      <c r="AB185" s="34"/>
      <c r="AC185" s="34"/>
      <c r="AD185" s="34"/>
      <c r="AE185" s="34"/>
      <c r="AT185" s="18" t="s">
        <v>246</v>
      </c>
      <c r="AU185" s="18" t="s">
        <v>88</v>
      </c>
    </row>
    <row r="186" spans="1:65" s="12" customFormat="1" ht="11.25">
      <c r="B186" s="160"/>
      <c r="D186" s="158" t="s">
        <v>250</v>
      </c>
      <c r="E186" s="161" t="s">
        <v>421</v>
      </c>
      <c r="F186" s="162" t="s">
        <v>422</v>
      </c>
      <c r="H186" s="163">
        <v>420.8</v>
      </c>
      <c r="I186" s="164"/>
      <c r="L186" s="160"/>
      <c r="M186" s="165"/>
      <c r="N186" s="166"/>
      <c r="O186" s="166"/>
      <c r="P186" s="166"/>
      <c r="Q186" s="166"/>
      <c r="R186" s="166"/>
      <c r="S186" s="166"/>
      <c r="T186" s="167"/>
      <c r="AT186" s="161" t="s">
        <v>250</v>
      </c>
      <c r="AU186" s="161" t="s">
        <v>88</v>
      </c>
      <c r="AV186" s="12" t="s">
        <v>90</v>
      </c>
      <c r="AW186" s="12" t="s">
        <v>41</v>
      </c>
      <c r="AX186" s="12" t="s">
        <v>80</v>
      </c>
      <c r="AY186" s="161" t="s">
        <v>238</v>
      </c>
    </row>
    <row r="187" spans="1:65" s="12" customFormat="1" ht="11.25">
      <c r="B187" s="160"/>
      <c r="D187" s="158" t="s">
        <v>250</v>
      </c>
      <c r="E187" s="161" t="s">
        <v>423</v>
      </c>
      <c r="F187" s="162" t="s">
        <v>424</v>
      </c>
      <c r="H187" s="163">
        <v>420.8</v>
      </c>
      <c r="I187" s="164"/>
      <c r="L187" s="160"/>
      <c r="M187" s="165"/>
      <c r="N187" s="166"/>
      <c r="O187" s="166"/>
      <c r="P187" s="166"/>
      <c r="Q187" s="166"/>
      <c r="R187" s="166"/>
      <c r="S187" s="166"/>
      <c r="T187" s="167"/>
      <c r="AT187" s="161" t="s">
        <v>250</v>
      </c>
      <c r="AU187" s="161" t="s">
        <v>88</v>
      </c>
      <c r="AV187" s="12" t="s">
        <v>90</v>
      </c>
      <c r="AW187" s="12" t="s">
        <v>41</v>
      </c>
      <c r="AX187" s="12" t="s">
        <v>88</v>
      </c>
      <c r="AY187" s="161" t="s">
        <v>238</v>
      </c>
    </row>
    <row r="188" spans="1:65" s="2" customFormat="1" ht="37.9" customHeight="1">
      <c r="A188" s="34"/>
      <c r="B188" s="139"/>
      <c r="C188" s="140" t="s">
        <v>425</v>
      </c>
      <c r="D188" s="140" t="s">
        <v>239</v>
      </c>
      <c r="E188" s="141" t="s">
        <v>426</v>
      </c>
      <c r="F188" s="142" t="s">
        <v>427</v>
      </c>
      <c r="G188" s="143" t="s">
        <v>253</v>
      </c>
      <c r="H188" s="144">
        <v>12033.6</v>
      </c>
      <c r="I188" s="145"/>
      <c r="J188" s="146">
        <f>ROUND(I188*H188,2)</f>
        <v>0</v>
      </c>
      <c r="K188" s="142" t="s">
        <v>243</v>
      </c>
      <c r="L188" s="35"/>
      <c r="M188" s="147" t="s">
        <v>3</v>
      </c>
      <c r="N188" s="148" t="s">
        <v>51</v>
      </c>
      <c r="O188" s="55"/>
      <c r="P188" s="149">
        <f>O188*H188</f>
        <v>0</v>
      </c>
      <c r="Q188" s="149">
        <v>0</v>
      </c>
      <c r="R188" s="149">
        <f>Q188*H188</f>
        <v>0</v>
      </c>
      <c r="S188" s="149">
        <v>0</v>
      </c>
      <c r="T188" s="150">
        <f>S188*H188</f>
        <v>0</v>
      </c>
      <c r="U188" s="34"/>
      <c r="V188" s="34"/>
      <c r="W188" s="34"/>
      <c r="X188" s="34"/>
      <c r="Y188" s="34"/>
      <c r="Z188" s="34"/>
      <c r="AA188" s="34"/>
      <c r="AB188" s="34"/>
      <c r="AC188" s="34"/>
      <c r="AD188" s="34"/>
      <c r="AE188" s="34"/>
      <c r="AR188" s="151" t="s">
        <v>128</v>
      </c>
      <c r="AT188" s="151" t="s">
        <v>239</v>
      </c>
      <c r="AU188" s="151" t="s">
        <v>88</v>
      </c>
      <c r="AY188" s="18" t="s">
        <v>238</v>
      </c>
      <c r="BE188" s="152">
        <f>IF(N188="základní",J188,0)</f>
        <v>0</v>
      </c>
      <c r="BF188" s="152">
        <f>IF(N188="snížená",J188,0)</f>
        <v>0</v>
      </c>
      <c r="BG188" s="152">
        <f>IF(N188="zákl. přenesená",J188,0)</f>
        <v>0</v>
      </c>
      <c r="BH188" s="152">
        <f>IF(N188="sníž. přenesená",J188,0)</f>
        <v>0</v>
      </c>
      <c r="BI188" s="152">
        <f>IF(N188="nulová",J188,0)</f>
        <v>0</v>
      </c>
      <c r="BJ188" s="18" t="s">
        <v>88</v>
      </c>
      <c r="BK188" s="152">
        <f>ROUND(I188*H188,2)</f>
        <v>0</v>
      </c>
      <c r="BL188" s="18" t="s">
        <v>128</v>
      </c>
      <c r="BM188" s="151" t="s">
        <v>428</v>
      </c>
    </row>
    <row r="189" spans="1:65" s="2" customFormat="1" ht="11.25">
      <c r="A189" s="34"/>
      <c r="B189" s="35"/>
      <c r="C189" s="34"/>
      <c r="D189" s="153" t="s">
        <v>246</v>
      </c>
      <c r="E189" s="34"/>
      <c r="F189" s="154" t="s">
        <v>429</v>
      </c>
      <c r="G189" s="34"/>
      <c r="H189" s="34"/>
      <c r="I189" s="155"/>
      <c r="J189" s="34"/>
      <c r="K189" s="34"/>
      <c r="L189" s="35"/>
      <c r="M189" s="156"/>
      <c r="N189" s="157"/>
      <c r="O189" s="55"/>
      <c r="P189" s="55"/>
      <c r="Q189" s="55"/>
      <c r="R189" s="55"/>
      <c r="S189" s="55"/>
      <c r="T189" s="56"/>
      <c r="U189" s="34"/>
      <c r="V189" s="34"/>
      <c r="W189" s="34"/>
      <c r="X189" s="34"/>
      <c r="Y189" s="34"/>
      <c r="Z189" s="34"/>
      <c r="AA189" s="34"/>
      <c r="AB189" s="34"/>
      <c r="AC189" s="34"/>
      <c r="AD189" s="34"/>
      <c r="AE189" s="34"/>
      <c r="AT189" s="18" t="s">
        <v>246</v>
      </c>
      <c r="AU189" s="18" t="s">
        <v>88</v>
      </c>
    </row>
    <row r="190" spans="1:65" s="12" customFormat="1" ht="11.25">
      <c r="B190" s="160"/>
      <c r="D190" s="158" t="s">
        <v>250</v>
      </c>
      <c r="E190" s="161" t="s">
        <v>430</v>
      </c>
      <c r="F190" s="162" t="s">
        <v>431</v>
      </c>
      <c r="H190" s="163">
        <v>12033.6</v>
      </c>
      <c r="I190" s="164"/>
      <c r="L190" s="160"/>
      <c r="M190" s="165"/>
      <c r="N190" s="166"/>
      <c r="O190" s="166"/>
      <c r="P190" s="166"/>
      <c r="Q190" s="166"/>
      <c r="R190" s="166"/>
      <c r="S190" s="166"/>
      <c r="T190" s="167"/>
      <c r="AT190" s="161" t="s">
        <v>250</v>
      </c>
      <c r="AU190" s="161" t="s">
        <v>88</v>
      </c>
      <c r="AV190" s="12" t="s">
        <v>90</v>
      </c>
      <c r="AW190" s="12" t="s">
        <v>41</v>
      </c>
      <c r="AX190" s="12" t="s">
        <v>80</v>
      </c>
      <c r="AY190" s="161" t="s">
        <v>238</v>
      </c>
    </row>
    <row r="191" spans="1:65" s="12" customFormat="1" ht="11.25">
      <c r="B191" s="160"/>
      <c r="D191" s="158" t="s">
        <v>250</v>
      </c>
      <c r="E191" s="161" t="s">
        <v>432</v>
      </c>
      <c r="F191" s="162" t="s">
        <v>433</v>
      </c>
      <c r="H191" s="163">
        <v>12033.6</v>
      </c>
      <c r="I191" s="164"/>
      <c r="L191" s="160"/>
      <c r="M191" s="165"/>
      <c r="N191" s="166"/>
      <c r="O191" s="166"/>
      <c r="P191" s="166"/>
      <c r="Q191" s="166"/>
      <c r="R191" s="166"/>
      <c r="S191" s="166"/>
      <c r="T191" s="167"/>
      <c r="AT191" s="161" t="s">
        <v>250</v>
      </c>
      <c r="AU191" s="161" t="s">
        <v>88</v>
      </c>
      <c r="AV191" s="12" t="s">
        <v>90</v>
      </c>
      <c r="AW191" s="12" t="s">
        <v>41</v>
      </c>
      <c r="AX191" s="12" t="s">
        <v>88</v>
      </c>
      <c r="AY191" s="161" t="s">
        <v>238</v>
      </c>
    </row>
    <row r="192" spans="1:65" s="2" customFormat="1" ht="37.9" customHeight="1">
      <c r="A192" s="34"/>
      <c r="B192" s="139"/>
      <c r="C192" s="140" t="s">
        <v>8</v>
      </c>
      <c r="D192" s="140" t="s">
        <v>239</v>
      </c>
      <c r="E192" s="141" t="s">
        <v>434</v>
      </c>
      <c r="F192" s="142" t="s">
        <v>435</v>
      </c>
      <c r="G192" s="143" t="s">
        <v>253</v>
      </c>
      <c r="H192" s="144">
        <v>13644.4</v>
      </c>
      <c r="I192" s="145"/>
      <c r="J192" s="146">
        <f>ROUND(I192*H192,2)</f>
        <v>0</v>
      </c>
      <c r="K192" s="142" t="s">
        <v>243</v>
      </c>
      <c r="L192" s="35"/>
      <c r="M192" s="147" t="s">
        <v>3</v>
      </c>
      <c r="N192" s="148" t="s">
        <v>51</v>
      </c>
      <c r="O192" s="55"/>
      <c r="P192" s="149">
        <f>O192*H192</f>
        <v>0</v>
      </c>
      <c r="Q192" s="149">
        <v>0</v>
      </c>
      <c r="R192" s="149">
        <f>Q192*H192</f>
        <v>0</v>
      </c>
      <c r="S192" s="149">
        <v>0</v>
      </c>
      <c r="T192" s="150">
        <f>S192*H192</f>
        <v>0</v>
      </c>
      <c r="U192" s="34"/>
      <c r="V192" s="34"/>
      <c r="W192" s="34"/>
      <c r="X192" s="34"/>
      <c r="Y192" s="34"/>
      <c r="Z192" s="34"/>
      <c r="AA192" s="34"/>
      <c r="AB192" s="34"/>
      <c r="AC192" s="34"/>
      <c r="AD192" s="34"/>
      <c r="AE192" s="34"/>
      <c r="AR192" s="151" t="s">
        <v>128</v>
      </c>
      <c r="AT192" s="151" t="s">
        <v>239</v>
      </c>
      <c r="AU192" s="151" t="s">
        <v>88</v>
      </c>
      <c r="AY192" s="18" t="s">
        <v>238</v>
      </c>
      <c r="BE192" s="152">
        <f>IF(N192="základní",J192,0)</f>
        <v>0</v>
      </c>
      <c r="BF192" s="152">
        <f>IF(N192="snížená",J192,0)</f>
        <v>0</v>
      </c>
      <c r="BG192" s="152">
        <f>IF(N192="zákl. přenesená",J192,0)</f>
        <v>0</v>
      </c>
      <c r="BH192" s="152">
        <f>IF(N192="sníž. přenesená",J192,0)</f>
        <v>0</v>
      </c>
      <c r="BI192" s="152">
        <f>IF(N192="nulová",J192,0)</f>
        <v>0</v>
      </c>
      <c r="BJ192" s="18" t="s">
        <v>88</v>
      </c>
      <c r="BK192" s="152">
        <f>ROUND(I192*H192,2)</f>
        <v>0</v>
      </c>
      <c r="BL192" s="18" t="s">
        <v>128</v>
      </c>
      <c r="BM192" s="151" t="s">
        <v>436</v>
      </c>
    </row>
    <row r="193" spans="1:65" s="2" customFormat="1" ht="11.25">
      <c r="A193" s="34"/>
      <c r="B193" s="35"/>
      <c r="C193" s="34"/>
      <c r="D193" s="153" t="s">
        <v>246</v>
      </c>
      <c r="E193" s="34"/>
      <c r="F193" s="154" t="s">
        <v>437</v>
      </c>
      <c r="G193" s="34"/>
      <c r="H193" s="34"/>
      <c r="I193" s="155"/>
      <c r="J193" s="34"/>
      <c r="K193" s="34"/>
      <c r="L193" s="35"/>
      <c r="M193" s="156"/>
      <c r="N193" s="157"/>
      <c r="O193" s="55"/>
      <c r="P193" s="55"/>
      <c r="Q193" s="55"/>
      <c r="R193" s="55"/>
      <c r="S193" s="55"/>
      <c r="T193" s="56"/>
      <c r="U193" s="34"/>
      <c r="V193" s="34"/>
      <c r="W193" s="34"/>
      <c r="X193" s="34"/>
      <c r="Y193" s="34"/>
      <c r="Z193" s="34"/>
      <c r="AA193" s="34"/>
      <c r="AB193" s="34"/>
      <c r="AC193" s="34"/>
      <c r="AD193" s="34"/>
      <c r="AE193" s="34"/>
      <c r="AT193" s="18" t="s">
        <v>246</v>
      </c>
      <c r="AU193" s="18" t="s">
        <v>88</v>
      </c>
    </row>
    <row r="194" spans="1:65" s="12" customFormat="1" ht="11.25">
      <c r="B194" s="160"/>
      <c r="D194" s="158" t="s">
        <v>250</v>
      </c>
      <c r="E194" s="161" t="s">
        <v>438</v>
      </c>
      <c r="F194" s="162" t="s">
        <v>439</v>
      </c>
      <c r="H194" s="163">
        <v>13644.4</v>
      </c>
      <c r="I194" s="164"/>
      <c r="L194" s="160"/>
      <c r="M194" s="165"/>
      <c r="N194" s="166"/>
      <c r="O194" s="166"/>
      <c r="P194" s="166"/>
      <c r="Q194" s="166"/>
      <c r="R194" s="166"/>
      <c r="S194" s="166"/>
      <c r="T194" s="167"/>
      <c r="AT194" s="161" t="s">
        <v>250</v>
      </c>
      <c r="AU194" s="161" t="s">
        <v>88</v>
      </c>
      <c r="AV194" s="12" t="s">
        <v>90</v>
      </c>
      <c r="AW194" s="12" t="s">
        <v>41</v>
      </c>
      <c r="AX194" s="12" t="s">
        <v>80</v>
      </c>
      <c r="AY194" s="161" t="s">
        <v>238</v>
      </c>
    </row>
    <row r="195" spans="1:65" s="12" customFormat="1" ht="11.25">
      <c r="B195" s="160"/>
      <c r="D195" s="158" t="s">
        <v>250</v>
      </c>
      <c r="E195" s="161" t="s">
        <v>440</v>
      </c>
      <c r="F195" s="162" t="s">
        <v>441</v>
      </c>
      <c r="H195" s="163">
        <v>13644.4</v>
      </c>
      <c r="I195" s="164"/>
      <c r="L195" s="160"/>
      <c r="M195" s="165"/>
      <c r="N195" s="166"/>
      <c r="O195" s="166"/>
      <c r="P195" s="166"/>
      <c r="Q195" s="166"/>
      <c r="R195" s="166"/>
      <c r="S195" s="166"/>
      <c r="T195" s="167"/>
      <c r="AT195" s="161" t="s">
        <v>250</v>
      </c>
      <c r="AU195" s="161" t="s">
        <v>88</v>
      </c>
      <c r="AV195" s="12" t="s">
        <v>90</v>
      </c>
      <c r="AW195" s="12" t="s">
        <v>41</v>
      </c>
      <c r="AX195" s="12" t="s">
        <v>88</v>
      </c>
      <c r="AY195" s="161" t="s">
        <v>238</v>
      </c>
    </row>
    <row r="196" spans="1:65" s="2" customFormat="1" ht="49.15" customHeight="1">
      <c r="A196" s="34"/>
      <c r="B196" s="139"/>
      <c r="C196" s="140" t="s">
        <v>442</v>
      </c>
      <c r="D196" s="140" t="s">
        <v>239</v>
      </c>
      <c r="E196" s="141" t="s">
        <v>443</v>
      </c>
      <c r="F196" s="142" t="s">
        <v>444</v>
      </c>
      <c r="G196" s="143" t="s">
        <v>253</v>
      </c>
      <c r="H196" s="144">
        <v>13711.9</v>
      </c>
      <c r="I196" s="145"/>
      <c r="J196" s="146">
        <f>ROUND(I196*H196,2)</f>
        <v>0</v>
      </c>
      <c r="K196" s="142" t="s">
        <v>243</v>
      </c>
      <c r="L196" s="35"/>
      <c r="M196" s="147" t="s">
        <v>3</v>
      </c>
      <c r="N196" s="148" t="s">
        <v>51</v>
      </c>
      <c r="O196" s="55"/>
      <c r="P196" s="149">
        <f>O196*H196</f>
        <v>0</v>
      </c>
      <c r="Q196" s="149">
        <v>0</v>
      </c>
      <c r="R196" s="149">
        <f>Q196*H196</f>
        <v>0</v>
      </c>
      <c r="S196" s="149">
        <v>0</v>
      </c>
      <c r="T196" s="150">
        <f>S196*H196</f>
        <v>0</v>
      </c>
      <c r="U196" s="34"/>
      <c r="V196" s="34"/>
      <c r="W196" s="34"/>
      <c r="X196" s="34"/>
      <c r="Y196" s="34"/>
      <c r="Z196" s="34"/>
      <c r="AA196" s="34"/>
      <c r="AB196" s="34"/>
      <c r="AC196" s="34"/>
      <c r="AD196" s="34"/>
      <c r="AE196" s="34"/>
      <c r="AR196" s="151" t="s">
        <v>128</v>
      </c>
      <c r="AT196" s="151" t="s">
        <v>239</v>
      </c>
      <c r="AU196" s="151" t="s">
        <v>88</v>
      </c>
      <c r="AY196" s="18" t="s">
        <v>238</v>
      </c>
      <c r="BE196" s="152">
        <f>IF(N196="základní",J196,0)</f>
        <v>0</v>
      </c>
      <c r="BF196" s="152">
        <f>IF(N196="snížená",J196,0)</f>
        <v>0</v>
      </c>
      <c r="BG196" s="152">
        <f>IF(N196="zákl. přenesená",J196,0)</f>
        <v>0</v>
      </c>
      <c r="BH196" s="152">
        <f>IF(N196="sníž. přenesená",J196,0)</f>
        <v>0</v>
      </c>
      <c r="BI196" s="152">
        <f>IF(N196="nulová",J196,0)</f>
        <v>0</v>
      </c>
      <c r="BJ196" s="18" t="s">
        <v>88</v>
      </c>
      <c r="BK196" s="152">
        <f>ROUND(I196*H196,2)</f>
        <v>0</v>
      </c>
      <c r="BL196" s="18" t="s">
        <v>128</v>
      </c>
      <c r="BM196" s="151" t="s">
        <v>445</v>
      </c>
    </row>
    <row r="197" spans="1:65" s="2" customFormat="1" ht="11.25">
      <c r="A197" s="34"/>
      <c r="B197" s="35"/>
      <c r="C197" s="34"/>
      <c r="D197" s="153" t="s">
        <v>246</v>
      </c>
      <c r="E197" s="34"/>
      <c r="F197" s="154" t="s">
        <v>446</v>
      </c>
      <c r="G197" s="34"/>
      <c r="H197" s="34"/>
      <c r="I197" s="155"/>
      <c r="J197" s="34"/>
      <c r="K197" s="34"/>
      <c r="L197" s="35"/>
      <c r="M197" s="156"/>
      <c r="N197" s="157"/>
      <c r="O197" s="55"/>
      <c r="P197" s="55"/>
      <c r="Q197" s="55"/>
      <c r="R197" s="55"/>
      <c r="S197" s="55"/>
      <c r="T197" s="56"/>
      <c r="U197" s="34"/>
      <c r="V197" s="34"/>
      <c r="W197" s="34"/>
      <c r="X197" s="34"/>
      <c r="Y197" s="34"/>
      <c r="Z197" s="34"/>
      <c r="AA197" s="34"/>
      <c r="AB197" s="34"/>
      <c r="AC197" s="34"/>
      <c r="AD197" s="34"/>
      <c r="AE197" s="34"/>
      <c r="AT197" s="18" t="s">
        <v>246</v>
      </c>
      <c r="AU197" s="18" t="s">
        <v>88</v>
      </c>
    </row>
    <row r="198" spans="1:65" s="12" customFormat="1" ht="11.25">
      <c r="B198" s="160"/>
      <c r="D198" s="158" t="s">
        <v>250</v>
      </c>
      <c r="E198" s="161" t="s">
        <v>447</v>
      </c>
      <c r="F198" s="162" t="s">
        <v>448</v>
      </c>
      <c r="H198" s="163">
        <v>13711.9</v>
      </c>
      <c r="I198" s="164"/>
      <c r="L198" s="160"/>
      <c r="M198" s="165"/>
      <c r="N198" s="166"/>
      <c r="O198" s="166"/>
      <c r="P198" s="166"/>
      <c r="Q198" s="166"/>
      <c r="R198" s="166"/>
      <c r="S198" s="166"/>
      <c r="T198" s="167"/>
      <c r="AT198" s="161" t="s">
        <v>250</v>
      </c>
      <c r="AU198" s="161" t="s">
        <v>88</v>
      </c>
      <c r="AV198" s="12" t="s">
        <v>90</v>
      </c>
      <c r="AW198" s="12" t="s">
        <v>41</v>
      </c>
      <c r="AX198" s="12" t="s">
        <v>80</v>
      </c>
      <c r="AY198" s="161" t="s">
        <v>238</v>
      </c>
    </row>
    <row r="199" spans="1:65" s="12" customFormat="1" ht="11.25">
      <c r="B199" s="160"/>
      <c r="D199" s="158" t="s">
        <v>250</v>
      </c>
      <c r="E199" s="161" t="s">
        <v>449</v>
      </c>
      <c r="F199" s="162" t="s">
        <v>450</v>
      </c>
      <c r="H199" s="163">
        <v>13711.9</v>
      </c>
      <c r="I199" s="164"/>
      <c r="L199" s="160"/>
      <c r="M199" s="165"/>
      <c r="N199" s="166"/>
      <c r="O199" s="166"/>
      <c r="P199" s="166"/>
      <c r="Q199" s="166"/>
      <c r="R199" s="166"/>
      <c r="S199" s="166"/>
      <c r="T199" s="167"/>
      <c r="AT199" s="161" t="s">
        <v>250</v>
      </c>
      <c r="AU199" s="161" t="s">
        <v>88</v>
      </c>
      <c r="AV199" s="12" t="s">
        <v>90</v>
      </c>
      <c r="AW199" s="12" t="s">
        <v>41</v>
      </c>
      <c r="AX199" s="12" t="s">
        <v>88</v>
      </c>
      <c r="AY199" s="161" t="s">
        <v>238</v>
      </c>
    </row>
    <row r="200" spans="1:65" s="2" customFormat="1" ht="21.75" customHeight="1">
      <c r="A200" s="34"/>
      <c r="B200" s="139"/>
      <c r="C200" s="140" t="s">
        <v>451</v>
      </c>
      <c r="D200" s="140" t="s">
        <v>239</v>
      </c>
      <c r="E200" s="141" t="s">
        <v>452</v>
      </c>
      <c r="F200" s="142" t="s">
        <v>453</v>
      </c>
      <c r="G200" s="143" t="s">
        <v>253</v>
      </c>
      <c r="H200" s="144">
        <v>41135.699999999997</v>
      </c>
      <c r="I200" s="145"/>
      <c r="J200" s="146">
        <f>ROUND(I200*H200,2)</f>
        <v>0</v>
      </c>
      <c r="K200" s="142" t="s">
        <v>243</v>
      </c>
      <c r="L200" s="35"/>
      <c r="M200" s="147" t="s">
        <v>3</v>
      </c>
      <c r="N200" s="148" t="s">
        <v>51</v>
      </c>
      <c r="O200" s="55"/>
      <c r="P200" s="149">
        <f>O200*H200</f>
        <v>0</v>
      </c>
      <c r="Q200" s="149">
        <v>0</v>
      </c>
      <c r="R200" s="149">
        <f>Q200*H200</f>
        <v>0</v>
      </c>
      <c r="S200" s="149">
        <v>0</v>
      </c>
      <c r="T200" s="150">
        <f>S200*H200</f>
        <v>0</v>
      </c>
      <c r="U200" s="34"/>
      <c r="V200" s="34"/>
      <c r="W200" s="34"/>
      <c r="X200" s="34"/>
      <c r="Y200" s="34"/>
      <c r="Z200" s="34"/>
      <c r="AA200" s="34"/>
      <c r="AB200" s="34"/>
      <c r="AC200" s="34"/>
      <c r="AD200" s="34"/>
      <c r="AE200" s="34"/>
      <c r="AR200" s="151" t="s">
        <v>128</v>
      </c>
      <c r="AT200" s="151" t="s">
        <v>239</v>
      </c>
      <c r="AU200" s="151" t="s">
        <v>88</v>
      </c>
      <c r="AY200" s="18" t="s">
        <v>238</v>
      </c>
      <c r="BE200" s="152">
        <f>IF(N200="základní",J200,0)</f>
        <v>0</v>
      </c>
      <c r="BF200" s="152">
        <f>IF(N200="snížená",J200,0)</f>
        <v>0</v>
      </c>
      <c r="BG200" s="152">
        <f>IF(N200="zákl. přenesená",J200,0)</f>
        <v>0</v>
      </c>
      <c r="BH200" s="152">
        <f>IF(N200="sníž. přenesená",J200,0)</f>
        <v>0</v>
      </c>
      <c r="BI200" s="152">
        <f>IF(N200="nulová",J200,0)</f>
        <v>0</v>
      </c>
      <c r="BJ200" s="18" t="s">
        <v>88</v>
      </c>
      <c r="BK200" s="152">
        <f>ROUND(I200*H200,2)</f>
        <v>0</v>
      </c>
      <c r="BL200" s="18" t="s">
        <v>128</v>
      </c>
      <c r="BM200" s="151" t="s">
        <v>454</v>
      </c>
    </row>
    <row r="201" spans="1:65" s="2" customFormat="1" ht="11.25">
      <c r="A201" s="34"/>
      <c r="B201" s="35"/>
      <c r="C201" s="34"/>
      <c r="D201" s="153" t="s">
        <v>246</v>
      </c>
      <c r="E201" s="34"/>
      <c r="F201" s="154" t="s">
        <v>455</v>
      </c>
      <c r="G201" s="34"/>
      <c r="H201" s="34"/>
      <c r="I201" s="155"/>
      <c r="J201" s="34"/>
      <c r="K201" s="34"/>
      <c r="L201" s="35"/>
      <c r="M201" s="156"/>
      <c r="N201" s="157"/>
      <c r="O201" s="55"/>
      <c r="P201" s="55"/>
      <c r="Q201" s="55"/>
      <c r="R201" s="55"/>
      <c r="S201" s="55"/>
      <c r="T201" s="56"/>
      <c r="U201" s="34"/>
      <c r="V201" s="34"/>
      <c r="W201" s="34"/>
      <c r="X201" s="34"/>
      <c r="Y201" s="34"/>
      <c r="Z201" s="34"/>
      <c r="AA201" s="34"/>
      <c r="AB201" s="34"/>
      <c r="AC201" s="34"/>
      <c r="AD201" s="34"/>
      <c r="AE201" s="34"/>
      <c r="AT201" s="18" t="s">
        <v>246</v>
      </c>
      <c r="AU201" s="18" t="s">
        <v>88</v>
      </c>
    </row>
    <row r="202" spans="1:65" s="2" customFormat="1" ht="19.5">
      <c r="A202" s="34"/>
      <c r="B202" s="35"/>
      <c r="C202" s="34"/>
      <c r="D202" s="158" t="s">
        <v>248</v>
      </c>
      <c r="E202" s="34"/>
      <c r="F202" s="159" t="s">
        <v>456</v>
      </c>
      <c r="G202" s="34"/>
      <c r="H202" s="34"/>
      <c r="I202" s="155"/>
      <c r="J202" s="34"/>
      <c r="K202" s="34"/>
      <c r="L202" s="35"/>
      <c r="M202" s="156"/>
      <c r="N202" s="157"/>
      <c r="O202" s="55"/>
      <c r="P202" s="55"/>
      <c r="Q202" s="55"/>
      <c r="R202" s="55"/>
      <c r="S202" s="55"/>
      <c r="T202" s="56"/>
      <c r="U202" s="34"/>
      <c r="V202" s="34"/>
      <c r="W202" s="34"/>
      <c r="X202" s="34"/>
      <c r="Y202" s="34"/>
      <c r="Z202" s="34"/>
      <c r="AA202" s="34"/>
      <c r="AB202" s="34"/>
      <c r="AC202" s="34"/>
      <c r="AD202" s="34"/>
      <c r="AE202" s="34"/>
      <c r="AT202" s="18" t="s">
        <v>248</v>
      </c>
      <c r="AU202" s="18" t="s">
        <v>88</v>
      </c>
    </row>
    <row r="203" spans="1:65" s="12" customFormat="1" ht="11.25">
      <c r="B203" s="160"/>
      <c r="D203" s="158" t="s">
        <v>250</v>
      </c>
      <c r="E203" s="161" t="s">
        <v>457</v>
      </c>
      <c r="F203" s="162" t="s">
        <v>458</v>
      </c>
      <c r="H203" s="163">
        <v>41135.699999999997</v>
      </c>
      <c r="I203" s="164"/>
      <c r="L203" s="160"/>
      <c r="M203" s="165"/>
      <c r="N203" s="166"/>
      <c r="O203" s="166"/>
      <c r="P203" s="166"/>
      <c r="Q203" s="166"/>
      <c r="R203" s="166"/>
      <c r="S203" s="166"/>
      <c r="T203" s="167"/>
      <c r="AT203" s="161" t="s">
        <v>250</v>
      </c>
      <c r="AU203" s="161" t="s">
        <v>88</v>
      </c>
      <c r="AV203" s="12" t="s">
        <v>90</v>
      </c>
      <c r="AW203" s="12" t="s">
        <v>41</v>
      </c>
      <c r="AX203" s="12" t="s">
        <v>80</v>
      </c>
      <c r="AY203" s="161" t="s">
        <v>238</v>
      </c>
    </row>
    <row r="204" spans="1:65" s="12" customFormat="1" ht="11.25">
      <c r="B204" s="160"/>
      <c r="D204" s="158" t="s">
        <v>250</v>
      </c>
      <c r="E204" s="161" t="s">
        <v>459</v>
      </c>
      <c r="F204" s="162" t="s">
        <v>460</v>
      </c>
      <c r="H204" s="163">
        <v>41135.699999999997</v>
      </c>
      <c r="I204" s="164"/>
      <c r="L204" s="160"/>
      <c r="M204" s="165"/>
      <c r="N204" s="166"/>
      <c r="O204" s="166"/>
      <c r="P204" s="166"/>
      <c r="Q204" s="166"/>
      <c r="R204" s="166"/>
      <c r="S204" s="166"/>
      <c r="T204" s="167"/>
      <c r="AT204" s="161" t="s">
        <v>250</v>
      </c>
      <c r="AU204" s="161" t="s">
        <v>88</v>
      </c>
      <c r="AV204" s="12" t="s">
        <v>90</v>
      </c>
      <c r="AW204" s="12" t="s">
        <v>41</v>
      </c>
      <c r="AX204" s="12" t="s">
        <v>88</v>
      </c>
      <c r="AY204" s="161" t="s">
        <v>238</v>
      </c>
    </row>
    <row r="205" spans="1:65" s="2" customFormat="1" ht="21.75" customHeight="1">
      <c r="A205" s="34"/>
      <c r="B205" s="139"/>
      <c r="C205" s="140" t="s">
        <v>22</v>
      </c>
      <c r="D205" s="140" t="s">
        <v>239</v>
      </c>
      <c r="E205" s="141" t="s">
        <v>461</v>
      </c>
      <c r="F205" s="142" t="s">
        <v>462</v>
      </c>
      <c r="G205" s="143" t="s">
        <v>279</v>
      </c>
      <c r="H205" s="144">
        <v>274.238</v>
      </c>
      <c r="I205" s="145"/>
      <c r="J205" s="146">
        <f>ROUND(I205*H205,2)</f>
        <v>0</v>
      </c>
      <c r="K205" s="142" t="s">
        <v>243</v>
      </c>
      <c r="L205" s="35"/>
      <c r="M205" s="147" t="s">
        <v>3</v>
      </c>
      <c r="N205" s="148" t="s">
        <v>51</v>
      </c>
      <c r="O205" s="55"/>
      <c r="P205" s="149">
        <f>O205*H205</f>
        <v>0</v>
      </c>
      <c r="Q205" s="149">
        <v>0</v>
      </c>
      <c r="R205" s="149">
        <f>Q205*H205</f>
        <v>0</v>
      </c>
      <c r="S205" s="149">
        <v>0</v>
      </c>
      <c r="T205" s="150">
        <f>S205*H205</f>
        <v>0</v>
      </c>
      <c r="U205" s="34"/>
      <c r="V205" s="34"/>
      <c r="W205" s="34"/>
      <c r="X205" s="34"/>
      <c r="Y205" s="34"/>
      <c r="Z205" s="34"/>
      <c r="AA205" s="34"/>
      <c r="AB205" s="34"/>
      <c r="AC205" s="34"/>
      <c r="AD205" s="34"/>
      <c r="AE205" s="34"/>
      <c r="AR205" s="151" t="s">
        <v>128</v>
      </c>
      <c r="AT205" s="151" t="s">
        <v>239</v>
      </c>
      <c r="AU205" s="151" t="s">
        <v>88</v>
      </c>
      <c r="AY205" s="18" t="s">
        <v>238</v>
      </c>
      <c r="BE205" s="152">
        <f>IF(N205="základní",J205,0)</f>
        <v>0</v>
      </c>
      <c r="BF205" s="152">
        <f>IF(N205="snížená",J205,0)</f>
        <v>0</v>
      </c>
      <c r="BG205" s="152">
        <f>IF(N205="zákl. přenesená",J205,0)</f>
        <v>0</v>
      </c>
      <c r="BH205" s="152">
        <f>IF(N205="sníž. přenesená",J205,0)</f>
        <v>0</v>
      </c>
      <c r="BI205" s="152">
        <f>IF(N205="nulová",J205,0)</f>
        <v>0</v>
      </c>
      <c r="BJ205" s="18" t="s">
        <v>88</v>
      </c>
      <c r="BK205" s="152">
        <f>ROUND(I205*H205,2)</f>
        <v>0</v>
      </c>
      <c r="BL205" s="18" t="s">
        <v>128</v>
      </c>
      <c r="BM205" s="151" t="s">
        <v>463</v>
      </c>
    </row>
    <row r="206" spans="1:65" s="2" customFormat="1" ht="11.25">
      <c r="A206" s="34"/>
      <c r="B206" s="35"/>
      <c r="C206" s="34"/>
      <c r="D206" s="153" t="s">
        <v>246</v>
      </c>
      <c r="E206" s="34"/>
      <c r="F206" s="154" t="s">
        <v>464</v>
      </c>
      <c r="G206" s="34"/>
      <c r="H206" s="34"/>
      <c r="I206" s="155"/>
      <c r="J206" s="34"/>
      <c r="K206" s="34"/>
      <c r="L206" s="35"/>
      <c r="M206" s="156"/>
      <c r="N206" s="157"/>
      <c r="O206" s="55"/>
      <c r="P206" s="55"/>
      <c r="Q206" s="55"/>
      <c r="R206" s="55"/>
      <c r="S206" s="55"/>
      <c r="T206" s="56"/>
      <c r="U206" s="34"/>
      <c r="V206" s="34"/>
      <c r="W206" s="34"/>
      <c r="X206" s="34"/>
      <c r="Y206" s="34"/>
      <c r="Z206" s="34"/>
      <c r="AA206" s="34"/>
      <c r="AB206" s="34"/>
      <c r="AC206" s="34"/>
      <c r="AD206" s="34"/>
      <c r="AE206" s="34"/>
      <c r="AT206" s="18" t="s">
        <v>246</v>
      </c>
      <c r="AU206" s="18" t="s">
        <v>88</v>
      </c>
    </row>
    <row r="207" spans="1:65" s="2" customFormat="1" ht="19.5">
      <c r="A207" s="34"/>
      <c r="B207" s="35"/>
      <c r="C207" s="34"/>
      <c r="D207" s="158" t="s">
        <v>248</v>
      </c>
      <c r="E207" s="34"/>
      <c r="F207" s="159" t="s">
        <v>465</v>
      </c>
      <c r="G207" s="34"/>
      <c r="H207" s="34"/>
      <c r="I207" s="155"/>
      <c r="J207" s="34"/>
      <c r="K207" s="34"/>
      <c r="L207" s="35"/>
      <c r="M207" s="156"/>
      <c r="N207" s="157"/>
      <c r="O207" s="55"/>
      <c r="P207" s="55"/>
      <c r="Q207" s="55"/>
      <c r="R207" s="55"/>
      <c r="S207" s="55"/>
      <c r="T207" s="56"/>
      <c r="U207" s="34"/>
      <c r="V207" s="34"/>
      <c r="W207" s="34"/>
      <c r="X207" s="34"/>
      <c r="Y207" s="34"/>
      <c r="Z207" s="34"/>
      <c r="AA207" s="34"/>
      <c r="AB207" s="34"/>
      <c r="AC207" s="34"/>
      <c r="AD207" s="34"/>
      <c r="AE207" s="34"/>
      <c r="AT207" s="18" t="s">
        <v>248</v>
      </c>
      <c r="AU207" s="18" t="s">
        <v>88</v>
      </c>
    </row>
    <row r="208" spans="1:65" s="13" customFormat="1" ht="11.25">
      <c r="B208" s="168"/>
      <c r="D208" s="158" t="s">
        <v>250</v>
      </c>
      <c r="E208" s="169" t="s">
        <v>3</v>
      </c>
      <c r="F208" s="170" t="s">
        <v>466</v>
      </c>
      <c r="H208" s="169" t="s">
        <v>3</v>
      </c>
      <c r="I208" s="171"/>
      <c r="L208" s="168"/>
      <c r="M208" s="172"/>
      <c r="N208" s="173"/>
      <c r="O208" s="173"/>
      <c r="P208" s="173"/>
      <c r="Q208" s="173"/>
      <c r="R208" s="173"/>
      <c r="S208" s="173"/>
      <c r="T208" s="174"/>
      <c r="AT208" s="169" t="s">
        <v>250</v>
      </c>
      <c r="AU208" s="169" t="s">
        <v>88</v>
      </c>
      <c r="AV208" s="13" t="s">
        <v>88</v>
      </c>
      <c r="AW208" s="13" t="s">
        <v>41</v>
      </c>
      <c r="AX208" s="13" t="s">
        <v>80</v>
      </c>
      <c r="AY208" s="169" t="s">
        <v>238</v>
      </c>
    </row>
    <row r="209" spans="1:65" s="12" customFormat="1" ht="11.25">
      <c r="B209" s="160"/>
      <c r="D209" s="158" t="s">
        <v>250</v>
      </c>
      <c r="E209" s="161" t="s">
        <v>467</v>
      </c>
      <c r="F209" s="162" t="s">
        <v>468</v>
      </c>
      <c r="H209" s="163">
        <v>274.238</v>
      </c>
      <c r="I209" s="164"/>
      <c r="L209" s="160"/>
      <c r="M209" s="165"/>
      <c r="N209" s="166"/>
      <c r="O209" s="166"/>
      <c r="P209" s="166"/>
      <c r="Q209" s="166"/>
      <c r="R209" s="166"/>
      <c r="S209" s="166"/>
      <c r="T209" s="167"/>
      <c r="AT209" s="161" t="s">
        <v>250</v>
      </c>
      <c r="AU209" s="161" t="s">
        <v>88</v>
      </c>
      <c r="AV209" s="12" t="s">
        <v>90</v>
      </c>
      <c r="AW209" s="12" t="s">
        <v>41</v>
      </c>
      <c r="AX209" s="12" t="s">
        <v>80</v>
      </c>
      <c r="AY209" s="161" t="s">
        <v>238</v>
      </c>
    </row>
    <row r="210" spans="1:65" s="12" customFormat="1" ht="11.25">
      <c r="B210" s="160"/>
      <c r="D210" s="158" t="s">
        <v>250</v>
      </c>
      <c r="E210" s="161" t="s">
        <v>469</v>
      </c>
      <c r="F210" s="162" t="s">
        <v>470</v>
      </c>
      <c r="H210" s="163">
        <v>274.238</v>
      </c>
      <c r="I210" s="164"/>
      <c r="L210" s="160"/>
      <c r="M210" s="165"/>
      <c r="N210" s="166"/>
      <c r="O210" s="166"/>
      <c r="P210" s="166"/>
      <c r="Q210" s="166"/>
      <c r="R210" s="166"/>
      <c r="S210" s="166"/>
      <c r="T210" s="167"/>
      <c r="AT210" s="161" t="s">
        <v>250</v>
      </c>
      <c r="AU210" s="161" t="s">
        <v>88</v>
      </c>
      <c r="AV210" s="12" t="s">
        <v>90</v>
      </c>
      <c r="AW210" s="12" t="s">
        <v>41</v>
      </c>
      <c r="AX210" s="12" t="s">
        <v>88</v>
      </c>
      <c r="AY210" s="161" t="s">
        <v>238</v>
      </c>
    </row>
    <row r="211" spans="1:65" s="11" customFormat="1" ht="25.9" customHeight="1">
      <c r="B211" s="128"/>
      <c r="D211" s="129" t="s">
        <v>79</v>
      </c>
      <c r="E211" s="130" t="s">
        <v>90</v>
      </c>
      <c r="F211" s="130" t="s">
        <v>471</v>
      </c>
      <c r="I211" s="131"/>
      <c r="J211" s="132">
        <f>BK211</f>
        <v>0</v>
      </c>
      <c r="L211" s="128"/>
      <c r="M211" s="133"/>
      <c r="N211" s="134"/>
      <c r="O211" s="134"/>
      <c r="P211" s="135">
        <f>SUM(P212:P225)</f>
        <v>0</v>
      </c>
      <c r="Q211" s="134"/>
      <c r="R211" s="135">
        <f>SUM(R212:R225)</f>
        <v>567.78953359999991</v>
      </c>
      <c r="S211" s="134"/>
      <c r="T211" s="136">
        <f>SUM(T212:T225)</f>
        <v>0</v>
      </c>
      <c r="AR211" s="129" t="s">
        <v>128</v>
      </c>
      <c r="AT211" s="137" t="s">
        <v>79</v>
      </c>
      <c r="AU211" s="137" t="s">
        <v>80</v>
      </c>
      <c r="AY211" s="129" t="s">
        <v>238</v>
      </c>
      <c r="BK211" s="138">
        <f>SUM(BK212:BK225)</f>
        <v>0</v>
      </c>
    </row>
    <row r="212" spans="1:65" s="2" customFormat="1" ht="33" customHeight="1">
      <c r="A212" s="34"/>
      <c r="B212" s="139"/>
      <c r="C212" s="140" t="s">
        <v>472</v>
      </c>
      <c r="D212" s="140" t="s">
        <v>239</v>
      </c>
      <c r="E212" s="141" t="s">
        <v>473</v>
      </c>
      <c r="F212" s="142" t="s">
        <v>474</v>
      </c>
      <c r="G212" s="143" t="s">
        <v>253</v>
      </c>
      <c r="H212" s="144">
        <v>4849.3999999999996</v>
      </c>
      <c r="I212" s="145"/>
      <c r="J212" s="146">
        <f>ROUND(I212*H212,2)</f>
        <v>0</v>
      </c>
      <c r="K212" s="142" t="s">
        <v>3</v>
      </c>
      <c r="L212" s="35"/>
      <c r="M212" s="147" t="s">
        <v>3</v>
      </c>
      <c r="N212" s="148" t="s">
        <v>51</v>
      </c>
      <c r="O212" s="55"/>
      <c r="P212" s="149">
        <f>O212*H212</f>
        <v>0</v>
      </c>
      <c r="Q212" s="149">
        <v>5.5100000000000003E-2</v>
      </c>
      <c r="R212" s="149">
        <f>Q212*H212</f>
        <v>267.20193999999998</v>
      </c>
      <c r="S212" s="149">
        <v>0</v>
      </c>
      <c r="T212" s="150">
        <f>S212*H212</f>
        <v>0</v>
      </c>
      <c r="U212" s="34"/>
      <c r="V212" s="34"/>
      <c r="W212" s="34"/>
      <c r="X212" s="34"/>
      <c r="Y212" s="34"/>
      <c r="Z212" s="34"/>
      <c r="AA212" s="34"/>
      <c r="AB212" s="34"/>
      <c r="AC212" s="34"/>
      <c r="AD212" s="34"/>
      <c r="AE212" s="34"/>
      <c r="AR212" s="151" t="s">
        <v>128</v>
      </c>
      <c r="AT212" s="151" t="s">
        <v>239</v>
      </c>
      <c r="AU212" s="151" t="s">
        <v>88</v>
      </c>
      <c r="AY212" s="18" t="s">
        <v>238</v>
      </c>
      <c r="BE212" s="152">
        <f>IF(N212="základní",J212,0)</f>
        <v>0</v>
      </c>
      <c r="BF212" s="152">
        <f>IF(N212="snížená",J212,0)</f>
        <v>0</v>
      </c>
      <c r="BG212" s="152">
        <f>IF(N212="zákl. přenesená",J212,0)</f>
        <v>0</v>
      </c>
      <c r="BH212" s="152">
        <f>IF(N212="sníž. přenesená",J212,0)</f>
        <v>0</v>
      </c>
      <c r="BI212" s="152">
        <f>IF(N212="nulová",J212,0)</f>
        <v>0</v>
      </c>
      <c r="BJ212" s="18" t="s">
        <v>88</v>
      </c>
      <c r="BK212" s="152">
        <f>ROUND(I212*H212,2)</f>
        <v>0</v>
      </c>
      <c r="BL212" s="18" t="s">
        <v>128</v>
      </c>
      <c r="BM212" s="151" t="s">
        <v>475</v>
      </c>
    </row>
    <row r="213" spans="1:65" s="2" customFormat="1" ht="19.5">
      <c r="A213" s="34"/>
      <c r="B213" s="35"/>
      <c r="C213" s="34"/>
      <c r="D213" s="158" t="s">
        <v>248</v>
      </c>
      <c r="E213" s="34"/>
      <c r="F213" s="159" t="s">
        <v>476</v>
      </c>
      <c r="G213" s="34"/>
      <c r="H213" s="34"/>
      <c r="I213" s="155"/>
      <c r="J213" s="34"/>
      <c r="K213" s="34"/>
      <c r="L213" s="35"/>
      <c r="M213" s="156"/>
      <c r="N213" s="157"/>
      <c r="O213" s="55"/>
      <c r="P213" s="55"/>
      <c r="Q213" s="55"/>
      <c r="R213" s="55"/>
      <c r="S213" s="55"/>
      <c r="T213" s="56"/>
      <c r="U213" s="34"/>
      <c r="V213" s="34"/>
      <c r="W213" s="34"/>
      <c r="X213" s="34"/>
      <c r="Y213" s="34"/>
      <c r="Z213" s="34"/>
      <c r="AA213" s="34"/>
      <c r="AB213" s="34"/>
      <c r="AC213" s="34"/>
      <c r="AD213" s="34"/>
      <c r="AE213" s="34"/>
      <c r="AT213" s="18" t="s">
        <v>248</v>
      </c>
      <c r="AU213" s="18" t="s">
        <v>88</v>
      </c>
    </row>
    <row r="214" spans="1:65" s="12" customFormat="1" ht="11.25">
      <c r="B214" s="160"/>
      <c r="D214" s="158" t="s">
        <v>250</v>
      </c>
      <c r="E214" s="161" t="s">
        <v>477</v>
      </c>
      <c r="F214" s="162" t="s">
        <v>478</v>
      </c>
      <c r="H214" s="163">
        <v>4849.3999999999996</v>
      </c>
      <c r="I214" s="164"/>
      <c r="L214" s="160"/>
      <c r="M214" s="165"/>
      <c r="N214" s="166"/>
      <c r="O214" s="166"/>
      <c r="P214" s="166"/>
      <c r="Q214" s="166"/>
      <c r="R214" s="166"/>
      <c r="S214" s="166"/>
      <c r="T214" s="167"/>
      <c r="AT214" s="161" t="s">
        <v>250</v>
      </c>
      <c r="AU214" s="161" t="s">
        <v>88</v>
      </c>
      <c r="AV214" s="12" t="s">
        <v>90</v>
      </c>
      <c r="AW214" s="12" t="s">
        <v>41</v>
      </c>
      <c r="AX214" s="12" t="s">
        <v>88</v>
      </c>
      <c r="AY214" s="161" t="s">
        <v>238</v>
      </c>
    </row>
    <row r="215" spans="1:65" s="2" customFormat="1" ht="33" customHeight="1">
      <c r="A215" s="34"/>
      <c r="B215" s="139"/>
      <c r="C215" s="140" t="s">
        <v>479</v>
      </c>
      <c r="D215" s="140" t="s">
        <v>239</v>
      </c>
      <c r="E215" s="141" t="s">
        <v>480</v>
      </c>
      <c r="F215" s="142" t="s">
        <v>481</v>
      </c>
      <c r="G215" s="143" t="s">
        <v>279</v>
      </c>
      <c r="H215" s="144">
        <v>377.17</v>
      </c>
      <c r="I215" s="145"/>
      <c r="J215" s="146">
        <f>ROUND(I215*H215,2)</f>
        <v>0</v>
      </c>
      <c r="K215" s="142" t="s">
        <v>243</v>
      </c>
      <c r="L215" s="35"/>
      <c r="M215" s="147" t="s">
        <v>3</v>
      </c>
      <c r="N215" s="148" t="s">
        <v>51</v>
      </c>
      <c r="O215" s="55"/>
      <c r="P215" s="149">
        <f>O215*H215</f>
        <v>0</v>
      </c>
      <c r="Q215" s="149">
        <v>0.76863999999999999</v>
      </c>
      <c r="R215" s="149">
        <f>Q215*H215</f>
        <v>289.90794879999999</v>
      </c>
      <c r="S215" s="149">
        <v>0</v>
      </c>
      <c r="T215" s="150">
        <f>S215*H215</f>
        <v>0</v>
      </c>
      <c r="U215" s="34"/>
      <c r="V215" s="34"/>
      <c r="W215" s="34"/>
      <c r="X215" s="34"/>
      <c r="Y215" s="34"/>
      <c r="Z215" s="34"/>
      <c r="AA215" s="34"/>
      <c r="AB215" s="34"/>
      <c r="AC215" s="34"/>
      <c r="AD215" s="34"/>
      <c r="AE215" s="34"/>
      <c r="AR215" s="151" t="s">
        <v>128</v>
      </c>
      <c r="AT215" s="151" t="s">
        <v>239</v>
      </c>
      <c r="AU215" s="151" t="s">
        <v>88</v>
      </c>
      <c r="AY215" s="18" t="s">
        <v>238</v>
      </c>
      <c r="BE215" s="152">
        <f>IF(N215="základní",J215,0)</f>
        <v>0</v>
      </c>
      <c r="BF215" s="152">
        <f>IF(N215="snížená",J215,0)</f>
        <v>0</v>
      </c>
      <c r="BG215" s="152">
        <f>IF(N215="zákl. přenesená",J215,0)</f>
        <v>0</v>
      </c>
      <c r="BH215" s="152">
        <f>IF(N215="sníž. přenesená",J215,0)</f>
        <v>0</v>
      </c>
      <c r="BI215" s="152">
        <f>IF(N215="nulová",J215,0)</f>
        <v>0</v>
      </c>
      <c r="BJ215" s="18" t="s">
        <v>88</v>
      </c>
      <c r="BK215" s="152">
        <f>ROUND(I215*H215,2)</f>
        <v>0</v>
      </c>
      <c r="BL215" s="18" t="s">
        <v>128</v>
      </c>
      <c r="BM215" s="151" t="s">
        <v>482</v>
      </c>
    </row>
    <row r="216" spans="1:65" s="2" customFormat="1" ht="11.25">
      <c r="A216" s="34"/>
      <c r="B216" s="35"/>
      <c r="C216" s="34"/>
      <c r="D216" s="153" t="s">
        <v>246</v>
      </c>
      <c r="E216" s="34"/>
      <c r="F216" s="154" t="s">
        <v>483</v>
      </c>
      <c r="G216" s="34"/>
      <c r="H216" s="34"/>
      <c r="I216" s="155"/>
      <c r="J216" s="34"/>
      <c r="K216" s="34"/>
      <c r="L216" s="35"/>
      <c r="M216" s="156"/>
      <c r="N216" s="157"/>
      <c r="O216" s="55"/>
      <c r="P216" s="55"/>
      <c r="Q216" s="55"/>
      <c r="R216" s="55"/>
      <c r="S216" s="55"/>
      <c r="T216" s="56"/>
      <c r="U216" s="34"/>
      <c r="V216" s="34"/>
      <c r="W216" s="34"/>
      <c r="X216" s="34"/>
      <c r="Y216" s="34"/>
      <c r="Z216" s="34"/>
      <c r="AA216" s="34"/>
      <c r="AB216" s="34"/>
      <c r="AC216" s="34"/>
      <c r="AD216" s="34"/>
      <c r="AE216" s="34"/>
      <c r="AT216" s="18" t="s">
        <v>246</v>
      </c>
      <c r="AU216" s="18" t="s">
        <v>88</v>
      </c>
    </row>
    <row r="217" spans="1:65" s="2" customFormat="1" ht="19.5">
      <c r="A217" s="34"/>
      <c r="B217" s="35"/>
      <c r="C217" s="34"/>
      <c r="D217" s="158" t="s">
        <v>248</v>
      </c>
      <c r="E217" s="34"/>
      <c r="F217" s="159" t="s">
        <v>484</v>
      </c>
      <c r="G217" s="34"/>
      <c r="H217" s="34"/>
      <c r="I217" s="155"/>
      <c r="J217" s="34"/>
      <c r="K217" s="34"/>
      <c r="L217" s="35"/>
      <c r="M217" s="156"/>
      <c r="N217" s="157"/>
      <c r="O217" s="55"/>
      <c r="P217" s="55"/>
      <c r="Q217" s="55"/>
      <c r="R217" s="55"/>
      <c r="S217" s="55"/>
      <c r="T217" s="56"/>
      <c r="U217" s="34"/>
      <c r="V217" s="34"/>
      <c r="W217" s="34"/>
      <c r="X217" s="34"/>
      <c r="Y217" s="34"/>
      <c r="Z217" s="34"/>
      <c r="AA217" s="34"/>
      <c r="AB217" s="34"/>
      <c r="AC217" s="34"/>
      <c r="AD217" s="34"/>
      <c r="AE217" s="34"/>
      <c r="AT217" s="18" t="s">
        <v>248</v>
      </c>
      <c r="AU217" s="18" t="s">
        <v>88</v>
      </c>
    </row>
    <row r="218" spans="1:65" s="12" customFormat="1" ht="22.5">
      <c r="B218" s="160"/>
      <c r="D218" s="158" t="s">
        <v>250</v>
      </c>
      <c r="E218" s="161" t="s">
        <v>485</v>
      </c>
      <c r="F218" s="162" t="s">
        <v>486</v>
      </c>
      <c r="H218" s="163">
        <v>242.47</v>
      </c>
      <c r="I218" s="164"/>
      <c r="L218" s="160"/>
      <c r="M218" s="165"/>
      <c r="N218" s="166"/>
      <c r="O218" s="166"/>
      <c r="P218" s="166"/>
      <c r="Q218" s="166"/>
      <c r="R218" s="166"/>
      <c r="S218" s="166"/>
      <c r="T218" s="167"/>
      <c r="AT218" s="161" t="s">
        <v>250</v>
      </c>
      <c r="AU218" s="161" t="s">
        <v>88</v>
      </c>
      <c r="AV218" s="12" t="s">
        <v>90</v>
      </c>
      <c r="AW218" s="12" t="s">
        <v>41</v>
      </c>
      <c r="AX218" s="12" t="s">
        <v>80</v>
      </c>
      <c r="AY218" s="161" t="s">
        <v>238</v>
      </c>
    </row>
    <row r="219" spans="1:65" s="12" customFormat="1" ht="11.25">
      <c r="B219" s="160"/>
      <c r="D219" s="158" t="s">
        <v>250</v>
      </c>
      <c r="E219" s="161" t="s">
        <v>205</v>
      </c>
      <c r="F219" s="162" t="s">
        <v>487</v>
      </c>
      <c r="H219" s="163">
        <v>134.69999999999999</v>
      </c>
      <c r="I219" s="164"/>
      <c r="L219" s="160"/>
      <c r="M219" s="165"/>
      <c r="N219" s="166"/>
      <c r="O219" s="166"/>
      <c r="P219" s="166"/>
      <c r="Q219" s="166"/>
      <c r="R219" s="166"/>
      <c r="S219" s="166"/>
      <c r="T219" s="167"/>
      <c r="AT219" s="161" t="s">
        <v>250</v>
      </c>
      <c r="AU219" s="161" t="s">
        <v>88</v>
      </c>
      <c r="AV219" s="12" t="s">
        <v>90</v>
      </c>
      <c r="AW219" s="12" t="s">
        <v>41</v>
      </c>
      <c r="AX219" s="12" t="s">
        <v>80</v>
      </c>
      <c r="AY219" s="161" t="s">
        <v>238</v>
      </c>
    </row>
    <row r="220" spans="1:65" s="12" customFormat="1" ht="11.25">
      <c r="B220" s="160"/>
      <c r="D220" s="158" t="s">
        <v>250</v>
      </c>
      <c r="E220" s="161" t="s">
        <v>488</v>
      </c>
      <c r="F220" s="162" t="s">
        <v>489</v>
      </c>
      <c r="H220" s="163">
        <v>377.17</v>
      </c>
      <c r="I220" s="164"/>
      <c r="L220" s="160"/>
      <c r="M220" s="165"/>
      <c r="N220" s="166"/>
      <c r="O220" s="166"/>
      <c r="P220" s="166"/>
      <c r="Q220" s="166"/>
      <c r="R220" s="166"/>
      <c r="S220" s="166"/>
      <c r="T220" s="167"/>
      <c r="AT220" s="161" t="s">
        <v>250</v>
      </c>
      <c r="AU220" s="161" t="s">
        <v>88</v>
      </c>
      <c r="AV220" s="12" t="s">
        <v>90</v>
      </c>
      <c r="AW220" s="12" t="s">
        <v>41</v>
      </c>
      <c r="AX220" s="12" t="s">
        <v>88</v>
      </c>
      <c r="AY220" s="161" t="s">
        <v>238</v>
      </c>
    </row>
    <row r="221" spans="1:65" s="2" customFormat="1" ht="24.2" customHeight="1">
      <c r="A221" s="34"/>
      <c r="B221" s="139"/>
      <c r="C221" s="140" t="s">
        <v>490</v>
      </c>
      <c r="D221" s="140" t="s">
        <v>239</v>
      </c>
      <c r="E221" s="141" t="s">
        <v>491</v>
      </c>
      <c r="F221" s="142" t="s">
        <v>492</v>
      </c>
      <c r="G221" s="143" t="s">
        <v>279</v>
      </c>
      <c r="H221" s="144">
        <v>4.32</v>
      </c>
      <c r="I221" s="145"/>
      <c r="J221" s="146">
        <f>ROUND(I221*H221,2)</f>
        <v>0</v>
      </c>
      <c r="K221" s="142" t="s">
        <v>243</v>
      </c>
      <c r="L221" s="35"/>
      <c r="M221" s="147" t="s">
        <v>3</v>
      </c>
      <c r="N221" s="148" t="s">
        <v>51</v>
      </c>
      <c r="O221" s="55"/>
      <c r="P221" s="149">
        <f>O221*H221</f>
        <v>0</v>
      </c>
      <c r="Q221" s="149">
        <v>2.47214</v>
      </c>
      <c r="R221" s="149">
        <f>Q221*H221</f>
        <v>10.6796448</v>
      </c>
      <c r="S221" s="149">
        <v>0</v>
      </c>
      <c r="T221" s="150">
        <f>S221*H221</f>
        <v>0</v>
      </c>
      <c r="U221" s="34"/>
      <c r="V221" s="34"/>
      <c r="W221" s="34"/>
      <c r="X221" s="34"/>
      <c r="Y221" s="34"/>
      <c r="Z221" s="34"/>
      <c r="AA221" s="34"/>
      <c r="AB221" s="34"/>
      <c r="AC221" s="34"/>
      <c r="AD221" s="34"/>
      <c r="AE221" s="34"/>
      <c r="AR221" s="151" t="s">
        <v>128</v>
      </c>
      <c r="AT221" s="151" t="s">
        <v>239</v>
      </c>
      <c r="AU221" s="151" t="s">
        <v>88</v>
      </c>
      <c r="AY221" s="18" t="s">
        <v>238</v>
      </c>
      <c r="BE221" s="152">
        <f>IF(N221="základní",J221,0)</f>
        <v>0</v>
      </c>
      <c r="BF221" s="152">
        <f>IF(N221="snížená",J221,0)</f>
        <v>0</v>
      </c>
      <c r="BG221" s="152">
        <f>IF(N221="zákl. přenesená",J221,0)</f>
        <v>0</v>
      </c>
      <c r="BH221" s="152">
        <f>IF(N221="sníž. přenesená",J221,0)</f>
        <v>0</v>
      </c>
      <c r="BI221" s="152">
        <f>IF(N221="nulová",J221,0)</f>
        <v>0</v>
      </c>
      <c r="BJ221" s="18" t="s">
        <v>88</v>
      </c>
      <c r="BK221" s="152">
        <f>ROUND(I221*H221,2)</f>
        <v>0</v>
      </c>
      <c r="BL221" s="18" t="s">
        <v>128</v>
      </c>
      <c r="BM221" s="151" t="s">
        <v>493</v>
      </c>
    </row>
    <row r="222" spans="1:65" s="2" customFormat="1" ht="11.25">
      <c r="A222" s="34"/>
      <c r="B222" s="35"/>
      <c r="C222" s="34"/>
      <c r="D222" s="153" t="s">
        <v>246</v>
      </c>
      <c r="E222" s="34"/>
      <c r="F222" s="154" t="s">
        <v>494</v>
      </c>
      <c r="G222" s="34"/>
      <c r="H222" s="34"/>
      <c r="I222" s="155"/>
      <c r="J222" s="34"/>
      <c r="K222" s="34"/>
      <c r="L222" s="35"/>
      <c r="M222" s="156"/>
      <c r="N222" s="157"/>
      <c r="O222" s="55"/>
      <c r="P222" s="55"/>
      <c r="Q222" s="55"/>
      <c r="R222" s="55"/>
      <c r="S222" s="55"/>
      <c r="T222" s="56"/>
      <c r="U222" s="34"/>
      <c r="V222" s="34"/>
      <c r="W222" s="34"/>
      <c r="X222" s="34"/>
      <c r="Y222" s="34"/>
      <c r="Z222" s="34"/>
      <c r="AA222" s="34"/>
      <c r="AB222" s="34"/>
      <c r="AC222" s="34"/>
      <c r="AD222" s="34"/>
      <c r="AE222" s="34"/>
      <c r="AT222" s="18" t="s">
        <v>246</v>
      </c>
      <c r="AU222" s="18" t="s">
        <v>88</v>
      </c>
    </row>
    <row r="223" spans="1:65" s="12" customFormat="1" ht="11.25">
      <c r="B223" s="160"/>
      <c r="D223" s="158" t="s">
        <v>250</v>
      </c>
      <c r="E223" s="161" t="s">
        <v>495</v>
      </c>
      <c r="F223" s="162" t="s">
        <v>496</v>
      </c>
      <c r="H223" s="163">
        <v>2.5920000000000001</v>
      </c>
      <c r="I223" s="164"/>
      <c r="L223" s="160"/>
      <c r="M223" s="165"/>
      <c r="N223" s="166"/>
      <c r="O223" s="166"/>
      <c r="P223" s="166"/>
      <c r="Q223" s="166"/>
      <c r="R223" s="166"/>
      <c r="S223" s="166"/>
      <c r="T223" s="167"/>
      <c r="AT223" s="161" t="s">
        <v>250</v>
      </c>
      <c r="AU223" s="161" t="s">
        <v>88</v>
      </c>
      <c r="AV223" s="12" t="s">
        <v>90</v>
      </c>
      <c r="AW223" s="12" t="s">
        <v>41</v>
      </c>
      <c r="AX223" s="12" t="s">
        <v>80</v>
      </c>
      <c r="AY223" s="161" t="s">
        <v>238</v>
      </c>
    </row>
    <row r="224" spans="1:65" s="12" customFormat="1" ht="11.25">
      <c r="B224" s="160"/>
      <c r="D224" s="158" t="s">
        <v>250</v>
      </c>
      <c r="E224" s="161" t="s">
        <v>208</v>
      </c>
      <c r="F224" s="162" t="s">
        <v>497</v>
      </c>
      <c r="H224" s="163">
        <v>1.728</v>
      </c>
      <c r="I224" s="164"/>
      <c r="L224" s="160"/>
      <c r="M224" s="165"/>
      <c r="N224" s="166"/>
      <c r="O224" s="166"/>
      <c r="P224" s="166"/>
      <c r="Q224" s="166"/>
      <c r="R224" s="166"/>
      <c r="S224" s="166"/>
      <c r="T224" s="167"/>
      <c r="AT224" s="161" t="s">
        <v>250</v>
      </c>
      <c r="AU224" s="161" t="s">
        <v>88</v>
      </c>
      <c r="AV224" s="12" t="s">
        <v>90</v>
      </c>
      <c r="AW224" s="12" t="s">
        <v>41</v>
      </c>
      <c r="AX224" s="12" t="s">
        <v>80</v>
      </c>
      <c r="AY224" s="161" t="s">
        <v>238</v>
      </c>
    </row>
    <row r="225" spans="1:65" s="12" customFormat="1" ht="11.25">
      <c r="B225" s="160"/>
      <c r="D225" s="158" t="s">
        <v>250</v>
      </c>
      <c r="E225" s="161" t="s">
        <v>498</v>
      </c>
      <c r="F225" s="162" t="s">
        <v>499</v>
      </c>
      <c r="H225" s="163">
        <v>4.32</v>
      </c>
      <c r="I225" s="164"/>
      <c r="L225" s="160"/>
      <c r="M225" s="165"/>
      <c r="N225" s="166"/>
      <c r="O225" s="166"/>
      <c r="P225" s="166"/>
      <c r="Q225" s="166"/>
      <c r="R225" s="166"/>
      <c r="S225" s="166"/>
      <c r="T225" s="167"/>
      <c r="AT225" s="161" t="s">
        <v>250</v>
      </c>
      <c r="AU225" s="161" t="s">
        <v>88</v>
      </c>
      <c r="AV225" s="12" t="s">
        <v>90</v>
      </c>
      <c r="AW225" s="12" t="s">
        <v>41</v>
      </c>
      <c r="AX225" s="12" t="s">
        <v>88</v>
      </c>
      <c r="AY225" s="161" t="s">
        <v>238</v>
      </c>
    </row>
    <row r="226" spans="1:65" s="11" customFormat="1" ht="25.9" customHeight="1">
      <c r="B226" s="128"/>
      <c r="D226" s="129" t="s">
        <v>79</v>
      </c>
      <c r="E226" s="130" t="s">
        <v>115</v>
      </c>
      <c r="F226" s="130" t="s">
        <v>500</v>
      </c>
      <c r="I226" s="131"/>
      <c r="J226" s="132">
        <f>BK226</f>
        <v>0</v>
      </c>
      <c r="L226" s="128"/>
      <c r="M226" s="133"/>
      <c r="N226" s="134"/>
      <c r="O226" s="134"/>
      <c r="P226" s="135">
        <f>SUM(P227:P268)</f>
        <v>0</v>
      </c>
      <c r="Q226" s="134"/>
      <c r="R226" s="135">
        <f>SUM(R227:R268)</f>
        <v>0.97043999999999997</v>
      </c>
      <c r="S226" s="134"/>
      <c r="T226" s="136">
        <f>SUM(T227:T268)</f>
        <v>0</v>
      </c>
      <c r="AR226" s="129" t="s">
        <v>128</v>
      </c>
      <c r="AT226" s="137" t="s">
        <v>79</v>
      </c>
      <c r="AU226" s="137" t="s">
        <v>80</v>
      </c>
      <c r="AY226" s="129" t="s">
        <v>238</v>
      </c>
      <c r="BK226" s="138">
        <f>SUM(BK227:BK268)</f>
        <v>0</v>
      </c>
    </row>
    <row r="227" spans="1:65" s="2" customFormat="1" ht="66.75" customHeight="1">
      <c r="A227" s="34"/>
      <c r="B227" s="139"/>
      <c r="C227" s="140" t="s">
        <v>501</v>
      </c>
      <c r="D227" s="140" t="s">
        <v>239</v>
      </c>
      <c r="E227" s="141" t="s">
        <v>502</v>
      </c>
      <c r="F227" s="142" t="s">
        <v>503</v>
      </c>
      <c r="G227" s="143" t="s">
        <v>279</v>
      </c>
      <c r="H227" s="144">
        <v>3.54</v>
      </c>
      <c r="I227" s="145"/>
      <c r="J227" s="146">
        <f>ROUND(I227*H227,2)</f>
        <v>0</v>
      </c>
      <c r="K227" s="142" t="s">
        <v>243</v>
      </c>
      <c r="L227" s="35"/>
      <c r="M227" s="147" t="s">
        <v>3</v>
      </c>
      <c r="N227" s="148" t="s">
        <v>51</v>
      </c>
      <c r="O227" s="55"/>
      <c r="P227" s="149">
        <f>O227*H227</f>
        <v>0</v>
      </c>
      <c r="Q227" s="149">
        <v>0</v>
      </c>
      <c r="R227" s="149">
        <f>Q227*H227</f>
        <v>0</v>
      </c>
      <c r="S227" s="149">
        <v>0</v>
      </c>
      <c r="T227" s="150">
        <f>S227*H227</f>
        <v>0</v>
      </c>
      <c r="U227" s="34"/>
      <c r="V227" s="34"/>
      <c r="W227" s="34"/>
      <c r="X227" s="34"/>
      <c r="Y227" s="34"/>
      <c r="Z227" s="34"/>
      <c r="AA227" s="34"/>
      <c r="AB227" s="34"/>
      <c r="AC227" s="34"/>
      <c r="AD227" s="34"/>
      <c r="AE227" s="34"/>
      <c r="AR227" s="151" t="s">
        <v>128</v>
      </c>
      <c r="AT227" s="151" t="s">
        <v>239</v>
      </c>
      <c r="AU227" s="151" t="s">
        <v>88</v>
      </c>
      <c r="AY227" s="18" t="s">
        <v>238</v>
      </c>
      <c r="BE227" s="152">
        <f>IF(N227="základní",J227,0)</f>
        <v>0</v>
      </c>
      <c r="BF227" s="152">
        <f>IF(N227="snížená",J227,0)</f>
        <v>0</v>
      </c>
      <c r="BG227" s="152">
        <f>IF(N227="zákl. přenesená",J227,0)</f>
        <v>0</v>
      </c>
      <c r="BH227" s="152">
        <f>IF(N227="sníž. přenesená",J227,0)</f>
        <v>0</v>
      </c>
      <c r="BI227" s="152">
        <f>IF(N227="nulová",J227,0)</f>
        <v>0</v>
      </c>
      <c r="BJ227" s="18" t="s">
        <v>88</v>
      </c>
      <c r="BK227" s="152">
        <f>ROUND(I227*H227,2)</f>
        <v>0</v>
      </c>
      <c r="BL227" s="18" t="s">
        <v>128</v>
      </c>
      <c r="BM227" s="151" t="s">
        <v>504</v>
      </c>
    </row>
    <row r="228" spans="1:65" s="2" customFormat="1" ht="11.25">
      <c r="A228" s="34"/>
      <c r="B228" s="35"/>
      <c r="C228" s="34"/>
      <c r="D228" s="153" t="s">
        <v>246</v>
      </c>
      <c r="E228" s="34"/>
      <c r="F228" s="154" t="s">
        <v>505</v>
      </c>
      <c r="G228" s="34"/>
      <c r="H228" s="34"/>
      <c r="I228" s="155"/>
      <c r="J228" s="34"/>
      <c r="K228" s="34"/>
      <c r="L228" s="35"/>
      <c r="M228" s="156"/>
      <c r="N228" s="157"/>
      <c r="O228" s="55"/>
      <c r="P228" s="55"/>
      <c r="Q228" s="55"/>
      <c r="R228" s="55"/>
      <c r="S228" s="55"/>
      <c r="T228" s="56"/>
      <c r="U228" s="34"/>
      <c r="V228" s="34"/>
      <c r="W228" s="34"/>
      <c r="X228" s="34"/>
      <c r="Y228" s="34"/>
      <c r="Z228" s="34"/>
      <c r="AA228" s="34"/>
      <c r="AB228" s="34"/>
      <c r="AC228" s="34"/>
      <c r="AD228" s="34"/>
      <c r="AE228" s="34"/>
      <c r="AT228" s="18" t="s">
        <v>246</v>
      </c>
      <c r="AU228" s="18" t="s">
        <v>88</v>
      </c>
    </row>
    <row r="229" spans="1:65" s="2" customFormat="1" ht="19.5">
      <c r="A229" s="34"/>
      <c r="B229" s="35"/>
      <c r="C229" s="34"/>
      <c r="D229" s="158" t="s">
        <v>248</v>
      </c>
      <c r="E229" s="34"/>
      <c r="F229" s="159" t="s">
        <v>506</v>
      </c>
      <c r="G229" s="34"/>
      <c r="H229" s="34"/>
      <c r="I229" s="155"/>
      <c r="J229" s="34"/>
      <c r="K229" s="34"/>
      <c r="L229" s="35"/>
      <c r="M229" s="156"/>
      <c r="N229" s="157"/>
      <c r="O229" s="55"/>
      <c r="P229" s="55"/>
      <c r="Q229" s="55"/>
      <c r="R229" s="55"/>
      <c r="S229" s="55"/>
      <c r="T229" s="56"/>
      <c r="U229" s="34"/>
      <c r="V229" s="34"/>
      <c r="W229" s="34"/>
      <c r="X229" s="34"/>
      <c r="Y229" s="34"/>
      <c r="Z229" s="34"/>
      <c r="AA229" s="34"/>
      <c r="AB229" s="34"/>
      <c r="AC229" s="34"/>
      <c r="AD229" s="34"/>
      <c r="AE229" s="34"/>
      <c r="AT229" s="18" t="s">
        <v>248</v>
      </c>
      <c r="AU229" s="18" t="s">
        <v>88</v>
      </c>
    </row>
    <row r="230" spans="1:65" s="13" customFormat="1" ht="11.25">
      <c r="B230" s="168"/>
      <c r="D230" s="158" t="s">
        <v>250</v>
      </c>
      <c r="E230" s="169" t="s">
        <v>507</v>
      </c>
      <c r="F230" s="170" t="s">
        <v>508</v>
      </c>
      <c r="H230" s="169" t="s">
        <v>3</v>
      </c>
      <c r="I230" s="171"/>
      <c r="L230" s="168"/>
      <c r="M230" s="172"/>
      <c r="N230" s="173"/>
      <c r="O230" s="173"/>
      <c r="P230" s="173"/>
      <c r="Q230" s="173"/>
      <c r="R230" s="173"/>
      <c r="S230" s="173"/>
      <c r="T230" s="174"/>
      <c r="AT230" s="169" t="s">
        <v>250</v>
      </c>
      <c r="AU230" s="169" t="s">
        <v>88</v>
      </c>
      <c r="AV230" s="13" t="s">
        <v>88</v>
      </c>
      <c r="AW230" s="13" t="s">
        <v>41</v>
      </c>
      <c r="AX230" s="13" t="s">
        <v>80</v>
      </c>
      <c r="AY230" s="169" t="s">
        <v>238</v>
      </c>
    </row>
    <row r="231" spans="1:65" s="12" customFormat="1" ht="11.25">
      <c r="B231" s="160"/>
      <c r="D231" s="158" t="s">
        <v>250</v>
      </c>
      <c r="E231" s="161" t="s">
        <v>3</v>
      </c>
      <c r="F231" s="162" t="s">
        <v>509</v>
      </c>
      <c r="H231" s="163">
        <v>3.54</v>
      </c>
      <c r="I231" s="164"/>
      <c r="L231" s="160"/>
      <c r="M231" s="165"/>
      <c r="N231" s="166"/>
      <c r="O231" s="166"/>
      <c r="P231" s="166"/>
      <c r="Q231" s="166"/>
      <c r="R231" s="166"/>
      <c r="S231" s="166"/>
      <c r="T231" s="167"/>
      <c r="AT231" s="161" t="s">
        <v>250</v>
      </c>
      <c r="AU231" s="161" t="s">
        <v>88</v>
      </c>
      <c r="AV231" s="12" t="s">
        <v>90</v>
      </c>
      <c r="AW231" s="12" t="s">
        <v>41</v>
      </c>
      <c r="AX231" s="12" t="s">
        <v>80</v>
      </c>
      <c r="AY231" s="161" t="s">
        <v>238</v>
      </c>
    </row>
    <row r="232" spans="1:65" s="15" customFormat="1" ht="11.25">
      <c r="B232" s="183"/>
      <c r="D232" s="158" t="s">
        <v>250</v>
      </c>
      <c r="E232" s="184" t="s">
        <v>3</v>
      </c>
      <c r="F232" s="185" t="s">
        <v>324</v>
      </c>
      <c r="H232" s="186">
        <v>3.54</v>
      </c>
      <c r="I232" s="187"/>
      <c r="L232" s="183"/>
      <c r="M232" s="188"/>
      <c r="N232" s="189"/>
      <c r="O232" s="189"/>
      <c r="P232" s="189"/>
      <c r="Q232" s="189"/>
      <c r="R232" s="189"/>
      <c r="S232" s="189"/>
      <c r="T232" s="190"/>
      <c r="AT232" s="184" t="s">
        <v>250</v>
      </c>
      <c r="AU232" s="184" t="s">
        <v>88</v>
      </c>
      <c r="AV232" s="15" t="s">
        <v>128</v>
      </c>
      <c r="AW232" s="15" t="s">
        <v>41</v>
      </c>
      <c r="AX232" s="15" t="s">
        <v>88</v>
      </c>
      <c r="AY232" s="184" t="s">
        <v>238</v>
      </c>
    </row>
    <row r="233" spans="1:65" s="2" customFormat="1" ht="76.349999999999994" customHeight="1">
      <c r="A233" s="34"/>
      <c r="B233" s="139"/>
      <c r="C233" s="140" t="s">
        <v>510</v>
      </c>
      <c r="D233" s="140" t="s">
        <v>239</v>
      </c>
      <c r="E233" s="141" t="s">
        <v>511</v>
      </c>
      <c r="F233" s="142" t="s">
        <v>512</v>
      </c>
      <c r="G233" s="143" t="s">
        <v>513</v>
      </c>
      <c r="H233" s="144">
        <v>13</v>
      </c>
      <c r="I233" s="145"/>
      <c r="J233" s="146">
        <f>ROUND(I233*H233,2)</f>
        <v>0</v>
      </c>
      <c r="K233" s="142" t="s">
        <v>243</v>
      </c>
      <c r="L233" s="35"/>
      <c r="M233" s="147" t="s">
        <v>3</v>
      </c>
      <c r="N233" s="148" t="s">
        <v>51</v>
      </c>
      <c r="O233" s="55"/>
      <c r="P233" s="149">
        <f>O233*H233</f>
        <v>0</v>
      </c>
      <c r="Q233" s="149">
        <v>7.26E-3</v>
      </c>
      <c r="R233" s="149">
        <f>Q233*H233</f>
        <v>9.4380000000000006E-2</v>
      </c>
      <c r="S233" s="149">
        <v>0</v>
      </c>
      <c r="T233" s="150">
        <f>S233*H233</f>
        <v>0</v>
      </c>
      <c r="U233" s="34"/>
      <c r="V233" s="34"/>
      <c r="W233" s="34"/>
      <c r="X233" s="34"/>
      <c r="Y233" s="34"/>
      <c r="Z233" s="34"/>
      <c r="AA233" s="34"/>
      <c r="AB233" s="34"/>
      <c r="AC233" s="34"/>
      <c r="AD233" s="34"/>
      <c r="AE233" s="34"/>
      <c r="AR233" s="151" t="s">
        <v>244</v>
      </c>
      <c r="AT233" s="151" t="s">
        <v>239</v>
      </c>
      <c r="AU233" s="151" t="s">
        <v>88</v>
      </c>
      <c r="AY233" s="18" t="s">
        <v>238</v>
      </c>
      <c r="BE233" s="152">
        <f>IF(N233="základní",J233,0)</f>
        <v>0</v>
      </c>
      <c r="BF233" s="152">
        <f>IF(N233="snížená",J233,0)</f>
        <v>0</v>
      </c>
      <c r="BG233" s="152">
        <f>IF(N233="zákl. přenesená",J233,0)</f>
        <v>0</v>
      </c>
      <c r="BH233" s="152">
        <f>IF(N233="sníž. přenesená",J233,0)</f>
        <v>0</v>
      </c>
      <c r="BI233" s="152">
        <f>IF(N233="nulová",J233,0)</f>
        <v>0</v>
      </c>
      <c r="BJ233" s="18" t="s">
        <v>88</v>
      </c>
      <c r="BK233" s="152">
        <f>ROUND(I233*H233,2)</f>
        <v>0</v>
      </c>
      <c r="BL233" s="18" t="s">
        <v>244</v>
      </c>
      <c r="BM233" s="151" t="s">
        <v>514</v>
      </c>
    </row>
    <row r="234" spans="1:65" s="2" customFormat="1" ht="11.25">
      <c r="A234" s="34"/>
      <c r="B234" s="35"/>
      <c r="C234" s="34"/>
      <c r="D234" s="153" t="s">
        <v>246</v>
      </c>
      <c r="E234" s="34"/>
      <c r="F234" s="154" t="s">
        <v>515</v>
      </c>
      <c r="G234" s="34"/>
      <c r="H234" s="34"/>
      <c r="I234" s="155"/>
      <c r="J234" s="34"/>
      <c r="K234" s="34"/>
      <c r="L234" s="35"/>
      <c r="M234" s="156"/>
      <c r="N234" s="157"/>
      <c r="O234" s="55"/>
      <c r="P234" s="55"/>
      <c r="Q234" s="55"/>
      <c r="R234" s="55"/>
      <c r="S234" s="55"/>
      <c r="T234" s="56"/>
      <c r="U234" s="34"/>
      <c r="V234" s="34"/>
      <c r="W234" s="34"/>
      <c r="X234" s="34"/>
      <c r="Y234" s="34"/>
      <c r="Z234" s="34"/>
      <c r="AA234" s="34"/>
      <c r="AB234" s="34"/>
      <c r="AC234" s="34"/>
      <c r="AD234" s="34"/>
      <c r="AE234" s="34"/>
      <c r="AT234" s="18" t="s">
        <v>246</v>
      </c>
      <c r="AU234" s="18" t="s">
        <v>88</v>
      </c>
    </row>
    <row r="235" spans="1:65" s="13" customFormat="1" ht="11.25">
      <c r="B235" s="168"/>
      <c r="D235" s="158" t="s">
        <v>250</v>
      </c>
      <c r="E235" s="169" t="s">
        <v>3</v>
      </c>
      <c r="F235" s="170" t="s">
        <v>516</v>
      </c>
      <c r="H235" s="169" t="s">
        <v>3</v>
      </c>
      <c r="I235" s="171"/>
      <c r="L235" s="168"/>
      <c r="M235" s="172"/>
      <c r="N235" s="173"/>
      <c r="O235" s="173"/>
      <c r="P235" s="173"/>
      <c r="Q235" s="173"/>
      <c r="R235" s="173"/>
      <c r="S235" s="173"/>
      <c r="T235" s="174"/>
      <c r="AT235" s="169" t="s">
        <v>250</v>
      </c>
      <c r="AU235" s="169" t="s">
        <v>88</v>
      </c>
      <c r="AV235" s="13" t="s">
        <v>88</v>
      </c>
      <c r="AW235" s="13" t="s">
        <v>41</v>
      </c>
      <c r="AX235" s="13" t="s">
        <v>80</v>
      </c>
      <c r="AY235" s="169" t="s">
        <v>238</v>
      </c>
    </row>
    <row r="236" spans="1:65" s="12" customFormat="1" ht="11.25">
      <c r="B236" s="160"/>
      <c r="D236" s="158" t="s">
        <v>250</v>
      </c>
      <c r="E236" s="161" t="s">
        <v>3</v>
      </c>
      <c r="F236" s="162" t="s">
        <v>517</v>
      </c>
      <c r="H236" s="163">
        <v>13</v>
      </c>
      <c r="I236" s="164"/>
      <c r="L236" s="160"/>
      <c r="M236" s="165"/>
      <c r="N236" s="166"/>
      <c r="O236" s="166"/>
      <c r="P236" s="166"/>
      <c r="Q236" s="166"/>
      <c r="R236" s="166"/>
      <c r="S236" s="166"/>
      <c r="T236" s="167"/>
      <c r="AT236" s="161" t="s">
        <v>250</v>
      </c>
      <c r="AU236" s="161" t="s">
        <v>88</v>
      </c>
      <c r="AV236" s="12" t="s">
        <v>90</v>
      </c>
      <c r="AW236" s="12" t="s">
        <v>41</v>
      </c>
      <c r="AX236" s="12" t="s">
        <v>88</v>
      </c>
      <c r="AY236" s="161" t="s">
        <v>238</v>
      </c>
    </row>
    <row r="237" spans="1:65" s="2" customFormat="1" ht="76.349999999999994" customHeight="1">
      <c r="A237" s="34"/>
      <c r="B237" s="139"/>
      <c r="C237" s="140" t="s">
        <v>518</v>
      </c>
      <c r="D237" s="140" t="s">
        <v>239</v>
      </c>
      <c r="E237" s="141" t="s">
        <v>519</v>
      </c>
      <c r="F237" s="142" t="s">
        <v>520</v>
      </c>
      <c r="G237" s="143" t="s">
        <v>513</v>
      </c>
      <c r="H237" s="144">
        <v>13</v>
      </c>
      <c r="I237" s="145"/>
      <c r="J237" s="146">
        <f>ROUND(I237*H237,2)</f>
        <v>0</v>
      </c>
      <c r="K237" s="142" t="s">
        <v>243</v>
      </c>
      <c r="L237" s="35"/>
      <c r="M237" s="147" t="s">
        <v>3</v>
      </c>
      <c r="N237" s="148" t="s">
        <v>51</v>
      </c>
      <c r="O237" s="55"/>
      <c r="P237" s="149">
        <f>O237*H237</f>
        <v>0</v>
      </c>
      <c r="Q237" s="149">
        <v>8.5999999999999998E-4</v>
      </c>
      <c r="R237" s="149">
        <f>Q237*H237</f>
        <v>1.1179999999999999E-2</v>
      </c>
      <c r="S237" s="149">
        <v>0</v>
      </c>
      <c r="T237" s="150">
        <f>S237*H237</f>
        <v>0</v>
      </c>
      <c r="U237" s="34"/>
      <c r="V237" s="34"/>
      <c r="W237" s="34"/>
      <c r="X237" s="34"/>
      <c r="Y237" s="34"/>
      <c r="Z237" s="34"/>
      <c r="AA237" s="34"/>
      <c r="AB237" s="34"/>
      <c r="AC237" s="34"/>
      <c r="AD237" s="34"/>
      <c r="AE237" s="34"/>
      <c r="AR237" s="151" t="s">
        <v>244</v>
      </c>
      <c r="AT237" s="151" t="s">
        <v>239</v>
      </c>
      <c r="AU237" s="151" t="s">
        <v>88</v>
      </c>
      <c r="AY237" s="18" t="s">
        <v>238</v>
      </c>
      <c r="BE237" s="152">
        <f>IF(N237="základní",J237,0)</f>
        <v>0</v>
      </c>
      <c r="BF237" s="152">
        <f>IF(N237="snížená",J237,0)</f>
        <v>0</v>
      </c>
      <c r="BG237" s="152">
        <f>IF(N237="zákl. přenesená",J237,0)</f>
        <v>0</v>
      </c>
      <c r="BH237" s="152">
        <f>IF(N237="sníž. přenesená",J237,0)</f>
        <v>0</v>
      </c>
      <c r="BI237" s="152">
        <f>IF(N237="nulová",J237,0)</f>
        <v>0</v>
      </c>
      <c r="BJ237" s="18" t="s">
        <v>88</v>
      </c>
      <c r="BK237" s="152">
        <f>ROUND(I237*H237,2)</f>
        <v>0</v>
      </c>
      <c r="BL237" s="18" t="s">
        <v>244</v>
      </c>
      <c r="BM237" s="151" t="s">
        <v>521</v>
      </c>
    </row>
    <row r="238" spans="1:65" s="2" customFormat="1" ht="11.25">
      <c r="A238" s="34"/>
      <c r="B238" s="35"/>
      <c r="C238" s="34"/>
      <c r="D238" s="153" t="s">
        <v>246</v>
      </c>
      <c r="E238" s="34"/>
      <c r="F238" s="154" t="s">
        <v>522</v>
      </c>
      <c r="G238" s="34"/>
      <c r="H238" s="34"/>
      <c r="I238" s="155"/>
      <c r="J238" s="34"/>
      <c r="K238" s="34"/>
      <c r="L238" s="35"/>
      <c r="M238" s="156"/>
      <c r="N238" s="157"/>
      <c r="O238" s="55"/>
      <c r="P238" s="55"/>
      <c r="Q238" s="55"/>
      <c r="R238" s="55"/>
      <c r="S238" s="55"/>
      <c r="T238" s="56"/>
      <c r="U238" s="34"/>
      <c r="V238" s="34"/>
      <c r="W238" s="34"/>
      <c r="X238" s="34"/>
      <c r="Y238" s="34"/>
      <c r="Z238" s="34"/>
      <c r="AA238" s="34"/>
      <c r="AB238" s="34"/>
      <c r="AC238" s="34"/>
      <c r="AD238" s="34"/>
      <c r="AE238" s="34"/>
      <c r="AT238" s="18" t="s">
        <v>246</v>
      </c>
      <c r="AU238" s="18" t="s">
        <v>88</v>
      </c>
    </row>
    <row r="239" spans="1:65" s="12" customFormat="1" ht="11.25">
      <c r="B239" s="160"/>
      <c r="D239" s="158" t="s">
        <v>250</v>
      </c>
      <c r="E239" s="161" t="s">
        <v>3</v>
      </c>
      <c r="F239" s="162" t="s">
        <v>359</v>
      </c>
      <c r="H239" s="163">
        <v>13</v>
      </c>
      <c r="I239" s="164"/>
      <c r="L239" s="160"/>
      <c r="M239" s="165"/>
      <c r="N239" s="166"/>
      <c r="O239" s="166"/>
      <c r="P239" s="166"/>
      <c r="Q239" s="166"/>
      <c r="R239" s="166"/>
      <c r="S239" s="166"/>
      <c r="T239" s="167"/>
      <c r="AT239" s="161" t="s">
        <v>250</v>
      </c>
      <c r="AU239" s="161" t="s">
        <v>88</v>
      </c>
      <c r="AV239" s="12" t="s">
        <v>90</v>
      </c>
      <c r="AW239" s="12" t="s">
        <v>41</v>
      </c>
      <c r="AX239" s="12" t="s">
        <v>88</v>
      </c>
      <c r="AY239" s="161" t="s">
        <v>238</v>
      </c>
    </row>
    <row r="240" spans="1:65" s="2" customFormat="1" ht="44.25" customHeight="1">
      <c r="A240" s="34"/>
      <c r="B240" s="139"/>
      <c r="C240" s="140" t="s">
        <v>523</v>
      </c>
      <c r="D240" s="140" t="s">
        <v>239</v>
      </c>
      <c r="E240" s="141" t="s">
        <v>524</v>
      </c>
      <c r="F240" s="142" t="s">
        <v>525</v>
      </c>
      <c r="G240" s="143" t="s">
        <v>526</v>
      </c>
      <c r="H240" s="144">
        <v>80</v>
      </c>
      <c r="I240" s="145"/>
      <c r="J240" s="146">
        <f>ROUND(I240*H240,2)</f>
        <v>0</v>
      </c>
      <c r="K240" s="142" t="s">
        <v>243</v>
      </c>
      <c r="L240" s="35"/>
      <c r="M240" s="147" t="s">
        <v>3</v>
      </c>
      <c r="N240" s="148" t="s">
        <v>51</v>
      </c>
      <c r="O240" s="55"/>
      <c r="P240" s="149">
        <f>O240*H240</f>
        <v>0</v>
      </c>
      <c r="Q240" s="149">
        <v>4.6800000000000001E-3</v>
      </c>
      <c r="R240" s="149">
        <f>Q240*H240</f>
        <v>0.37440000000000001</v>
      </c>
      <c r="S240" s="149">
        <v>0</v>
      </c>
      <c r="T240" s="150">
        <f>S240*H240</f>
        <v>0</v>
      </c>
      <c r="U240" s="34"/>
      <c r="V240" s="34"/>
      <c r="W240" s="34"/>
      <c r="X240" s="34"/>
      <c r="Y240" s="34"/>
      <c r="Z240" s="34"/>
      <c r="AA240" s="34"/>
      <c r="AB240" s="34"/>
      <c r="AC240" s="34"/>
      <c r="AD240" s="34"/>
      <c r="AE240" s="34"/>
      <c r="AR240" s="151" t="s">
        <v>128</v>
      </c>
      <c r="AT240" s="151" t="s">
        <v>239</v>
      </c>
      <c r="AU240" s="151" t="s">
        <v>88</v>
      </c>
      <c r="AY240" s="18" t="s">
        <v>238</v>
      </c>
      <c r="BE240" s="152">
        <f>IF(N240="základní",J240,0)</f>
        <v>0</v>
      </c>
      <c r="BF240" s="152">
        <f>IF(N240="snížená",J240,0)</f>
        <v>0</v>
      </c>
      <c r="BG240" s="152">
        <f>IF(N240="zákl. přenesená",J240,0)</f>
        <v>0</v>
      </c>
      <c r="BH240" s="152">
        <f>IF(N240="sníž. přenesená",J240,0)</f>
        <v>0</v>
      </c>
      <c r="BI240" s="152">
        <f>IF(N240="nulová",J240,0)</f>
        <v>0</v>
      </c>
      <c r="BJ240" s="18" t="s">
        <v>88</v>
      </c>
      <c r="BK240" s="152">
        <f>ROUND(I240*H240,2)</f>
        <v>0</v>
      </c>
      <c r="BL240" s="18" t="s">
        <v>128</v>
      </c>
      <c r="BM240" s="151" t="s">
        <v>527</v>
      </c>
    </row>
    <row r="241" spans="1:65" s="2" customFormat="1" ht="11.25">
      <c r="A241" s="34"/>
      <c r="B241" s="35"/>
      <c r="C241" s="34"/>
      <c r="D241" s="153" t="s">
        <v>246</v>
      </c>
      <c r="E241" s="34"/>
      <c r="F241" s="154" t="s">
        <v>528</v>
      </c>
      <c r="G241" s="34"/>
      <c r="H241" s="34"/>
      <c r="I241" s="155"/>
      <c r="J241" s="34"/>
      <c r="K241" s="34"/>
      <c r="L241" s="35"/>
      <c r="M241" s="156"/>
      <c r="N241" s="157"/>
      <c r="O241" s="55"/>
      <c r="P241" s="55"/>
      <c r="Q241" s="55"/>
      <c r="R241" s="55"/>
      <c r="S241" s="55"/>
      <c r="T241" s="56"/>
      <c r="U241" s="34"/>
      <c r="V241" s="34"/>
      <c r="W241" s="34"/>
      <c r="X241" s="34"/>
      <c r="Y241" s="34"/>
      <c r="Z241" s="34"/>
      <c r="AA241" s="34"/>
      <c r="AB241" s="34"/>
      <c r="AC241" s="34"/>
      <c r="AD241" s="34"/>
      <c r="AE241" s="34"/>
      <c r="AT241" s="18" t="s">
        <v>246</v>
      </c>
      <c r="AU241" s="18" t="s">
        <v>88</v>
      </c>
    </row>
    <row r="242" spans="1:65" s="12" customFormat="1" ht="11.25">
      <c r="B242" s="160"/>
      <c r="D242" s="158" t="s">
        <v>250</v>
      </c>
      <c r="E242" s="161" t="s">
        <v>529</v>
      </c>
      <c r="F242" s="162" t="s">
        <v>530</v>
      </c>
      <c r="H242" s="163">
        <v>80</v>
      </c>
      <c r="I242" s="164"/>
      <c r="L242" s="160"/>
      <c r="M242" s="165"/>
      <c r="N242" s="166"/>
      <c r="O242" s="166"/>
      <c r="P242" s="166"/>
      <c r="Q242" s="166"/>
      <c r="R242" s="166"/>
      <c r="S242" s="166"/>
      <c r="T242" s="167"/>
      <c r="AT242" s="161" t="s">
        <v>250</v>
      </c>
      <c r="AU242" s="161" t="s">
        <v>88</v>
      </c>
      <c r="AV242" s="12" t="s">
        <v>90</v>
      </c>
      <c r="AW242" s="12" t="s">
        <v>41</v>
      </c>
      <c r="AX242" s="12" t="s">
        <v>80</v>
      </c>
      <c r="AY242" s="161" t="s">
        <v>238</v>
      </c>
    </row>
    <row r="243" spans="1:65" s="12" customFormat="1" ht="11.25">
      <c r="B243" s="160"/>
      <c r="D243" s="158" t="s">
        <v>250</v>
      </c>
      <c r="E243" s="161" t="s">
        <v>531</v>
      </c>
      <c r="F243" s="162" t="s">
        <v>532</v>
      </c>
      <c r="H243" s="163">
        <v>80</v>
      </c>
      <c r="I243" s="164"/>
      <c r="L243" s="160"/>
      <c r="M243" s="165"/>
      <c r="N243" s="166"/>
      <c r="O243" s="166"/>
      <c r="P243" s="166"/>
      <c r="Q243" s="166"/>
      <c r="R243" s="166"/>
      <c r="S243" s="166"/>
      <c r="T243" s="167"/>
      <c r="AT243" s="161" t="s">
        <v>250</v>
      </c>
      <c r="AU243" s="161" t="s">
        <v>88</v>
      </c>
      <c r="AV243" s="12" t="s">
        <v>90</v>
      </c>
      <c r="AW243" s="12" t="s">
        <v>41</v>
      </c>
      <c r="AX243" s="12" t="s">
        <v>88</v>
      </c>
      <c r="AY243" s="161" t="s">
        <v>238</v>
      </c>
    </row>
    <row r="244" spans="1:65" s="2" customFormat="1" ht="24.2" customHeight="1">
      <c r="A244" s="34"/>
      <c r="B244" s="139"/>
      <c r="C244" s="191" t="s">
        <v>195</v>
      </c>
      <c r="D244" s="191" t="s">
        <v>397</v>
      </c>
      <c r="E244" s="192" t="s">
        <v>533</v>
      </c>
      <c r="F244" s="193" t="s">
        <v>534</v>
      </c>
      <c r="G244" s="194" t="s">
        <v>526</v>
      </c>
      <c r="H244" s="195">
        <v>8</v>
      </c>
      <c r="I244" s="196"/>
      <c r="J244" s="197">
        <f>ROUND(I244*H244,2)</f>
        <v>0</v>
      </c>
      <c r="K244" s="193" t="s">
        <v>243</v>
      </c>
      <c r="L244" s="198"/>
      <c r="M244" s="199" t="s">
        <v>3</v>
      </c>
      <c r="N244" s="200" t="s">
        <v>51</v>
      </c>
      <c r="O244" s="55"/>
      <c r="P244" s="149">
        <f>O244*H244</f>
        <v>0</v>
      </c>
      <c r="Q244" s="149">
        <v>3.3999999999999998E-3</v>
      </c>
      <c r="R244" s="149">
        <f>Q244*H244</f>
        <v>2.7199999999999998E-2</v>
      </c>
      <c r="S244" s="149">
        <v>0</v>
      </c>
      <c r="T244" s="150">
        <f>S244*H244</f>
        <v>0</v>
      </c>
      <c r="U244" s="34"/>
      <c r="V244" s="34"/>
      <c r="W244" s="34"/>
      <c r="X244" s="34"/>
      <c r="Y244" s="34"/>
      <c r="Z244" s="34"/>
      <c r="AA244" s="34"/>
      <c r="AB244" s="34"/>
      <c r="AC244" s="34"/>
      <c r="AD244" s="34"/>
      <c r="AE244" s="34"/>
      <c r="AR244" s="151" t="s">
        <v>305</v>
      </c>
      <c r="AT244" s="151" t="s">
        <v>397</v>
      </c>
      <c r="AU244" s="151" t="s">
        <v>88</v>
      </c>
      <c r="AY244" s="18" t="s">
        <v>238</v>
      </c>
      <c r="BE244" s="152">
        <f>IF(N244="základní",J244,0)</f>
        <v>0</v>
      </c>
      <c r="BF244" s="152">
        <f>IF(N244="snížená",J244,0)</f>
        <v>0</v>
      </c>
      <c r="BG244" s="152">
        <f>IF(N244="zákl. přenesená",J244,0)</f>
        <v>0</v>
      </c>
      <c r="BH244" s="152">
        <f>IF(N244="sníž. přenesená",J244,0)</f>
        <v>0</v>
      </c>
      <c r="BI244" s="152">
        <f>IF(N244="nulová",J244,0)</f>
        <v>0</v>
      </c>
      <c r="BJ244" s="18" t="s">
        <v>88</v>
      </c>
      <c r="BK244" s="152">
        <f>ROUND(I244*H244,2)</f>
        <v>0</v>
      </c>
      <c r="BL244" s="18" t="s">
        <v>128</v>
      </c>
      <c r="BM244" s="151" t="s">
        <v>535</v>
      </c>
    </row>
    <row r="245" spans="1:65" s="12" customFormat="1" ht="11.25">
      <c r="B245" s="160"/>
      <c r="D245" s="158" t="s">
        <v>250</v>
      </c>
      <c r="E245" s="161" t="s">
        <v>536</v>
      </c>
      <c r="F245" s="162" t="s">
        <v>305</v>
      </c>
      <c r="H245" s="163">
        <v>8</v>
      </c>
      <c r="I245" s="164"/>
      <c r="L245" s="160"/>
      <c r="M245" s="165"/>
      <c r="N245" s="166"/>
      <c r="O245" s="166"/>
      <c r="P245" s="166"/>
      <c r="Q245" s="166"/>
      <c r="R245" s="166"/>
      <c r="S245" s="166"/>
      <c r="T245" s="167"/>
      <c r="AT245" s="161" t="s">
        <v>250</v>
      </c>
      <c r="AU245" s="161" t="s">
        <v>88</v>
      </c>
      <c r="AV245" s="12" t="s">
        <v>90</v>
      </c>
      <c r="AW245" s="12" t="s">
        <v>41</v>
      </c>
      <c r="AX245" s="12" t="s">
        <v>80</v>
      </c>
      <c r="AY245" s="161" t="s">
        <v>238</v>
      </c>
    </row>
    <row r="246" spans="1:65" s="12" customFormat="1" ht="11.25">
      <c r="B246" s="160"/>
      <c r="D246" s="158" t="s">
        <v>250</v>
      </c>
      <c r="E246" s="161" t="s">
        <v>537</v>
      </c>
      <c r="F246" s="162" t="s">
        <v>538</v>
      </c>
      <c r="H246" s="163">
        <v>8</v>
      </c>
      <c r="I246" s="164"/>
      <c r="L246" s="160"/>
      <c r="M246" s="165"/>
      <c r="N246" s="166"/>
      <c r="O246" s="166"/>
      <c r="P246" s="166"/>
      <c r="Q246" s="166"/>
      <c r="R246" s="166"/>
      <c r="S246" s="166"/>
      <c r="T246" s="167"/>
      <c r="AT246" s="161" t="s">
        <v>250</v>
      </c>
      <c r="AU246" s="161" t="s">
        <v>88</v>
      </c>
      <c r="AV246" s="12" t="s">
        <v>90</v>
      </c>
      <c r="AW246" s="12" t="s">
        <v>41</v>
      </c>
      <c r="AX246" s="12" t="s">
        <v>88</v>
      </c>
      <c r="AY246" s="161" t="s">
        <v>238</v>
      </c>
    </row>
    <row r="247" spans="1:65" s="2" customFormat="1" ht="24.2" customHeight="1">
      <c r="A247" s="34"/>
      <c r="B247" s="139"/>
      <c r="C247" s="191" t="s">
        <v>539</v>
      </c>
      <c r="D247" s="191" t="s">
        <v>397</v>
      </c>
      <c r="E247" s="192" t="s">
        <v>540</v>
      </c>
      <c r="F247" s="193" t="s">
        <v>541</v>
      </c>
      <c r="G247" s="194" t="s">
        <v>526</v>
      </c>
      <c r="H247" s="195">
        <v>40</v>
      </c>
      <c r="I247" s="196"/>
      <c r="J247" s="197">
        <f>ROUND(I247*H247,2)</f>
        <v>0</v>
      </c>
      <c r="K247" s="193" t="s">
        <v>243</v>
      </c>
      <c r="L247" s="198"/>
      <c r="M247" s="199" t="s">
        <v>3</v>
      </c>
      <c r="N247" s="200" t="s">
        <v>51</v>
      </c>
      <c r="O247" s="55"/>
      <c r="P247" s="149">
        <f>O247*H247</f>
        <v>0</v>
      </c>
      <c r="Q247" s="149">
        <v>2.8E-3</v>
      </c>
      <c r="R247" s="149">
        <f>Q247*H247</f>
        <v>0.112</v>
      </c>
      <c r="S247" s="149">
        <v>0</v>
      </c>
      <c r="T247" s="150">
        <f>S247*H247</f>
        <v>0</v>
      </c>
      <c r="U247" s="34"/>
      <c r="V247" s="34"/>
      <c r="W247" s="34"/>
      <c r="X247" s="34"/>
      <c r="Y247" s="34"/>
      <c r="Z247" s="34"/>
      <c r="AA247" s="34"/>
      <c r="AB247" s="34"/>
      <c r="AC247" s="34"/>
      <c r="AD247" s="34"/>
      <c r="AE247" s="34"/>
      <c r="AR247" s="151" t="s">
        <v>305</v>
      </c>
      <c r="AT247" s="151" t="s">
        <v>397</v>
      </c>
      <c r="AU247" s="151" t="s">
        <v>88</v>
      </c>
      <c r="AY247" s="18" t="s">
        <v>238</v>
      </c>
      <c r="BE247" s="152">
        <f>IF(N247="základní",J247,0)</f>
        <v>0</v>
      </c>
      <c r="BF247" s="152">
        <f>IF(N247="snížená",J247,0)</f>
        <v>0</v>
      </c>
      <c r="BG247" s="152">
        <f>IF(N247="zákl. přenesená",J247,0)</f>
        <v>0</v>
      </c>
      <c r="BH247" s="152">
        <f>IF(N247="sníž. přenesená",J247,0)</f>
        <v>0</v>
      </c>
      <c r="BI247" s="152">
        <f>IF(N247="nulová",J247,0)</f>
        <v>0</v>
      </c>
      <c r="BJ247" s="18" t="s">
        <v>88</v>
      </c>
      <c r="BK247" s="152">
        <f>ROUND(I247*H247,2)</f>
        <v>0</v>
      </c>
      <c r="BL247" s="18" t="s">
        <v>128</v>
      </c>
      <c r="BM247" s="151" t="s">
        <v>542</v>
      </c>
    </row>
    <row r="248" spans="1:65" s="12" customFormat="1" ht="11.25">
      <c r="B248" s="160"/>
      <c r="D248" s="158" t="s">
        <v>250</v>
      </c>
      <c r="E248" s="161" t="s">
        <v>543</v>
      </c>
      <c r="F248" s="162" t="s">
        <v>544</v>
      </c>
      <c r="H248" s="163">
        <v>40</v>
      </c>
      <c r="I248" s="164"/>
      <c r="L248" s="160"/>
      <c r="M248" s="165"/>
      <c r="N248" s="166"/>
      <c r="O248" s="166"/>
      <c r="P248" s="166"/>
      <c r="Q248" s="166"/>
      <c r="R248" s="166"/>
      <c r="S248" s="166"/>
      <c r="T248" s="167"/>
      <c r="AT248" s="161" t="s">
        <v>250</v>
      </c>
      <c r="AU248" s="161" t="s">
        <v>88</v>
      </c>
      <c r="AV248" s="12" t="s">
        <v>90</v>
      </c>
      <c r="AW248" s="12" t="s">
        <v>41</v>
      </c>
      <c r="AX248" s="12" t="s">
        <v>80</v>
      </c>
      <c r="AY248" s="161" t="s">
        <v>238</v>
      </c>
    </row>
    <row r="249" spans="1:65" s="12" customFormat="1" ht="11.25">
      <c r="B249" s="160"/>
      <c r="D249" s="158" t="s">
        <v>250</v>
      </c>
      <c r="E249" s="161" t="s">
        <v>545</v>
      </c>
      <c r="F249" s="162" t="s">
        <v>546</v>
      </c>
      <c r="H249" s="163">
        <v>40</v>
      </c>
      <c r="I249" s="164"/>
      <c r="L249" s="160"/>
      <c r="M249" s="165"/>
      <c r="N249" s="166"/>
      <c r="O249" s="166"/>
      <c r="P249" s="166"/>
      <c r="Q249" s="166"/>
      <c r="R249" s="166"/>
      <c r="S249" s="166"/>
      <c r="T249" s="167"/>
      <c r="AT249" s="161" t="s">
        <v>250</v>
      </c>
      <c r="AU249" s="161" t="s">
        <v>88</v>
      </c>
      <c r="AV249" s="12" t="s">
        <v>90</v>
      </c>
      <c r="AW249" s="12" t="s">
        <v>41</v>
      </c>
      <c r="AX249" s="12" t="s">
        <v>88</v>
      </c>
      <c r="AY249" s="161" t="s">
        <v>238</v>
      </c>
    </row>
    <row r="250" spans="1:65" s="2" customFormat="1" ht="24.2" customHeight="1">
      <c r="A250" s="34"/>
      <c r="B250" s="139"/>
      <c r="C250" s="191" t="s">
        <v>547</v>
      </c>
      <c r="D250" s="191" t="s">
        <v>397</v>
      </c>
      <c r="E250" s="192" t="s">
        <v>548</v>
      </c>
      <c r="F250" s="193" t="s">
        <v>549</v>
      </c>
      <c r="G250" s="194" t="s">
        <v>526</v>
      </c>
      <c r="H250" s="195">
        <v>32</v>
      </c>
      <c r="I250" s="196"/>
      <c r="J250" s="197">
        <f>ROUND(I250*H250,2)</f>
        <v>0</v>
      </c>
      <c r="K250" s="193" t="s">
        <v>243</v>
      </c>
      <c r="L250" s="198"/>
      <c r="M250" s="199" t="s">
        <v>3</v>
      </c>
      <c r="N250" s="200" t="s">
        <v>51</v>
      </c>
      <c r="O250" s="55"/>
      <c r="P250" s="149">
        <f>O250*H250</f>
        <v>0</v>
      </c>
      <c r="Q250" s="149">
        <v>3.3999999999999998E-3</v>
      </c>
      <c r="R250" s="149">
        <f>Q250*H250</f>
        <v>0.10879999999999999</v>
      </c>
      <c r="S250" s="149">
        <v>0</v>
      </c>
      <c r="T250" s="150">
        <f>S250*H250</f>
        <v>0</v>
      </c>
      <c r="U250" s="34"/>
      <c r="V250" s="34"/>
      <c r="W250" s="34"/>
      <c r="X250" s="34"/>
      <c r="Y250" s="34"/>
      <c r="Z250" s="34"/>
      <c r="AA250" s="34"/>
      <c r="AB250" s="34"/>
      <c r="AC250" s="34"/>
      <c r="AD250" s="34"/>
      <c r="AE250" s="34"/>
      <c r="AR250" s="151" t="s">
        <v>305</v>
      </c>
      <c r="AT250" s="151" t="s">
        <v>397</v>
      </c>
      <c r="AU250" s="151" t="s">
        <v>88</v>
      </c>
      <c r="AY250" s="18" t="s">
        <v>238</v>
      </c>
      <c r="BE250" s="152">
        <f>IF(N250="základní",J250,0)</f>
        <v>0</v>
      </c>
      <c r="BF250" s="152">
        <f>IF(N250="snížená",J250,0)</f>
        <v>0</v>
      </c>
      <c r="BG250" s="152">
        <f>IF(N250="zákl. přenesená",J250,0)</f>
        <v>0</v>
      </c>
      <c r="BH250" s="152">
        <f>IF(N250="sníž. přenesená",J250,0)</f>
        <v>0</v>
      </c>
      <c r="BI250" s="152">
        <f>IF(N250="nulová",J250,0)</f>
        <v>0</v>
      </c>
      <c r="BJ250" s="18" t="s">
        <v>88</v>
      </c>
      <c r="BK250" s="152">
        <f>ROUND(I250*H250,2)</f>
        <v>0</v>
      </c>
      <c r="BL250" s="18" t="s">
        <v>128</v>
      </c>
      <c r="BM250" s="151" t="s">
        <v>550</v>
      </c>
    </row>
    <row r="251" spans="1:65" s="12" customFormat="1" ht="11.25">
      <c r="B251" s="160"/>
      <c r="D251" s="158" t="s">
        <v>250</v>
      </c>
      <c r="E251" s="161" t="s">
        <v>194</v>
      </c>
      <c r="F251" s="162" t="s">
        <v>551</v>
      </c>
      <c r="H251" s="163">
        <v>32</v>
      </c>
      <c r="I251" s="164"/>
      <c r="L251" s="160"/>
      <c r="M251" s="165"/>
      <c r="N251" s="166"/>
      <c r="O251" s="166"/>
      <c r="P251" s="166"/>
      <c r="Q251" s="166"/>
      <c r="R251" s="166"/>
      <c r="S251" s="166"/>
      <c r="T251" s="167"/>
      <c r="AT251" s="161" t="s">
        <v>250</v>
      </c>
      <c r="AU251" s="161" t="s">
        <v>88</v>
      </c>
      <c r="AV251" s="12" t="s">
        <v>90</v>
      </c>
      <c r="AW251" s="12" t="s">
        <v>41</v>
      </c>
      <c r="AX251" s="12" t="s">
        <v>80</v>
      </c>
      <c r="AY251" s="161" t="s">
        <v>238</v>
      </c>
    </row>
    <row r="252" spans="1:65" s="12" customFormat="1" ht="11.25">
      <c r="B252" s="160"/>
      <c r="D252" s="158" t="s">
        <v>250</v>
      </c>
      <c r="E252" s="161" t="s">
        <v>552</v>
      </c>
      <c r="F252" s="162" t="s">
        <v>553</v>
      </c>
      <c r="H252" s="163">
        <v>32</v>
      </c>
      <c r="I252" s="164"/>
      <c r="L252" s="160"/>
      <c r="M252" s="165"/>
      <c r="N252" s="166"/>
      <c r="O252" s="166"/>
      <c r="P252" s="166"/>
      <c r="Q252" s="166"/>
      <c r="R252" s="166"/>
      <c r="S252" s="166"/>
      <c r="T252" s="167"/>
      <c r="AT252" s="161" t="s">
        <v>250</v>
      </c>
      <c r="AU252" s="161" t="s">
        <v>88</v>
      </c>
      <c r="AV252" s="12" t="s">
        <v>90</v>
      </c>
      <c r="AW252" s="12" t="s">
        <v>41</v>
      </c>
      <c r="AX252" s="12" t="s">
        <v>88</v>
      </c>
      <c r="AY252" s="161" t="s">
        <v>238</v>
      </c>
    </row>
    <row r="253" spans="1:65" s="2" customFormat="1" ht="24.2" customHeight="1">
      <c r="A253" s="34"/>
      <c r="B253" s="139"/>
      <c r="C253" s="191" t="s">
        <v>554</v>
      </c>
      <c r="D253" s="191" t="s">
        <v>397</v>
      </c>
      <c r="E253" s="192" t="s">
        <v>555</v>
      </c>
      <c r="F253" s="193" t="s">
        <v>556</v>
      </c>
      <c r="G253" s="194" t="s">
        <v>526</v>
      </c>
      <c r="H253" s="195">
        <v>32</v>
      </c>
      <c r="I253" s="196"/>
      <c r="J253" s="197">
        <f>ROUND(I253*H253,2)</f>
        <v>0</v>
      </c>
      <c r="K253" s="193" t="s">
        <v>243</v>
      </c>
      <c r="L253" s="198"/>
      <c r="M253" s="199" t="s">
        <v>3</v>
      </c>
      <c r="N253" s="200" t="s">
        <v>51</v>
      </c>
      <c r="O253" s="55"/>
      <c r="P253" s="149">
        <f>O253*H253</f>
        <v>0</v>
      </c>
      <c r="Q253" s="149">
        <v>1E-4</v>
      </c>
      <c r="R253" s="149">
        <f>Q253*H253</f>
        <v>3.2000000000000002E-3</v>
      </c>
      <c r="S253" s="149">
        <v>0</v>
      </c>
      <c r="T253" s="150">
        <f>S253*H253</f>
        <v>0</v>
      </c>
      <c r="U253" s="34"/>
      <c r="V253" s="34"/>
      <c r="W253" s="34"/>
      <c r="X253" s="34"/>
      <c r="Y253" s="34"/>
      <c r="Z253" s="34"/>
      <c r="AA253" s="34"/>
      <c r="AB253" s="34"/>
      <c r="AC253" s="34"/>
      <c r="AD253" s="34"/>
      <c r="AE253" s="34"/>
      <c r="AR253" s="151" t="s">
        <v>305</v>
      </c>
      <c r="AT253" s="151" t="s">
        <v>397</v>
      </c>
      <c r="AU253" s="151" t="s">
        <v>88</v>
      </c>
      <c r="AY253" s="18" t="s">
        <v>238</v>
      </c>
      <c r="BE253" s="152">
        <f>IF(N253="základní",J253,0)</f>
        <v>0</v>
      </c>
      <c r="BF253" s="152">
        <f>IF(N253="snížená",J253,0)</f>
        <v>0</v>
      </c>
      <c r="BG253" s="152">
        <f>IF(N253="zákl. přenesená",J253,0)</f>
        <v>0</v>
      </c>
      <c r="BH253" s="152">
        <f>IF(N253="sníž. přenesená",J253,0)</f>
        <v>0</v>
      </c>
      <c r="BI253" s="152">
        <f>IF(N253="nulová",J253,0)</f>
        <v>0</v>
      </c>
      <c r="BJ253" s="18" t="s">
        <v>88</v>
      </c>
      <c r="BK253" s="152">
        <f>ROUND(I253*H253,2)</f>
        <v>0</v>
      </c>
      <c r="BL253" s="18" t="s">
        <v>128</v>
      </c>
      <c r="BM253" s="151" t="s">
        <v>557</v>
      </c>
    </row>
    <row r="254" spans="1:65" s="2" customFormat="1" ht="24.2" customHeight="1">
      <c r="A254" s="34"/>
      <c r="B254" s="139"/>
      <c r="C254" s="191" t="s">
        <v>558</v>
      </c>
      <c r="D254" s="191" t="s">
        <v>397</v>
      </c>
      <c r="E254" s="192" t="s">
        <v>559</v>
      </c>
      <c r="F254" s="193" t="s">
        <v>560</v>
      </c>
      <c r="G254" s="194" t="s">
        <v>526</v>
      </c>
      <c r="H254" s="195">
        <v>48</v>
      </c>
      <c r="I254" s="196"/>
      <c r="J254" s="197">
        <f>ROUND(I254*H254,2)</f>
        <v>0</v>
      </c>
      <c r="K254" s="193" t="s">
        <v>243</v>
      </c>
      <c r="L254" s="198"/>
      <c r="M254" s="199" t="s">
        <v>3</v>
      </c>
      <c r="N254" s="200" t="s">
        <v>51</v>
      </c>
      <c r="O254" s="55"/>
      <c r="P254" s="149">
        <f>O254*H254</f>
        <v>0</v>
      </c>
      <c r="Q254" s="149">
        <v>2.0000000000000001E-4</v>
      </c>
      <c r="R254" s="149">
        <f>Q254*H254</f>
        <v>9.6000000000000009E-3</v>
      </c>
      <c r="S254" s="149">
        <v>0</v>
      </c>
      <c r="T254" s="150">
        <f>S254*H254</f>
        <v>0</v>
      </c>
      <c r="U254" s="34"/>
      <c r="V254" s="34"/>
      <c r="W254" s="34"/>
      <c r="X254" s="34"/>
      <c r="Y254" s="34"/>
      <c r="Z254" s="34"/>
      <c r="AA254" s="34"/>
      <c r="AB254" s="34"/>
      <c r="AC254" s="34"/>
      <c r="AD254" s="34"/>
      <c r="AE254" s="34"/>
      <c r="AR254" s="151" t="s">
        <v>305</v>
      </c>
      <c r="AT254" s="151" t="s">
        <v>397</v>
      </c>
      <c r="AU254" s="151" t="s">
        <v>88</v>
      </c>
      <c r="AY254" s="18" t="s">
        <v>238</v>
      </c>
      <c r="BE254" s="152">
        <f>IF(N254="základní",J254,0)</f>
        <v>0</v>
      </c>
      <c r="BF254" s="152">
        <f>IF(N254="snížená",J254,0)</f>
        <v>0</v>
      </c>
      <c r="BG254" s="152">
        <f>IF(N254="zákl. přenesená",J254,0)</f>
        <v>0</v>
      </c>
      <c r="BH254" s="152">
        <f>IF(N254="sníž. přenesená",J254,0)</f>
        <v>0</v>
      </c>
      <c r="BI254" s="152">
        <f>IF(N254="nulová",J254,0)</f>
        <v>0</v>
      </c>
      <c r="BJ254" s="18" t="s">
        <v>88</v>
      </c>
      <c r="BK254" s="152">
        <f>ROUND(I254*H254,2)</f>
        <v>0</v>
      </c>
      <c r="BL254" s="18" t="s">
        <v>128</v>
      </c>
      <c r="BM254" s="151" t="s">
        <v>561</v>
      </c>
    </row>
    <row r="255" spans="1:65" s="2" customFormat="1" ht="19.5">
      <c r="A255" s="34"/>
      <c r="B255" s="35"/>
      <c r="C255" s="34"/>
      <c r="D255" s="158" t="s">
        <v>248</v>
      </c>
      <c r="E255" s="34"/>
      <c r="F255" s="159" t="s">
        <v>562</v>
      </c>
      <c r="G255" s="34"/>
      <c r="H255" s="34"/>
      <c r="I255" s="155"/>
      <c r="J255" s="34"/>
      <c r="K255" s="34"/>
      <c r="L255" s="35"/>
      <c r="M255" s="156"/>
      <c r="N255" s="157"/>
      <c r="O255" s="55"/>
      <c r="P255" s="55"/>
      <c r="Q255" s="55"/>
      <c r="R255" s="55"/>
      <c r="S255" s="55"/>
      <c r="T255" s="56"/>
      <c r="U255" s="34"/>
      <c r="V255" s="34"/>
      <c r="W255" s="34"/>
      <c r="X255" s="34"/>
      <c r="Y255" s="34"/>
      <c r="Z255" s="34"/>
      <c r="AA255" s="34"/>
      <c r="AB255" s="34"/>
      <c r="AC255" s="34"/>
      <c r="AD255" s="34"/>
      <c r="AE255" s="34"/>
      <c r="AT255" s="18" t="s">
        <v>248</v>
      </c>
      <c r="AU255" s="18" t="s">
        <v>88</v>
      </c>
    </row>
    <row r="256" spans="1:65" s="2" customFormat="1" ht="24.2" customHeight="1">
      <c r="A256" s="34"/>
      <c r="B256" s="139"/>
      <c r="C256" s="140" t="s">
        <v>563</v>
      </c>
      <c r="D256" s="140" t="s">
        <v>239</v>
      </c>
      <c r="E256" s="141" t="s">
        <v>564</v>
      </c>
      <c r="F256" s="142" t="s">
        <v>565</v>
      </c>
      <c r="G256" s="143" t="s">
        <v>526</v>
      </c>
      <c r="H256" s="144">
        <v>1</v>
      </c>
      <c r="I256" s="145"/>
      <c r="J256" s="146">
        <f>ROUND(I256*H256,2)</f>
        <v>0</v>
      </c>
      <c r="K256" s="142" t="s">
        <v>243</v>
      </c>
      <c r="L256" s="35"/>
      <c r="M256" s="147" t="s">
        <v>3</v>
      </c>
      <c r="N256" s="148" t="s">
        <v>51</v>
      </c>
      <c r="O256" s="55"/>
      <c r="P256" s="149">
        <f>O256*H256</f>
        <v>0</v>
      </c>
      <c r="Q256" s="149">
        <v>0</v>
      </c>
      <c r="R256" s="149">
        <f>Q256*H256</f>
        <v>0</v>
      </c>
      <c r="S256" s="149">
        <v>0</v>
      </c>
      <c r="T256" s="150">
        <f>S256*H256</f>
        <v>0</v>
      </c>
      <c r="U256" s="34"/>
      <c r="V256" s="34"/>
      <c r="W256" s="34"/>
      <c r="X256" s="34"/>
      <c r="Y256" s="34"/>
      <c r="Z256" s="34"/>
      <c r="AA256" s="34"/>
      <c r="AB256" s="34"/>
      <c r="AC256" s="34"/>
      <c r="AD256" s="34"/>
      <c r="AE256" s="34"/>
      <c r="AR256" s="151" t="s">
        <v>128</v>
      </c>
      <c r="AT256" s="151" t="s">
        <v>239</v>
      </c>
      <c r="AU256" s="151" t="s">
        <v>88</v>
      </c>
      <c r="AY256" s="18" t="s">
        <v>238</v>
      </c>
      <c r="BE256" s="152">
        <f>IF(N256="základní",J256,0)</f>
        <v>0</v>
      </c>
      <c r="BF256" s="152">
        <f>IF(N256="snížená",J256,0)</f>
        <v>0</v>
      </c>
      <c r="BG256" s="152">
        <f>IF(N256="zákl. přenesená",J256,0)</f>
        <v>0</v>
      </c>
      <c r="BH256" s="152">
        <f>IF(N256="sníž. přenesená",J256,0)</f>
        <v>0</v>
      </c>
      <c r="BI256" s="152">
        <f>IF(N256="nulová",J256,0)</f>
        <v>0</v>
      </c>
      <c r="BJ256" s="18" t="s">
        <v>88</v>
      </c>
      <c r="BK256" s="152">
        <f>ROUND(I256*H256,2)</f>
        <v>0</v>
      </c>
      <c r="BL256" s="18" t="s">
        <v>128</v>
      </c>
      <c r="BM256" s="151" t="s">
        <v>566</v>
      </c>
    </row>
    <row r="257" spans="1:65" s="2" customFormat="1" ht="11.25">
      <c r="A257" s="34"/>
      <c r="B257" s="35"/>
      <c r="C257" s="34"/>
      <c r="D257" s="153" t="s">
        <v>246</v>
      </c>
      <c r="E257" s="34"/>
      <c r="F257" s="154" t="s">
        <v>567</v>
      </c>
      <c r="G257" s="34"/>
      <c r="H257" s="34"/>
      <c r="I257" s="155"/>
      <c r="J257" s="34"/>
      <c r="K257" s="34"/>
      <c r="L257" s="35"/>
      <c r="M257" s="156"/>
      <c r="N257" s="157"/>
      <c r="O257" s="55"/>
      <c r="P257" s="55"/>
      <c r="Q257" s="55"/>
      <c r="R257" s="55"/>
      <c r="S257" s="55"/>
      <c r="T257" s="56"/>
      <c r="U257" s="34"/>
      <c r="V257" s="34"/>
      <c r="W257" s="34"/>
      <c r="X257" s="34"/>
      <c r="Y257" s="34"/>
      <c r="Z257" s="34"/>
      <c r="AA257" s="34"/>
      <c r="AB257" s="34"/>
      <c r="AC257" s="34"/>
      <c r="AD257" s="34"/>
      <c r="AE257" s="34"/>
      <c r="AT257" s="18" t="s">
        <v>246</v>
      </c>
      <c r="AU257" s="18" t="s">
        <v>88</v>
      </c>
    </row>
    <row r="258" spans="1:65" s="2" customFormat="1" ht="24.2" customHeight="1">
      <c r="A258" s="34"/>
      <c r="B258" s="139"/>
      <c r="C258" s="191" t="s">
        <v>568</v>
      </c>
      <c r="D258" s="191" t="s">
        <v>397</v>
      </c>
      <c r="E258" s="192" t="s">
        <v>569</v>
      </c>
      <c r="F258" s="193" t="s">
        <v>570</v>
      </c>
      <c r="G258" s="194" t="s">
        <v>526</v>
      </c>
      <c r="H258" s="195">
        <v>1</v>
      </c>
      <c r="I258" s="196"/>
      <c r="J258" s="197">
        <f>ROUND(I258*H258,2)</f>
        <v>0</v>
      </c>
      <c r="K258" s="193" t="s">
        <v>243</v>
      </c>
      <c r="L258" s="198"/>
      <c r="M258" s="199" t="s">
        <v>3</v>
      </c>
      <c r="N258" s="200" t="s">
        <v>51</v>
      </c>
      <c r="O258" s="55"/>
      <c r="P258" s="149">
        <f>O258*H258</f>
        <v>0</v>
      </c>
      <c r="Q258" s="149">
        <v>0</v>
      </c>
      <c r="R258" s="149">
        <f>Q258*H258</f>
        <v>0</v>
      </c>
      <c r="S258" s="149">
        <v>0</v>
      </c>
      <c r="T258" s="150">
        <f>S258*H258</f>
        <v>0</v>
      </c>
      <c r="U258" s="34"/>
      <c r="V258" s="34"/>
      <c r="W258" s="34"/>
      <c r="X258" s="34"/>
      <c r="Y258" s="34"/>
      <c r="Z258" s="34"/>
      <c r="AA258" s="34"/>
      <c r="AB258" s="34"/>
      <c r="AC258" s="34"/>
      <c r="AD258" s="34"/>
      <c r="AE258" s="34"/>
      <c r="AR258" s="151" t="s">
        <v>305</v>
      </c>
      <c r="AT258" s="151" t="s">
        <v>397</v>
      </c>
      <c r="AU258" s="151" t="s">
        <v>88</v>
      </c>
      <c r="AY258" s="18" t="s">
        <v>238</v>
      </c>
      <c r="BE258" s="152">
        <f>IF(N258="základní",J258,0)</f>
        <v>0</v>
      </c>
      <c r="BF258" s="152">
        <f>IF(N258="snížená",J258,0)</f>
        <v>0</v>
      </c>
      <c r="BG258" s="152">
        <f>IF(N258="zákl. přenesená",J258,0)</f>
        <v>0</v>
      </c>
      <c r="BH258" s="152">
        <f>IF(N258="sníž. přenesená",J258,0)</f>
        <v>0</v>
      </c>
      <c r="BI258" s="152">
        <f>IF(N258="nulová",J258,0)</f>
        <v>0</v>
      </c>
      <c r="BJ258" s="18" t="s">
        <v>88</v>
      </c>
      <c r="BK258" s="152">
        <f>ROUND(I258*H258,2)</f>
        <v>0</v>
      </c>
      <c r="BL258" s="18" t="s">
        <v>128</v>
      </c>
      <c r="BM258" s="151" t="s">
        <v>571</v>
      </c>
    </row>
    <row r="259" spans="1:65" s="2" customFormat="1" ht="19.5">
      <c r="A259" s="34"/>
      <c r="B259" s="35"/>
      <c r="C259" s="34"/>
      <c r="D259" s="158" t="s">
        <v>248</v>
      </c>
      <c r="E259" s="34"/>
      <c r="F259" s="159" t="s">
        <v>572</v>
      </c>
      <c r="G259" s="34"/>
      <c r="H259" s="34"/>
      <c r="I259" s="155"/>
      <c r="J259" s="34"/>
      <c r="K259" s="34"/>
      <c r="L259" s="35"/>
      <c r="M259" s="156"/>
      <c r="N259" s="157"/>
      <c r="O259" s="55"/>
      <c r="P259" s="55"/>
      <c r="Q259" s="55"/>
      <c r="R259" s="55"/>
      <c r="S259" s="55"/>
      <c r="T259" s="56"/>
      <c r="U259" s="34"/>
      <c r="V259" s="34"/>
      <c r="W259" s="34"/>
      <c r="X259" s="34"/>
      <c r="Y259" s="34"/>
      <c r="Z259" s="34"/>
      <c r="AA259" s="34"/>
      <c r="AB259" s="34"/>
      <c r="AC259" s="34"/>
      <c r="AD259" s="34"/>
      <c r="AE259" s="34"/>
      <c r="AT259" s="18" t="s">
        <v>248</v>
      </c>
      <c r="AU259" s="18" t="s">
        <v>88</v>
      </c>
    </row>
    <row r="260" spans="1:65" s="12" customFormat="1" ht="11.25">
      <c r="B260" s="160"/>
      <c r="D260" s="158" t="s">
        <v>250</v>
      </c>
      <c r="E260" s="161" t="s">
        <v>573</v>
      </c>
      <c r="F260" s="162" t="s">
        <v>88</v>
      </c>
      <c r="H260" s="163">
        <v>1</v>
      </c>
      <c r="I260" s="164"/>
      <c r="L260" s="160"/>
      <c r="M260" s="165"/>
      <c r="N260" s="166"/>
      <c r="O260" s="166"/>
      <c r="P260" s="166"/>
      <c r="Q260" s="166"/>
      <c r="R260" s="166"/>
      <c r="S260" s="166"/>
      <c r="T260" s="167"/>
      <c r="AT260" s="161" t="s">
        <v>250</v>
      </c>
      <c r="AU260" s="161" t="s">
        <v>88</v>
      </c>
      <c r="AV260" s="12" t="s">
        <v>90</v>
      </c>
      <c r="AW260" s="12" t="s">
        <v>41</v>
      </c>
      <c r="AX260" s="12" t="s">
        <v>88</v>
      </c>
      <c r="AY260" s="161" t="s">
        <v>238</v>
      </c>
    </row>
    <row r="261" spans="1:65" s="2" customFormat="1" ht="24.2" customHeight="1">
      <c r="A261" s="34"/>
      <c r="B261" s="139"/>
      <c r="C261" s="140" t="s">
        <v>574</v>
      </c>
      <c r="D261" s="140" t="s">
        <v>239</v>
      </c>
      <c r="E261" s="141" t="s">
        <v>575</v>
      </c>
      <c r="F261" s="142" t="s">
        <v>576</v>
      </c>
      <c r="G261" s="143" t="s">
        <v>526</v>
      </c>
      <c r="H261" s="144">
        <v>1</v>
      </c>
      <c r="I261" s="145"/>
      <c r="J261" s="146">
        <f>ROUND(I261*H261,2)</f>
        <v>0</v>
      </c>
      <c r="K261" s="142" t="s">
        <v>243</v>
      </c>
      <c r="L261" s="35"/>
      <c r="M261" s="147" t="s">
        <v>3</v>
      </c>
      <c r="N261" s="148" t="s">
        <v>51</v>
      </c>
      <c r="O261" s="55"/>
      <c r="P261" s="149">
        <f>O261*H261</f>
        <v>0</v>
      </c>
      <c r="Q261" s="149">
        <v>0</v>
      </c>
      <c r="R261" s="149">
        <f>Q261*H261</f>
        <v>0</v>
      </c>
      <c r="S261" s="149">
        <v>0</v>
      </c>
      <c r="T261" s="150">
        <f>S261*H261</f>
        <v>0</v>
      </c>
      <c r="U261" s="34"/>
      <c r="V261" s="34"/>
      <c r="W261" s="34"/>
      <c r="X261" s="34"/>
      <c r="Y261" s="34"/>
      <c r="Z261" s="34"/>
      <c r="AA261" s="34"/>
      <c r="AB261" s="34"/>
      <c r="AC261" s="34"/>
      <c r="AD261" s="34"/>
      <c r="AE261" s="34"/>
      <c r="AR261" s="151" t="s">
        <v>128</v>
      </c>
      <c r="AT261" s="151" t="s">
        <v>239</v>
      </c>
      <c r="AU261" s="151" t="s">
        <v>88</v>
      </c>
      <c r="AY261" s="18" t="s">
        <v>238</v>
      </c>
      <c r="BE261" s="152">
        <f>IF(N261="základní",J261,0)</f>
        <v>0</v>
      </c>
      <c r="BF261" s="152">
        <f>IF(N261="snížená",J261,0)</f>
        <v>0</v>
      </c>
      <c r="BG261" s="152">
        <f>IF(N261="zákl. přenesená",J261,0)</f>
        <v>0</v>
      </c>
      <c r="BH261" s="152">
        <f>IF(N261="sníž. přenesená",J261,0)</f>
        <v>0</v>
      </c>
      <c r="BI261" s="152">
        <f>IF(N261="nulová",J261,0)</f>
        <v>0</v>
      </c>
      <c r="BJ261" s="18" t="s">
        <v>88</v>
      </c>
      <c r="BK261" s="152">
        <f>ROUND(I261*H261,2)</f>
        <v>0</v>
      </c>
      <c r="BL261" s="18" t="s">
        <v>128</v>
      </c>
      <c r="BM261" s="151" t="s">
        <v>577</v>
      </c>
    </row>
    <row r="262" spans="1:65" s="2" customFormat="1" ht="11.25">
      <c r="A262" s="34"/>
      <c r="B262" s="35"/>
      <c r="C262" s="34"/>
      <c r="D262" s="153" t="s">
        <v>246</v>
      </c>
      <c r="E262" s="34"/>
      <c r="F262" s="154" t="s">
        <v>578</v>
      </c>
      <c r="G262" s="34"/>
      <c r="H262" s="34"/>
      <c r="I262" s="155"/>
      <c r="J262" s="34"/>
      <c r="K262" s="34"/>
      <c r="L262" s="35"/>
      <c r="M262" s="156"/>
      <c r="N262" s="157"/>
      <c r="O262" s="55"/>
      <c r="P262" s="55"/>
      <c r="Q262" s="55"/>
      <c r="R262" s="55"/>
      <c r="S262" s="55"/>
      <c r="T262" s="56"/>
      <c r="U262" s="34"/>
      <c r="V262" s="34"/>
      <c r="W262" s="34"/>
      <c r="X262" s="34"/>
      <c r="Y262" s="34"/>
      <c r="Z262" s="34"/>
      <c r="AA262" s="34"/>
      <c r="AB262" s="34"/>
      <c r="AC262" s="34"/>
      <c r="AD262" s="34"/>
      <c r="AE262" s="34"/>
      <c r="AT262" s="18" t="s">
        <v>246</v>
      </c>
      <c r="AU262" s="18" t="s">
        <v>88</v>
      </c>
    </row>
    <row r="263" spans="1:65" s="2" customFormat="1" ht="16.5" customHeight="1">
      <c r="A263" s="34"/>
      <c r="B263" s="139"/>
      <c r="C263" s="191" t="s">
        <v>544</v>
      </c>
      <c r="D263" s="191" t="s">
        <v>397</v>
      </c>
      <c r="E263" s="192" t="s">
        <v>579</v>
      </c>
      <c r="F263" s="193" t="s">
        <v>580</v>
      </c>
      <c r="G263" s="194" t="s">
        <v>526</v>
      </c>
      <c r="H263" s="195">
        <v>1</v>
      </c>
      <c r="I263" s="196"/>
      <c r="J263" s="197">
        <f>ROUND(I263*H263,2)</f>
        <v>0</v>
      </c>
      <c r="K263" s="193" t="s">
        <v>243</v>
      </c>
      <c r="L263" s="198"/>
      <c r="M263" s="199" t="s">
        <v>3</v>
      </c>
      <c r="N263" s="200" t="s">
        <v>51</v>
      </c>
      <c r="O263" s="55"/>
      <c r="P263" s="149">
        <f>O263*H263</f>
        <v>0</v>
      </c>
      <c r="Q263" s="149">
        <v>0</v>
      </c>
      <c r="R263" s="149">
        <f>Q263*H263</f>
        <v>0</v>
      </c>
      <c r="S263" s="149">
        <v>0</v>
      </c>
      <c r="T263" s="150">
        <f>S263*H263</f>
        <v>0</v>
      </c>
      <c r="U263" s="34"/>
      <c r="V263" s="34"/>
      <c r="W263" s="34"/>
      <c r="X263" s="34"/>
      <c r="Y263" s="34"/>
      <c r="Z263" s="34"/>
      <c r="AA263" s="34"/>
      <c r="AB263" s="34"/>
      <c r="AC263" s="34"/>
      <c r="AD263" s="34"/>
      <c r="AE263" s="34"/>
      <c r="AR263" s="151" t="s">
        <v>305</v>
      </c>
      <c r="AT263" s="151" t="s">
        <v>397</v>
      </c>
      <c r="AU263" s="151" t="s">
        <v>88</v>
      </c>
      <c r="AY263" s="18" t="s">
        <v>238</v>
      </c>
      <c r="BE263" s="152">
        <f>IF(N263="základní",J263,0)</f>
        <v>0</v>
      </c>
      <c r="BF263" s="152">
        <f>IF(N263="snížená",J263,0)</f>
        <v>0</v>
      </c>
      <c r="BG263" s="152">
        <f>IF(N263="zákl. přenesená",J263,0)</f>
        <v>0</v>
      </c>
      <c r="BH263" s="152">
        <f>IF(N263="sníž. přenesená",J263,0)</f>
        <v>0</v>
      </c>
      <c r="BI263" s="152">
        <f>IF(N263="nulová",J263,0)</f>
        <v>0</v>
      </c>
      <c r="BJ263" s="18" t="s">
        <v>88</v>
      </c>
      <c r="BK263" s="152">
        <f>ROUND(I263*H263,2)</f>
        <v>0</v>
      </c>
      <c r="BL263" s="18" t="s">
        <v>128</v>
      </c>
      <c r="BM263" s="151" t="s">
        <v>581</v>
      </c>
    </row>
    <row r="264" spans="1:65" s="2" customFormat="1" ht="24.2" customHeight="1">
      <c r="A264" s="34"/>
      <c r="B264" s="139"/>
      <c r="C264" s="140" t="s">
        <v>582</v>
      </c>
      <c r="D264" s="140" t="s">
        <v>239</v>
      </c>
      <c r="E264" s="141" t="s">
        <v>583</v>
      </c>
      <c r="F264" s="142" t="s">
        <v>584</v>
      </c>
      <c r="G264" s="143" t="s">
        <v>397</v>
      </c>
      <c r="H264" s="144">
        <v>116</v>
      </c>
      <c r="I264" s="145"/>
      <c r="J264" s="146">
        <f>ROUND(I264*H264,2)</f>
        <v>0</v>
      </c>
      <c r="K264" s="142" t="s">
        <v>243</v>
      </c>
      <c r="L264" s="35"/>
      <c r="M264" s="147" t="s">
        <v>3</v>
      </c>
      <c r="N264" s="148" t="s">
        <v>51</v>
      </c>
      <c r="O264" s="55"/>
      <c r="P264" s="149">
        <f>O264*H264</f>
        <v>0</v>
      </c>
      <c r="Q264" s="149">
        <v>0</v>
      </c>
      <c r="R264" s="149">
        <f>Q264*H264</f>
        <v>0</v>
      </c>
      <c r="S264" s="149">
        <v>0</v>
      </c>
      <c r="T264" s="150">
        <f>S264*H264</f>
        <v>0</v>
      </c>
      <c r="U264" s="34"/>
      <c r="V264" s="34"/>
      <c r="W264" s="34"/>
      <c r="X264" s="34"/>
      <c r="Y264" s="34"/>
      <c r="Z264" s="34"/>
      <c r="AA264" s="34"/>
      <c r="AB264" s="34"/>
      <c r="AC264" s="34"/>
      <c r="AD264" s="34"/>
      <c r="AE264" s="34"/>
      <c r="AR264" s="151" t="s">
        <v>128</v>
      </c>
      <c r="AT264" s="151" t="s">
        <v>239</v>
      </c>
      <c r="AU264" s="151" t="s">
        <v>88</v>
      </c>
      <c r="AY264" s="18" t="s">
        <v>238</v>
      </c>
      <c r="BE264" s="152">
        <f>IF(N264="základní",J264,0)</f>
        <v>0</v>
      </c>
      <c r="BF264" s="152">
        <f>IF(N264="snížená",J264,0)</f>
        <v>0</v>
      </c>
      <c r="BG264" s="152">
        <f>IF(N264="zákl. přenesená",J264,0)</f>
        <v>0</v>
      </c>
      <c r="BH264" s="152">
        <f>IF(N264="sníž. přenesená",J264,0)</f>
        <v>0</v>
      </c>
      <c r="BI264" s="152">
        <f>IF(N264="nulová",J264,0)</f>
        <v>0</v>
      </c>
      <c r="BJ264" s="18" t="s">
        <v>88</v>
      </c>
      <c r="BK264" s="152">
        <f>ROUND(I264*H264,2)</f>
        <v>0</v>
      </c>
      <c r="BL264" s="18" t="s">
        <v>128</v>
      </c>
      <c r="BM264" s="151" t="s">
        <v>585</v>
      </c>
    </row>
    <row r="265" spans="1:65" s="2" customFormat="1" ht="11.25">
      <c r="A265" s="34"/>
      <c r="B265" s="35"/>
      <c r="C265" s="34"/>
      <c r="D265" s="153" t="s">
        <v>246</v>
      </c>
      <c r="E265" s="34"/>
      <c r="F265" s="154" t="s">
        <v>586</v>
      </c>
      <c r="G265" s="34"/>
      <c r="H265" s="34"/>
      <c r="I265" s="155"/>
      <c r="J265" s="34"/>
      <c r="K265" s="34"/>
      <c r="L265" s="35"/>
      <c r="M265" s="156"/>
      <c r="N265" s="157"/>
      <c r="O265" s="55"/>
      <c r="P265" s="55"/>
      <c r="Q265" s="55"/>
      <c r="R265" s="55"/>
      <c r="S265" s="55"/>
      <c r="T265" s="56"/>
      <c r="U265" s="34"/>
      <c r="V265" s="34"/>
      <c r="W265" s="34"/>
      <c r="X265" s="34"/>
      <c r="Y265" s="34"/>
      <c r="Z265" s="34"/>
      <c r="AA265" s="34"/>
      <c r="AB265" s="34"/>
      <c r="AC265" s="34"/>
      <c r="AD265" s="34"/>
      <c r="AE265" s="34"/>
      <c r="AT265" s="18" t="s">
        <v>246</v>
      </c>
      <c r="AU265" s="18" t="s">
        <v>88</v>
      </c>
    </row>
    <row r="266" spans="1:65" s="12" customFormat="1" ht="11.25">
      <c r="B266" s="160"/>
      <c r="D266" s="158" t="s">
        <v>250</v>
      </c>
      <c r="E266" s="161" t="s">
        <v>197</v>
      </c>
      <c r="F266" s="162" t="s">
        <v>587</v>
      </c>
      <c r="H266" s="163">
        <v>116</v>
      </c>
      <c r="I266" s="164"/>
      <c r="L266" s="160"/>
      <c r="M266" s="165"/>
      <c r="N266" s="166"/>
      <c r="O266" s="166"/>
      <c r="P266" s="166"/>
      <c r="Q266" s="166"/>
      <c r="R266" s="166"/>
      <c r="S266" s="166"/>
      <c r="T266" s="167"/>
      <c r="AT266" s="161" t="s">
        <v>250</v>
      </c>
      <c r="AU266" s="161" t="s">
        <v>88</v>
      </c>
      <c r="AV266" s="12" t="s">
        <v>90</v>
      </c>
      <c r="AW266" s="12" t="s">
        <v>41</v>
      </c>
      <c r="AX266" s="12" t="s">
        <v>80</v>
      </c>
      <c r="AY266" s="161" t="s">
        <v>238</v>
      </c>
    </row>
    <row r="267" spans="1:65" s="12" customFormat="1" ht="11.25">
      <c r="B267" s="160"/>
      <c r="D267" s="158" t="s">
        <v>250</v>
      </c>
      <c r="E267" s="161" t="s">
        <v>588</v>
      </c>
      <c r="F267" s="162" t="s">
        <v>589</v>
      </c>
      <c r="H267" s="163">
        <v>116</v>
      </c>
      <c r="I267" s="164"/>
      <c r="L267" s="160"/>
      <c r="M267" s="165"/>
      <c r="N267" s="166"/>
      <c r="O267" s="166"/>
      <c r="P267" s="166"/>
      <c r="Q267" s="166"/>
      <c r="R267" s="166"/>
      <c r="S267" s="166"/>
      <c r="T267" s="167"/>
      <c r="AT267" s="161" t="s">
        <v>250</v>
      </c>
      <c r="AU267" s="161" t="s">
        <v>88</v>
      </c>
      <c r="AV267" s="12" t="s">
        <v>90</v>
      </c>
      <c r="AW267" s="12" t="s">
        <v>41</v>
      </c>
      <c r="AX267" s="12" t="s">
        <v>88</v>
      </c>
      <c r="AY267" s="161" t="s">
        <v>238</v>
      </c>
    </row>
    <row r="268" spans="1:65" s="2" customFormat="1" ht="24.2" customHeight="1">
      <c r="A268" s="34"/>
      <c r="B268" s="139"/>
      <c r="C268" s="191" t="s">
        <v>590</v>
      </c>
      <c r="D268" s="191" t="s">
        <v>397</v>
      </c>
      <c r="E268" s="192" t="s">
        <v>591</v>
      </c>
      <c r="F268" s="193" t="s">
        <v>592</v>
      </c>
      <c r="G268" s="194" t="s">
        <v>397</v>
      </c>
      <c r="H268" s="195">
        <v>116</v>
      </c>
      <c r="I268" s="196"/>
      <c r="J268" s="197">
        <f>ROUND(I268*H268,2)</f>
        <v>0</v>
      </c>
      <c r="K268" s="193" t="s">
        <v>243</v>
      </c>
      <c r="L268" s="198"/>
      <c r="M268" s="199" t="s">
        <v>3</v>
      </c>
      <c r="N268" s="200" t="s">
        <v>51</v>
      </c>
      <c r="O268" s="55"/>
      <c r="P268" s="149">
        <f>O268*H268</f>
        <v>0</v>
      </c>
      <c r="Q268" s="149">
        <v>1.98E-3</v>
      </c>
      <c r="R268" s="149">
        <f>Q268*H268</f>
        <v>0.22968</v>
      </c>
      <c r="S268" s="149">
        <v>0</v>
      </c>
      <c r="T268" s="150">
        <f>S268*H268</f>
        <v>0</v>
      </c>
      <c r="U268" s="34"/>
      <c r="V268" s="34"/>
      <c r="W268" s="34"/>
      <c r="X268" s="34"/>
      <c r="Y268" s="34"/>
      <c r="Z268" s="34"/>
      <c r="AA268" s="34"/>
      <c r="AB268" s="34"/>
      <c r="AC268" s="34"/>
      <c r="AD268" s="34"/>
      <c r="AE268" s="34"/>
      <c r="AR268" s="151" t="s">
        <v>305</v>
      </c>
      <c r="AT268" s="151" t="s">
        <v>397</v>
      </c>
      <c r="AU268" s="151" t="s">
        <v>88</v>
      </c>
      <c r="AY268" s="18" t="s">
        <v>238</v>
      </c>
      <c r="BE268" s="152">
        <f>IF(N268="základní",J268,0)</f>
        <v>0</v>
      </c>
      <c r="BF268" s="152">
        <f>IF(N268="snížená",J268,0)</f>
        <v>0</v>
      </c>
      <c r="BG268" s="152">
        <f>IF(N268="zákl. přenesená",J268,0)</f>
        <v>0</v>
      </c>
      <c r="BH268" s="152">
        <f>IF(N268="sníž. přenesená",J268,0)</f>
        <v>0</v>
      </c>
      <c r="BI268" s="152">
        <f>IF(N268="nulová",J268,0)</f>
        <v>0</v>
      </c>
      <c r="BJ268" s="18" t="s">
        <v>88</v>
      </c>
      <c r="BK268" s="152">
        <f>ROUND(I268*H268,2)</f>
        <v>0</v>
      </c>
      <c r="BL268" s="18" t="s">
        <v>128</v>
      </c>
      <c r="BM268" s="151" t="s">
        <v>593</v>
      </c>
    </row>
    <row r="269" spans="1:65" s="11" customFormat="1" ht="25.9" customHeight="1">
      <c r="B269" s="128"/>
      <c r="D269" s="129" t="s">
        <v>79</v>
      </c>
      <c r="E269" s="130" t="s">
        <v>128</v>
      </c>
      <c r="F269" s="130" t="s">
        <v>594</v>
      </c>
      <c r="I269" s="131"/>
      <c r="J269" s="132">
        <f>BK269</f>
        <v>0</v>
      </c>
      <c r="L269" s="128"/>
      <c r="M269" s="133"/>
      <c r="N269" s="134"/>
      <c r="O269" s="134"/>
      <c r="P269" s="135">
        <f>SUM(P270:P297)</f>
        <v>0</v>
      </c>
      <c r="Q269" s="134"/>
      <c r="R269" s="135">
        <f>SUM(R270:R297)</f>
        <v>2803.851675299999</v>
      </c>
      <c r="S269" s="134"/>
      <c r="T269" s="136">
        <f>SUM(T270:T297)</f>
        <v>0</v>
      </c>
      <c r="AR269" s="129" t="s">
        <v>128</v>
      </c>
      <c r="AT269" s="137" t="s">
        <v>79</v>
      </c>
      <c r="AU269" s="137" t="s">
        <v>80</v>
      </c>
      <c r="AY269" s="129" t="s">
        <v>238</v>
      </c>
      <c r="BK269" s="138">
        <f>SUM(BK270:BK297)</f>
        <v>0</v>
      </c>
    </row>
    <row r="270" spans="1:65" s="2" customFormat="1" ht="24.2" customHeight="1">
      <c r="A270" s="34"/>
      <c r="B270" s="139"/>
      <c r="C270" s="140" t="s">
        <v>595</v>
      </c>
      <c r="D270" s="140" t="s">
        <v>239</v>
      </c>
      <c r="E270" s="141" t="s">
        <v>596</v>
      </c>
      <c r="F270" s="142" t="s">
        <v>597</v>
      </c>
      <c r="G270" s="143" t="s">
        <v>253</v>
      </c>
      <c r="H270" s="144">
        <v>82.2</v>
      </c>
      <c r="I270" s="145"/>
      <c r="J270" s="146">
        <f>ROUND(I270*H270,2)</f>
        <v>0</v>
      </c>
      <c r="K270" s="142" t="s">
        <v>243</v>
      </c>
      <c r="L270" s="35"/>
      <c r="M270" s="147" t="s">
        <v>3</v>
      </c>
      <c r="N270" s="148" t="s">
        <v>51</v>
      </c>
      <c r="O270" s="55"/>
      <c r="P270" s="149">
        <f>O270*H270</f>
        <v>0</v>
      </c>
      <c r="Q270" s="149">
        <v>0</v>
      </c>
      <c r="R270" s="149">
        <f>Q270*H270</f>
        <v>0</v>
      </c>
      <c r="S270" s="149">
        <v>0</v>
      </c>
      <c r="T270" s="150">
        <f>S270*H270</f>
        <v>0</v>
      </c>
      <c r="U270" s="34"/>
      <c r="V270" s="34"/>
      <c r="W270" s="34"/>
      <c r="X270" s="34"/>
      <c r="Y270" s="34"/>
      <c r="Z270" s="34"/>
      <c r="AA270" s="34"/>
      <c r="AB270" s="34"/>
      <c r="AC270" s="34"/>
      <c r="AD270" s="34"/>
      <c r="AE270" s="34"/>
      <c r="AR270" s="151" t="s">
        <v>128</v>
      </c>
      <c r="AT270" s="151" t="s">
        <v>239</v>
      </c>
      <c r="AU270" s="151" t="s">
        <v>88</v>
      </c>
      <c r="AY270" s="18" t="s">
        <v>238</v>
      </c>
      <c r="BE270" s="152">
        <f>IF(N270="základní",J270,0)</f>
        <v>0</v>
      </c>
      <c r="BF270" s="152">
        <f>IF(N270="snížená",J270,0)</f>
        <v>0</v>
      </c>
      <c r="BG270" s="152">
        <f>IF(N270="zákl. přenesená",J270,0)</f>
        <v>0</v>
      </c>
      <c r="BH270" s="152">
        <f>IF(N270="sníž. přenesená",J270,0)</f>
        <v>0</v>
      </c>
      <c r="BI270" s="152">
        <f>IF(N270="nulová",J270,0)</f>
        <v>0</v>
      </c>
      <c r="BJ270" s="18" t="s">
        <v>88</v>
      </c>
      <c r="BK270" s="152">
        <f>ROUND(I270*H270,2)</f>
        <v>0</v>
      </c>
      <c r="BL270" s="18" t="s">
        <v>128</v>
      </c>
      <c r="BM270" s="151" t="s">
        <v>598</v>
      </c>
    </row>
    <row r="271" spans="1:65" s="2" customFormat="1" ht="11.25">
      <c r="A271" s="34"/>
      <c r="B271" s="35"/>
      <c r="C271" s="34"/>
      <c r="D271" s="153" t="s">
        <v>246</v>
      </c>
      <c r="E271" s="34"/>
      <c r="F271" s="154" t="s">
        <v>599</v>
      </c>
      <c r="G271" s="34"/>
      <c r="H271" s="34"/>
      <c r="I271" s="155"/>
      <c r="J271" s="34"/>
      <c r="K271" s="34"/>
      <c r="L271" s="35"/>
      <c r="M271" s="156"/>
      <c r="N271" s="157"/>
      <c r="O271" s="55"/>
      <c r="P271" s="55"/>
      <c r="Q271" s="55"/>
      <c r="R271" s="55"/>
      <c r="S271" s="55"/>
      <c r="T271" s="56"/>
      <c r="U271" s="34"/>
      <c r="V271" s="34"/>
      <c r="W271" s="34"/>
      <c r="X271" s="34"/>
      <c r="Y271" s="34"/>
      <c r="Z271" s="34"/>
      <c r="AA271" s="34"/>
      <c r="AB271" s="34"/>
      <c r="AC271" s="34"/>
      <c r="AD271" s="34"/>
      <c r="AE271" s="34"/>
      <c r="AT271" s="18" t="s">
        <v>246</v>
      </c>
      <c r="AU271" s="18" t="s">
        <v>88</v>
      </c>
    </row>
    <row r="272" spans="1:65" s="12" customFormat="1" ht="11.25">
      <c r="B272" s="160"/>
      <c r="D272" s="158" t="s">
        <v>250</v>
      </c>
      <c r="E272" s="161" t="s">
        <v>600</v>
      </c>
      <c r="F272" s="162" t="s">
        <v>601</v>
      </c>
      <c r="H272" s="163">
        <v>82.2</v>
      </c>
      <c r="I272" s="164"/>
      <c r="L272" s="160"/>
      <c r="M272" s="165"/>
      <c r="N272" s="166"/>
      <c r="O272" s="166"/>
      <c r="P272" s="166"/>
      <c r="Q272" s="166"/>
      <c r="R272" s="166"/>
      <c r="S272" s="166"/>
      <c r="T272" s="167"/>
      <c r="AT272" s="161" t="s">
        <v>250</v>
      </c>
      <c r="AU272" s="161" t="s">
        <v>88</v>
      </c>
      <c r="AV272" s="12" t="s">
        <v>90</v>
      </c>
      <c r="AW272" s="12" t="s">
        <v>41</v>
      </c>
      <c r="AX272" s="12" t="s">
        <v>80</v>
      </c>
      <c r="AY272" s="161" t="s">
        <v>238</v>
      </c>
    </row>
    <row r="273" spans="1:65" s="12" customFormat="1" ht="11.25">
      <c r="B273" s="160"/>
      <c r="D273" s="158" t="s">
        <v>250</v>
      </c>
      <c r="E273" s="161" t="s">
        <v>602</v>
      </c>
      <c r="F273" s="162" t="s">
        <v>603</v>
      </c>
      <c r="H273" s="163">
        <v>82.2</v>
      </c>
      <c r="I273" s="164"/>
      <c r="L273" s="160"/>
      <c r="M273" s="165"/>
      <c r="N273" s="166"/>
      <c r="O273" s="166"/>
      <c r="P273" s="166"/>
      <c r="Q273" s="166"/>
      <c r="R273" s="166"/>
      <c r="S273" s="166"/>
      <c r="T273" s="167"/>
      <c r="AT273" s="161" t="s">
        <v>250</v>
      </c>
      <c r="AU273" s="161" t="s">
        <v>88</v>
      </c>
      <c r="AV273" s="12" t="s">
        <v>90</v>
      </c>
      <c r="AW273" s="12" t="s">
        <v>41</v>
      </c>
      <c r="AX273" s="12" t="s">
        <v>88</v>
      </c>
      <c r="AY273" s="161" t="s">
        <v>238</v>
      </c>
    </row>
    <row r="274" spans="1:65" s="2" customFormat="1" ht="49.15" customHeight="1">
      <c r="A274" s="34"/>
      <c r="B274" s="139"/>
      <c r="C274" s="140" t="s">
        <v>604</v>
      </c>
      <c r="D274" s="140" t="s">
        <v>239</v>
      </c>
      <c r="E274" s="141" t="s">
        <v>605</v>
      </c>
      <c r="F274" s="142" t="s">
        <v>606</v>
      </c>
      <c r="G274" s="143" t="s">
        <v>253</v>
      </c>
      <c r="H274" s="144">
        <v>4746.83</v>
      </c>
      <c r="I274" s="145"/>
      <c r="J274" s="146">
        <f>ROUND(I274*H274,2)</f>
        <v>0</v>
      </c>
      <c r="K274" s="142" t="s">
        <v>243</v>
      </c>
      <c r="L274" s="35"/>
      <c r="M274" s="147" t="s">
        <v>3</v>
      </c>
      <c r="N274" s="148" t="s">
        <v>51</v>
      </c>
      <c r="O274" s="55"/>
      <c r="P274" s="149">
        <f>O274*H274</f>
        <v>0</v>
      </c>
      <c r="Q274" s="149">
        <v>2.1000000000000001E-4</v>
      </c>
      <c r="R274" s="149">
        <f>Q274*H274</f>
        <v>0.99683430000000006</v>
      </c>
      <c r="S274" s="149">
        <v>0</v>
      </c>
      <c r="T274" s="150">
        <f>S274*H274</f>
        <v>0</v>
      </c>
      <c r="U274" s="34"/>
      <c r="V274" s="34"/>
      <c r="W274" s="34"/>
      <c r="X274" s="34"/>
      <c r="Y274" s="34"/>
      <c r="Z274" s="34"/>
      <c r="AA274" s="34"/>
      <c r="AB274" s="34"/>
      <c r="AC274" s="34"/>
      <c r="AD274" s="34"/>
      <c r="AE274" s="34"/>
      <c r="AR274" s="151" t="s">
        <v>128</v>
      </c>
      <c r="AT274" s="151" t="s">
        <v>239</v>
      </c>
      <c r="AU274" s="151" t="s">
        <v>88</v>
      </c>
      <c r="AY274" s="18" t="s">
        <v>238</v>
      </c>
      <c r="BE274" s="152">
        <f>IF(N274="základní",J274,0)</f>
        <v>0</v>
      </c>
      <c r="BF274" s="152">
        <f>IF(N274="snížená",J274,0)</f>
        <v>0</v>
      </c>
      <c r="BG274" s="152">
        <f>IF(N274="zákl. přenesená",J274,0)</f>
        <v>0</v>
      </c>
      <c r="BH274" s="152">
        <f>IF(N274="sníž. přenesená",J274,0)</f>
        <v>0</v>
      </c>
      <c r="BI274" s="152">
        <f>IF(N274="nulová",J274,0)</f>
        <v>0</v>
      </c>
      <c r="BJ274" s="18" t="s">
        <v>88</v>
      </c>
      <c r="BK274" s="152">
        <f>ROUND(I274*H274,2)</f>
        <v>0</v>
      </c>
      <c r="BL274" s="18" t="s">
        <v>128</v>
      </c>
      <c r="BM274" s="151" t="s">
        <v>607</v>
      </c>
    </row>
    <row r="275" spans="1:65" s="2" customFormat="1" ht="11.25">
      <c r="A275" s="34"/>
      <c r="B275" s="35"/>
      <c r="C275" s="34"/>
      <c r="D275" s="153" t="s">
        <v>246</v>
      </c>
      <c r="E275" s="34"/>
      <c r="F275" s="154" t="s">
        <v>608</v>
      </c>
      <c r="G275" s="34"/>
      <c r="H275" s="34"/>
      <c r="I275" s="155"/>
      <c r="J275" s="34"/>
      <c r="K275" s="34"/>
      <c r="L275" s="35"/>
      <c r="M275" s="156"/>
      <c r="N275" s="157"/>
      <c r="O275" s="55"/>
      <c r="P275" s="55"/>
      <c r="Q275" s="55"/>
      <c r="R275" s="55"/>
      <c r="S275" s="55"/>
      <c r="T275" s="56"/>
      <c r="U275" s="34"/>
      <c r="V275" s="34"/>
      <c r="W275" s="34"/>
      <c r="X275" s="34"/>
      <c r="Y275" s="34"/>
      <c r="Z275" s="34"/>
      <c r="AA275" s="34"/>
      <c r="AB275" s="34"/>
      <c r="AC275" s="34"/>
      <c r="AD275" s="34"/>
      <c r="AE275" s="34"/>
      <c r="AT275" s="18" t="s">
        <v>246</v>
      </c>
      <c r="AU275" s="18" t="s">
        <v>88</v>
      </c>
    </row>
    <row r="276" spans="1:65" s="2" customFormat="1" ht="19.5">
      <c r="A276" s="34"/>
      <c r="B276" s="35"/>
      <c r="C276" s="34"/>
      <c r="D276" s="158" t="s">
        <v>248</v>
      </c>
      <c r="E276" s="34"/>
      <c r="F276" s="159" t="s">
        <v>609</v>
      </c>
      <c r="G276" s="34"/>
      <c r="H276" s="34"/>
      <c r="I276" s="155"/>
      <c r="J276" s="34"/>
      <c r="K276" s="34"/>
      <c r="L276" s="35"/>
      <c r="M276" s="156"/>
      <c r="N276" s="157"/>
      <c r="O276" s="55"/>
      <c r="P276" s="55"/>
      <c r="Q276" s="55"/>
      <c r="R276" s="55"/>
      <c r="S276" s="55"/>
      <c r="T276" s="56"/>
      <c r="U276" s="34"/>
      <c r="V276" s="34"/>
      <c r="W276" s="34"/>
      <c r="X276" s="34"/>
      <c r="Y276" s="34"/>
      <c r="Z276" s="34"/>
      <c r="AA276" s="34"/>
      <c r="AB276" s="34"/>
      <c r="AC276" s="34"/>
      <c r="AD276" s="34"/>
      <c r="AE276" s="34"/>
      <c r="AT276" s="18" t="s">
        <v>248</v>
      </c>
      <c r="AU276" s="18" t="s">
        <v>88</v>
      </c>
    </row>
    <row r="277" spans="1:65" s="12" customFormat="1" ht="11.25">
      <c r="B277" s="160"/>
      <c r="D277" s="158" t="s">
        <v>250</v>
      </c>
      <c r="E277" s="161" t="s">
        <v>610</v>
      </c>
      <c r="F277" s="162" t="s">
        <v>611</v>
      </c>
      <c r="H277" s="163">
        <v>4746.83</v>
      </c>
      <c r="I277" s="164"/>
      <c r="L277" s="160"/>
      <c r="M277" s="165"/>
      <c r="N277" s="166"/>
      <c r="O277" s="166"/>
      <c r="P277" s="166"/>
      <c r="Q277" s="166"/>
      <c r="R277" s="166"/>
      <c r="S277" s="166"/>
      <c r="T277" s="167"/>
      <c r="AT277" s="161" t="s">
        <v>250</v>
      </c>
      <c r="AU277" s="161" t="s">
        <v>88</v>
      </c>
      <c r="AV277" s="12" t="s">
        <v>90</v>
      </c>
      <c r="AW277" s="12" t="s">
        <v>41</v>
      </c>
      <c r="AX277" s="12" t="s">
        <v>80</v>
      </c>
      <c r="AY277" s="161" t="s">
        <v>238</v>
      </c>
    </row>
    <row r="278" spans="1:65" s="12" customFormat="1" ht="11.25">
      <c r="B278" s="160"/>
      <c r="D278" s="158" t="s">
        <v>250</v>
      </c>
      <c r="E278" s="161" t="s">
        <v>612</v>
      </c>
      <c r="F278" s="162" t="s">
        <v>613</v>
      </c>
      <c r="H278" s="163">
        <v>4746.83</v>
      </c>
      <c r="I278" s="164"/>
      <c r="L278" s="160"/>
      <c r="M278" s="165"/>
      <c r="N278" s="166"/>
      <c r="O278" s="166"/>
      <c r="P278" s="166"/>
      <c r="Q278" s="166"/>
      <c r="R278" s="166"/>
      <c r="S278" s="166"/>
      <c r="T278" s="167"/>
      <c r="AT278" s="161" t="s">
        <v>250</v>
      </c>
      <c r="AU278" s="161" t="s">
        <v>88</v>
      </c>
      <c r="AV278" s="12" t="s">
        <v>90</v>
      </c>
      <c r="AW278" s="12" t="s">
        <v>41</v>
      </c>
      <c r="AX278" s="12" t="s">
        <v>88</v>
      </c>
      <c r="AY278" s="161" t="s">
        <v>238</v>
      </c>
    </row>
    <row r="279" spans="1:65" s="2" customFormat="1" ht="24.2" customHeight="1">
      <c r="A279" s="34"/>
      <c r="B279" s="139"/>
      <c r="C279" s="191" t="s">
        <v>614</v>
      </c>
      <c r="D279" s="191" t="s">
        <v>397</v>
      </c>
      <c r="E279" s="192" t="s">
        <v>615</v>
      </c>
      <c r="F279" s="193" t="s">
        <v>616</v>
      </c>
      <c r="G279" s="194" t="s">
        <v>253</v>
      </c>
      <c r="H279" s="195">
        <v>4746.83</v>
      </c>
      <c r="I279" s="196"/>
      <c r="J279" s="197">
        <f>ROUND(I279*H279,2)</f>
        <v>0</v>
      </c>
      <c r="K279" s="193" t="s">
        <v>243</v>
      </c>
      <c r="L279" s="198"/>
      <c r="M279" s="199" t="s">
        <v>3</v>
      </c>
      <c r="N279" s="200" t="s">
        <v>51</v>
      </c>
      <c r="O279" s="55"/>
      <c r="P279" s="149">
        <f>O279*H279</f>
        <v>0</v>
      </c>
      <c r="Q279" s="149">
        <v>2.9999999999999997E-4</v>
      </c>
      <c r="R279" s="149">
        <f>Q279*H279</f>
        <v>1.4240489999999999</v>
      </c>
      <c r="S279" s="149">
        <v>0</v>
      </c>
      <c r="T279" s="150">
        <f>S279*H279</f>
        <v>0</v>
      </c>
      <c r="U279" s="34"/>
      <c r="V279" s="34"/>
      <c r="W279" s="34"/>
      <c r="X279" s="34"/>
      <c r="Y279" s="34"/>
      <c r="Z279" s="34"/>
      <c r="AA279" s="34"/>
      <c r="AB279" s="34"/>
      <c r="AC279" s="34"/>
      <c r="AD279" s="34"/>
      <c r="AE279" s="34"/>
      <c r="AR279" s="151" t="s">
        <v>305</v>
      </c>
      <c r="AT279" s="151" t="s">
        <v>397</v>
      </c>
      <c r="AU279" s="151" t="s">
        <v>88</v>
      </c>
      <c r="AY279" s="18" t="s">
        <v>238</v>
      </c>
      <c r="BE279" s="152">
        <f>IF(N279="základní",J279,0)</f>
        <v>0</v>
      </c>
      <c r="BF279" s="152">
        <f>IF(N279="snížená",J279,0)</f>
        <v>0</v>
      </c>
      <c r="BG279" s="152">
        <f>IF(N279="zákl. přenesená",J279,0)</f>
        <v>0</v>
      </c>
      <c r="BH279" s="152">
        <f>IF(N279="sníž. přenesená",J279,0)</f>
        <v>0</v>
      </c>
      <c r="BI279" s="152">
        <f>IF(N279="nulová",J279,0)</f>
        <v>0</v>
      </c>
      <c r="BJ279" s="18" t="s">
        <v>88</v>
      </c>
      <c r="BK279" s="152">
        <f>ROUND(I279*H279,2)</f>
        <v>0</v>
      </c>
      <c r="BL279" s="18" t="s">
        <v>128</v>
      </c>
      <c r="BM279" s="151" t="s">
        <v>617</v>
      </c>
    </row>
    <row r="280" spans="1:65" s="2" customFormat="1" ht="24.2" customHeight="1">
      <c r="A280" s="34"/>
      <c r="B280" s="139"/>
      <c r="C280" s="140" t="s">
        <v>618</v>
      </c>
      <c r="D280" s="140" t="s">
        <v>239</v>
      </c>
      <c r="E280" s="141" t="s">
        <v>619</v>
      </c>
      <c r="F280" s="142" t="s">
        <v>620</v>
      </c>
      <c r="G280" s="143" t="s">
        <v>279</v>
      </c>
      <c r="H280" s="144">
        <v>1369.8</v>
      </c>
      <c r="I280" s="145"/>
      <c r="J280" s="146">
        <f>ROUND(I280*H280,2)</f>
        <v>0</v>
      </c>
      <c r="K280" s="142" t="s">
        <v>243</v>
      </c>
      <c r="L280" s="35"/>
      <c r="M280" s="147" t="s">
        <v>3</v>
      </c>
      <c r="N280" s="148" t="s">
        <v>51</v>
      </c>
      <c r="O280" s="55"/>
      <c r="P280" s="149">
        <f>O280*H280</f>
        <v>0</v>
      </c>
      <c r="Q280" s="149">
        <v>1.9967999999999999</v>
      </c>
      <c r="R280" s="149">
        <f>Q280*H280</f>
        <v>2735.2166399999996</v>
      </c>
      <c r="S280" s="149">
        <v>0</v>
      </c>
      <c r="T280" s="150">
        <f>S280*H280</f>
        <v>0</v>
      </c>
      <c r="U280" s="34"/>
      <c r="V280" s="34"/>
      <c r="W280" s="34"/>
      <c r="X280" s="34"/>
      <c r="Y280" s="34"/>
      <c r="Z280" s="34"/>
      <c r="AA280" s="34"/>
      <c r="AB280" s="34"/>
      <c r="AC280" s="34"/>
      <c r="AD280" s="34"/>
      <c r="AE280" s="34"/>
      <c r="AR280" s="151" t="s">
        <v>128</v>
      </c>
      <c r="AT280" s="151" t="s">
        <v>239</v>
      </c>
      <c r="AU280" s="151" t="s">
        <v>88</v>
      </c>
      <c r="AY280" s="18" t="s">
        <v>238</v>
      </c>
      <c r="BE280" s="152">
        <f>IF(N280="základní",J280,0)</f>
        <v>0</v>
      </c>
      <c r="BF280" s="152">
        <f>IF(N280="snížená",J280,0)</f>
        <v>0</v>
      </c>
      <c r="BG280" s="152">
        <f>IF(N280="zákl. přenesená",J280,0)</f>
        <v>0</v>
      </c>
      <c r="BH280" s="152">
        <f>IF(N280="sníž. přenesená",J280,0)</f>
        <v>0</v>
      </c>
      <c r="BI280" s="152">
        <f>IF(N280="nulová",J280,0)</f>
        <v>0</v>
      </c>
      <c r="BJ280" s="18" t="s">
        <v>88</v>
      </c>
      <c r="BK280" s="152">
        <f>ROUND(I280*H280,2)</f>
        <v>0</v>
      </c>
      <c r="BL280" s="18" t="s">
        <v>128</v>
      </c>
      <c r="BM280" s="151" t="s">
        <v>621</v>
      </c>
    </row>
    <row r="281" spans="1:65" s="2" customFormat="1" ht="11.25">
      <c r="A281" s="34"/>
      <c r="B281" s="35"/>
      <c r="C281" s="34"/>
      <c r="D281" s="153" t="s">
        <v>246</v>
      </c>
      <c r="E281" s="34"/>
      <c r="F281" s="154" t="s">
        <v>622</v>
      </c>
      <c r="G281" s="34"/>
      <c r="H281" s="34"/>
      <c r="I281" s="155"/>
      <c r="J281" s="34"/>
      <c r="K281" s="34"/>
      <c r="L281" s="35"/>
      <c r="M281" s="156"/>
      <c r="N281" s="157"/>
      <c r="O281" s="55"/>
      <c r="P281" s="55"/>
      <c r="Q281" s="55"/>
      <c r="R281" s="55"/>
      <c r="S281" s="55"/>
      <c r="T281" s="56"/>
      <c r="U281" s="34"/>
      <c r="V281" s="34"/>
      <c r="W281" s="34"/>
      <c r="X281" s="34"/>
      <c r="Y281" s="34"/>
      <c r="Z281" s="34"/>
      <c r="AA281" s="34"/>
      <c r="AB281" s="34"/>
      <c r="AC281" s="34"/>
      <c r="AD281" s="34"/>
      <c r="AE281" s="34"/>
      <c r="AT281" s="18" t="s">
        <v>246</v>
      </c>
      <c r="AU281" s="18" t="s">
        <v>88</v>
      </c>
    </row>
    <row r="282" spans="1:65" s="2" customFormat="1" ht="19.5">
      <c r="A282" s="34"/>
      <c r="B282" s="35"/>
      <c r="C282" s="34"/>
      <c r="D282" s="158" t="s">
        <v>248</v>
      </c>
      <c r="E282" s="34"/>
      <c r="F282" s="159" t="s">
        <v>623</v>
      </c>
      <c r="G282" s="34"/>
      <c r="H282" s="34"/>
      <c r="I282" s="155"/>
      <c r="J282" s="34"/>
      <c r="K282" s="34"/>
      <c r="L282" s="35"/>
      <c r="M282" s="156"/>
      <c r="N282" s="157"/>
      <c r="O282" s="55"/>
      <c r="P282" s="55"/>
      <c r="Q282" s="55"/>
      <c r="R282" s="55"/>
      <c r="S282" s="55"/>
      <c r="T282" s="56"/>
      <c r="U282" s="34"/>
      <c r="V282" s="34"/>
      <c r="W282" s="34"/>
      <c r="X282" s="34"/>
      <c r="Y282" s="34"/>
      <c r="Z282" s="34"/>
      <c r="AA282" s="34"/>
      <c r="AB282" s="34"/>
      <c r="AC282" s="34"/>
      <c r="AD282" s="34"/>
      <c r="AE282" s="34"/>
      <c r="AT282" s="18" t="s">
        <v>248</v>
      </c>
      <c r="AU282" s="18" t="s">
        <v>88</v>
      </c>
    </row>
    <row r="283" spans="1:65" s="12" customFormat="1" ht="11.25">
      <c r="B283" s="160"/>
      <c r="D283" s="158" t="s">
        <v>250</v>
      </c>
      <c r="E283" s="161" t="s">
        <v>624</v>
      </c>
      <c r="F283" s="162" t="s">
        <v>625</v>
      </c>
      <c r="H283" s="163">
        <v>1369.8</v>
      </c>
      <c r="I283" s="164"/>
      <c r="L283" s="160"/>
      <c r="M283" s="165"/>
      <c r="N283" s="166"/>
      <c r="O283" s="166"/>
      <c r="P283" s="166"/>
      <c r="Q283" s="166"/>
      <c r="R283" s="166"/>
      <c r="S283" s="166"/>
      <c r="T283" s="167"/>
      <c r="AT283" s="161" t="s">
        <v>250</v>
      </c>
      <c r="AU283" s="161" t="s">
        <v>88</v>
      </c>
      <c r="AV283" s="12" t="s">
        <v>90</v>
      </c>
      <c r="AW283" s="12" t="s">
        <v>41</v>
      </c>
      <c r="AX283" s="12" t="s">
        <v>80</v>
      </c>
      <c r="AY283" s="161" t="s">
        <v>238</v>
      </c>
    </row>
    <row r="284" spans="1:65" s="12" customFormat="1" ht="11.25">
      <c r="B284" s="160"/>
      <c r="D284" s="158" t="s">
        <v>250</v>
      </c>
      <c r="E284" s="161" t="s">
        <v>626</v>
      </c>
      <c r="F284" s="162" t="s">
        <v>627</v>
      </c>
      <c r="H284" s="163">
        <v>1369.8</v>
      </c>
      <c r="I284" s="164"/>
      <c r="L284" s="160"/>
      <c r="M284" s="165"/>
      <c r="N284" s="166"/>
      <c r="O284" s="166"/>
      <c r="P284" s="166"/>
      <c r="Q284" s="166"/>
      <c r="R284" s="166"/>
      <c r="S284" s="166"/>
      <c r="T284" s="167"/>
      <c r="AT284" s="161" t="s">
        <v>250</v>
      </c>
      <c r="AU284" s="161" t="s">
        <v>88</v>
      </c>
      <c r="AV284" s="12" t="s">
        <v>90</v>
      </c>
      <c r="AW284" s="12" t="s">
        <v>41</v>
      </c>
      <c r="AX284" s="12" t="s">
        <v>88</v>
      </c>
      <c r="AY284" s="161" t="s">
        <v>238</v>
      </c>
    </row>
    <row r="285" spans="1:65" s="2" customFormat="1" ht="37.9" customHeight="1">
      <c r="A285" s="34"/>
      <c r="B285" s="139"/>
      <c r="C285" s="140" t="s">
        <v>628</v>
      </c>
      <c r="D285" s="140" t="s">
        <v>239</v>
      </c>
      <c r="E285" s="141" t="s">
        <v>629</v>
      </c>
      <c r="F285" s="142" t="s">
        <v>630</v>
      </c>
      <c r="G285" s="143" t="s">
        <v>279</v>
      </c>
      <c r="H285" s="144">
        <v>8.1</v>
      </c>
      <c r="I285" s="145"/>
      <c r="J285" s="146">
        <f>ROUND(I285*H285,2)</f>
        <v>0</v>
      </c>
      <c r="K285" s="142" t="s">
        <v>243</v>
      </c>
      <c r="L285" s="35"/>
      <c r="M285" s="147" t="s">
        <v>3</v>
      </c>
      <c r="N285" s="148" t="s">
        <v>51</v>
      </c>
      <c r="O285" s="55"/>
      <c r="P285" s="149">
        <f>O285*H285</f>
        <v>0</v>
      </c>
      <c r="Q285" s="149">
        <v>1.9967999999999999</v>
      </c>
      <c r="R285" s="149">
        <f>Q285*H285</f>
        <v>16.17408</v>
      </c>
      <c r="S285" s="149">
        <v>0</v>
      </c>
      <c r="T285" s="150">
        <f>S285*H285</f>
        <v>0</v>
      </c>
      <c r="U285" s="34"/>
      <c r="V285" s="34"/>
      <c r="W285" s="34"/>
      <c r="X285" s="34"/>
      <c r="Y285" s="34"/>
      <c r="Z285" s="34"/>
      <c r="AA285" s="34"/>
      <c r="AB285" s="34"/>
      <c r="AC285" s="34"/>
      <c r="AD285" s="34"/>
      <c r="AE285" s="34"/>
      <c r="AR285" s="151" t="s">
        <v>128</v>
      </c>
      <c r="AT285" s="151" t="s">
        <v>239</v>
      </c>
      <c r="AU285" s="151" t="s">
        <v>88</v>
      </c>
      <c r="AY285" s="18" t="s">
        <v>238</v>
      </c>
      <c r="BE285" s="152">
        <f>IF(N285="základní",J285,0)</f>
        <v>0</v>
      </c>
      <c r="BF285" s="152">
        <f>IF(N285="snížená",J285,0)</f>
        <v>0</v>
      </c>
      <c r="BG285" s="152">
        <f>IF(N285="zákl. přenesená",J285,0)</f>
        <v>0</v>
      </c>
      <c r="BH285" s="152">
        <f>IF(N285="sníž. přenesená",J285,0)</f>
        <v>0</v>
      </c>
      <c r="BI285" s="152">
        <f>IF(N285="nulová",J285,0)</f>
        <v>0</v>
      </c>
      <c r="BJ285" s="18" t="s">
        <v>88</v>
      </c>
      <c r="BK285" s="152">
        <f>ROUND(I285*H285,2)</f>
        <v>0</v>
      </c>
      <c r="BL285" s="18" t="s">
        <v>128</v>
      </c>
      <c r="BM285" s="151" t="s">
        <v>631</v>
      </c>
    </row>
    <row r="286" spans="1:65" s="2" customFormat="1" ht="11.25">
      <c r="A286" s="34"/>
      <c r="B286" s="35"/>
      <c r="C286" s="34"/>
      <c r="D286" s="153" t="s">
        <v>246</v>
      </c>
      <c r="E286" s="34"/>
      <c r="F286" s="154" t="s">
        <v>632</v>
      </c>
      <c r="G286" s="34"/>
      <c r="H286" s="34"/>
      <c r="I286" s="155"/>
      <c r="J286" s="34"/>
      <c r="K286" s="34"/>
      <c r="L286" s="35"/>
      <c r="M286" s="156"/>
      <c r="N286" s="157"/>
      <c r="O286" s="55"/>
      <c r="P286" s="55"/>
      <c r="Q286" s="55"/>
      <c r="R286" s="55"/>
      <c r="S286" s="55"/>
      <c r="T286" s="56"/>
      <c r="U286" s="34"/>
      <c r="V286" s="34"/>
      <c r="W286" s="34"/>
      <c r="X286" s="34"/>
      <c r="Y286" s="34"/>
      <c r="Z286" s="34"/>
      <c r="AA286" s="34"/>
      <c r="AB286" s="34"/>
      <c r="AC286" s="34"/>
      <c r="AD286" s="34"/>
      <c r="AE286" s="34"/>
      <c r="AT286" s="18" t="s">
        <v>246</v>
      </c>
      <c r="AU286" s="18" t="s">
        <v>88</v>
      </c>
    </row>
    <row r="287" spans="1:65" s="2" customFormat="1" ht="19.5">
      <c r="A287" s="34"/>
      <c r="B287" s="35"/>
      <c r="C287" s="34"/>
      <c r="D287" s="158" t="s">
        <v>248</v>
      </c>
      <c r="E287" s="34"/>
      <c r="F287" s="159" t="s">
        <v>633</v>
      </c>
      <c r="G287" s="34"/>
      <c r="H287" s="34"/>
      <c r="I287" s="155"/>
      <c r="J287" s="34"/>
      <c r="K287" s="34"/>
      <c r="L287" s="35"/>
      <c r="M287" s="156"/>
      <c r="N287" s="157"/>
      <c r="O287" s="55"/>
      <c r="P287" s="55"/>
      <c r="Q287" s="55"/>
      <c r="R287" s="55"/>
      <c r="S287" s="55"/>
      <c r="T287" s="56"/>
      <c r="U287" s="34"/>
      <c r="V287" s="34"/>
      <c r="W287" s="34"/>
      <c r="X287" s="34"/>
      <c r="Y287" s="34"/>
      <c r="Z287" s="34"/>
      <c r="AA287" s="34"/>
      <c r="AB287" s="34"/>
      <c r="AC287" s="34"/>
      <c r="AD287" s="34"/>
      <c r="AE287" s="34"/>
      <c r="AT287" s="18" t="s">
        <v>248</v>
      </c>
      <c r="AU287" s="18" t="s">
        <v>88</v>
      </c>
    </row>
    <row r="288" spans="1:65" s="12" customFormat="1" ht="11.25">
      <c r="B288" s="160"/>
      <c r="D288" s="158" t="s">
        <v>250</v>
      </c>
      <c r="E288" s="161" t="s">
        <v>634</v>
      </c>
      <c r="F288" s="162" t="s">
        <v>635</v>
      </c>
      <c r="H288" s="163">
        <v>8.1</v>
      </c>
      <c r="I288" s="164"/>
      <c r="L288" s="160"/>
      <c r="M288" s="165"/>
      <c r="N288" s="166"/>
      <c r="O288" s="166"/>
      <c r="P288" s="166"/>
      <c r="Q288" s="166"/>
      <c r="R288" s="166"/>
      <c r="S288" s="166"/>
      <c r="T288" s="167"/>
      <c r="AT288" s="161" t="s">
        <v>250</v>
      </c>
      <c r="AU288" s="161" t="s">
        <v>88</v>
      </c>
      <c r="AV288" s="12" t="s">
        <v>90</v>
      </c>
      <c r="AW288" s="12" t="s">
        <v>41</v>
      </c>
      <c r="AX288" s="12" t="s">
        <v>80</v>
      </c>
      <c r="AY288" s="161" t="s">
        <v>238</v>
      </c>
    </row>
    <row r="289" spans="1:65" s="12" customFormat="1" ht="11.25">
      <c r="B289" s="160"/>
      <c r="D289" s="158" t="s">
        <v>250</v>
      </c>
      <c r="E289" s="161" t="s">
        <v>636</v>
      </c>
      <c r="F289" s="162" t="s">
        <v>637</v>
      </c>
      <c r="H289" s="163">
        <v>8.1</v>
      </c>
      <c r="I289" s="164"/>
      <c r="L289" s="160"/>
      <c r="M289" s="165"/>
      <c r="N289" s="166"/>
      <c r="O289" s="166"/>
      <c r="P289" s="166"/>
      <c r="Q289" s="166"/>
      <c r="R289" s="166"/>
      <c r="S289" s="166"/>
      <c r="T289" s="167"/>
      <c r="AT289" s="161" t="s">
        <v>250</v>
      </c>
      <c r="AU289" s="161" t="s">
        <v>88</v>
      </c>
      <c r="AV289" s="12" t="s">
        <v>90</v>
      </c>
      <c r="AW289" s="12" t="s">
        <v>41</v>
      </c>
      <c r="AX289" s="12" t="s">
        <v>88</v>
      </c>
      <c r="AY289" s="161" t="s">
        <v>238</v>
      </c>
    </row>
    <row r="290" spans="1:65" s="2" customFormat="1" ht="24.2" customHeight="1">
      <c r="A290" s="34"/>
      <c r="B290" s="139"/>
      <c r="C290" s="140" t="s">
        <v>638</v>
      </c>
      <c r="D290" s="140" t="s">
        <v>239</v>
      </c>
      <c r="E290" s="141" t="s">
        <v>639</v>
      </c>
      <c r="F290" s="142" t="s">
        <v>640</v>
      </c>
      <c r="G290" s="143" t="s">
        <v>513</v>
      </c>
      <c r="H290" s="144">
        <v>45</v>
      </c>
      <c r="I290" s="145"/>
      <c r="J290" s="146">
        <f>ROUND(I290*H290,2)</f>
        <v>0</v>
      </c>
      <c r="K290" s="142" t="s">
        <v>243</v>
      </c>
      <c r="L290" s="35"/>
      <c r="M290" s="147" t="s">
        <v>3</v>
      </c>
      <c r="N290" s="148" t="s">
        <v>51</v>
      </c>
      <c r="O290" s="55"/>
      <c r="P290" s="149">
        <f>O290*H290</f>
        <v>0</v>
      </c>
      <c r="Q290" s="149">
        <v>0</v>
      </c>
      <c r="R290" s="149">
        <f>Q290*H290</f>
        <v>0</v>
      </c>
      <c r="S290" s="149">
        <v>0</v>
      </c>
      <c r="T290" s="150">
        <f>S290*H290</f>
        <v>0</v>
      </c>
      <c r="U290" s="34"/>
      <c r="V290" s="34"/>
      <c r="W290" s="34"/>
      <c r="X290" s="34"/>
      <c r="Y290" s="34"/>
      <c r="Z290" s="34"/>
      <c r="AA290" s="34"/>
      <c r="AB290" s="34"/>
      <c r="AC290" s="34"/>
      <c r="AD290" s="34"/>
      <c r="AE290" s="34"/>
      <c r="AR290" s="151" t="s">
        <v>244</v>
      </c>
      <c r="AT290" s="151" t="s">
        <v>239</v>
      </c>
      <c r="AU290" s="151" t="s">
        <v>88</v>
      </c>
      <c r="AY290" s="18" t="s">
        <v>238</v>
      </c>
      <c r="BE290" s="152">
        <f>IF(N290="základní",J290,0)</f>
        <v>0</v>
      </c>
      <c r="BF290" s="152">
        <f>IF(N290="snížená",J290,0)</f>
        <v>0</v>
      </c>
      <c r="BG290" s="152">
        <f>IF(N290="zákl. přenesená",J290,0)</f>
        <v>0</v>
      </c>
      <c r="BH290" s="152">
        <f>IF(N290="sníž. přenesená",J290,0)</f>
        <v>0</v>
      </c>
      <c r="BI290" s="152">
        <f>IF(N290="nulová",J290,0)</f>
        <v>0</v>
      </c>
      <c r="BJ290" s="18" t="s">
        <v>88</v>
      </c>
      <c r="BK290" s="152">
        <f>ROUND(I290*H290,2)</f>
        <v>0</v>
      </c>
      <c r="BL290" s="18" t="s">
        <v>244</v>
      </c>
      <c r="BM290" s="151" t="s">
        <v>641</v>
      </c>
    </row>
    <row r="291" spans="1:65" s="2" customFormat="1" ht="11.25">
      <c r="A291" s="34"/>
      <c r="B291" s="35"/>
      <c r="C291" s="34"/>
      <c r="D291" s="153" t="s">
        <v>246</v>
      </c>
      <c r="E291" s="34"/>
      <c r="F291" s="154" t="s">
        <v>642</v>
      </c>
      <c r="G291" s="34"/>
      <c r="H291" s="34"/>
      <c r="I291" s="155"/>
      <c r="J291" s="34"/>
      <c r="K291" s="34"/>
      <c r="L291" s="35"/>
      <c r="M291" s="156"/>
      <c r="N291" s="157"/>
      <c r="O291" s="55"/>
      <c r="P291" s="55"/>
      <c r="Q291" s="55"/>
      <c r="R291" s="55"/>
      <c r="S291" s="55"/>
      <c r="T291" s="56"/>
      <c r="U291" s="34"/>
      <c r="V291" s="34"/>
      <c r="W291" s="34"/>
      <c r="X291" s="34"/>
      <c r="Y291" s="34"/>
      <c r="Z291" s="34"/>
      <c r="AA291" s="34"/>
      <c r="AB291" s="34"/>
      <c r="AC291" s="34"/>
      <c r="AD291" s="34"/>
      <c r="AE291" s="34"/>
      <c r="AT291" s="18" t="s">
        <v>246</v>
      </c>
      <c r="AU291" s="18" t="s">
        <v>88</v>
      </c>
    </row>
    <row r="292" spans="1:65" s="12" customFormat="1" ht="11.25">
      <c r="B292" s="160"/>
      <c r="D292" s="158" t="s">
        <v>250</v>
      </c>
      <c r="E292" s="161" t="s">
        <v>3</v>
      </c>
      <c r="F292" s="162" t="s">
        <v>643</v>
      </c>
      <c r="H292" s="163">
        <v>45</v>
      </c>
      <c r="I292" s="164"/>
      <c r="L292" s="160"/>
      <c r="M292" s="165"/>
      <c r="N292" s="166"/>
      <c r="O292" s="166"/>
      <c r="P292" s="166"/>
      <c r="Q292" s="166"/>
      <c r="R292" s="166"/>
      <c r="S292" s="166"/>
      <c r="T292" s="167"/>
      <c r="AT292" s="161" t="s">
        <v>250</v>
      </c>
      <c r="AU292" s="161" t="s">
        <v>88</v>
      </c>
      <c r="AV292" s="12" t="s">
        <v>90</v>
      </c>
      <c r="AW292" s="12" t="s">
        <v>41</v>
      </c>
      <c r="AX292" s="12" t="s">
        <v>88</v>
      </c>
      <c r="AY292" s="161" t="s">
        <v>238</v>
      </c>
    </row>
    <row r="293" spans="1:65" s="2" customFormat="1" ht="37.9" customHeight="1">
      <c r="A293" s="34"/>
      <c r="B293" s="139"/>
      <c r="C293" s="140" t="s">
        <v>644</v>
      </c>
      <c r="D293" s="140" t="s">
        <v>239</v>
      </c>
      <c r="E293" s="141" t="s">
        <v>645</v>
      </c>
      <c r="F293" s="142" t="s">
        <v>646</v>
      </c>
      <c r="G293" s="143" t="s">
        <v>253</v>
      </c>
      <c r="H293" s="144">
        <v>82.2</v>
      </c>
      <c r="I293" s="145"/>
      <c r="J293" s="146">
        <f>ROUND(I293*H293,2)</f>
        <v>0</v>
      </c>
      <c r="K293" s="142" t="s">
        <v>243</v>
      </c>
      <c r="L293" s="35"/>
      <c r="M293" s="147" t="s">
        <v>3</v>
      </c>
      <c r="N293" s="148" t="s">
        <v>51</v>
      </c>
      <c r="O293" s="55"/>
      <c r="P293" s="149">
        <f>O293*H293</f>
        <v>0</v>
      </c>
      <c r="Q293" s="149">
        <v>0.60875999999999997</v>
      </c>
      <c r="R293" s="149">
        <f>Q293*H293</f>
        <v>50.040072000000002</v>
      </c>
      <c r="S293" s="149">
        <v>0</v>
      </c>
      <c r="T293" s="150">
        <f>S293*H293</f>
        <v>0</v>
      </c>
      <c r="U293" s="34"/>
      <c r="V293" s="34"/>
      <c r="W293" s="34"/>
      <c r="X293" s="34"/>
      <c r="Y293" s="34"/>
      <c r="Z293" s="34"/>
      <c r="AA293" s="34"/>
      <c r="AB293" s="34"/>
      <c r="AC293" s="34"/>
      <c r="AD293" s="34"/>
      <c r="AE293" s="34"/>
      <c r="AR293" s="151" t="s">
        <v>128</v>
      </c>
      <c r="AT293" s="151" t="s">
        <v>239</v>
      </c>
      <c r="AU293" s="151" t="s">
        <v>88</v>
      </c>
      <c r="AY293" s="18" t="s">
        <v>238</v>
      </c>
      <c r="BE293" s="152">
        <f>IF(N293="základní",J293,0)</f>
        <v>0</v>
      </c>
      <c r="BF293" s="152">
        <f>IF(N293="snížená",J293,0)</f>
        <v>0</v>
      </c>
      <c r="BG293" s="152">
        <f>IF(N293="zákl. přenesená",J293,0)</f>
        <v>0</v>
      </c>
      <c r="BH293" s="152">
        <f>IF(N293="sníž. přenesená",J293,0)</f>
        <v>0</v>
      </c>
      <c r="BI293" s="152">
        <f>IF(N293="nulová",J293,0)</f>
        <v>0</v>
      </c>
      <c r="BJ293" s="18" t="s">
        <v>88</v>
      </c>
      <c r="BK293" s="152">
        <f>ROUND(I293*H293,2)</f>
        <v>0</v>
      </c>
      <c r="BL293" s="18" t="s">
        <v>128</v>
      </c>
      <c r="BM293" s="151" t="s">
        <v>647</v>
      </c>
    </row>
    <row r="294" spans="1:65" s="2" customFormat="1" ht="11.25">
      <c r="A294" s="34"/>
      <c r="B294" s="35"/>
      <c r="C294" s="34"/>
      <c r="D294" s="153" t="s">
        <v>246</v>
      </c>
      <c r="E294" s="34"/>
      <c r="F294" s="154" t="s">
        <v>648</v>
      </c>
      <c r="G294" s="34"/>
      <c r="H294" s="34"/>
      <c r="I294" s="155"/>
      <c r="J294" s="34"/>
      <c r="K294" s="34"/>
      <c r="L294" s="35"/>
      <c r="M294" s="156"/>
      <c r="N294" s="157"/>
      <c r="O294" s="55"/>
      <c r="P294" s="55"/>
      <c r="Q294" s="55"/>
      <c r="R294" s="55"/>
      <c r="S294" s="55"/>
      <c r="T294" s="56"/>
      <c r="U294" s="34"/>
      <c r="V294" s="34"/>
      <c r="W294" s="34"/>
      <c r="X294" s="34"/>
      <c r="Y294" s="34"/>
      <c r="Z294" s="34"/>
      <c r="AA294" s="34"/>
      <c r="AB294" s="34"/>
      <c r="AC294" s="34"/>
      <c r="AD294" s="34"/>
      <c r="AE294" s="34"/>
      <c r="AT294" s="18" t="s">
        <v>246</v>
      </c>
      <c r="AU294" s="18" t="s">
        <v>88</v>
      </c>
    </row>
    <row r="295" spans="1:65" s="2" customFormat="1" ht="19.5">
      <c r="A295" s="34"/>
      <c r="B295" s="35"/>
      <c r="C295" s="34"/>
      <c r="D295" s="158" t="s">
        <v>248</v>
      </c>
      <c r="E295" s="34"/>
      <c r="F295" s="159" t="s">
        <v>649</v>
      </c>
      <c r="G295" s="34"/>
      <c r="H295" s="34"/>
      <c r="I295" s="155"/>
      <c r="J295" s="34"/>
      <c r="K295" s="34"/>
      <c r="L295" s="35"/>
      <c r="M295" s="156"/>
      <c r="N295" s="157"/>
      <c r="O295" s="55"/>
      <c r="P295" s="55"/>
      <c r="Q295" s="55"/>
      <c r="R295" s="55"/>
      <c r="S295" s="55"/>
      <c r="T295" s="56"/>
      <c r="U295" s="34"/>
      <c r="V295" s="34"/>
      <c r="W295" s="34"/>
      <c r="X295" s="34"/>
      <c r="Y295" s="34"/>
      <c r="Z295" s="34"/>
      <c r="AA295" s="34"/>
      <c r="AB295" s="34"/>
      <c r="AC295" s="34"/>
      <c r="AD295" s="34"/>
      <c r="AE295" s="34"/>
      <c r="AT295" s="18" t="s">
        <v>248</v>
      </c>
      <c r="AU295" s="18" t="s">
        <v>88</v>
      </c>
    </row>
    <row r="296" spans="1:65" s="12" customFormat="1" ht="11.25">
      <c r="B296" s="160"/>
      <c r="D296" s="158" t="s">
        <v>250</v>
      </c>
      <c r="E296" s="161" t="s">
        <v>650</v>
      </c>
      <c r="F296" s="162" t="s">
        <v>651</v>
      </c>
      <c r="H296" s="163">
        <v>82.2</v>
      </c>
      <c r="I296" s="164"/>
      <c r="L296" s="160"/>
      <c r="M296" s="165"/>
      <c r="N296" s="166"/>
      <c r="O296" s="166"/>
      <c r="P296" s="166"/>
      <c r="Q296" s="166"/>
      <c r="R296" s="166"/>
      <c r="S296" s="166"/>
      <c r="T296" s="167"/>
      <c r="AT296" s="161" t="s">
        <v>250</v>
      </c>
      <c r="AU296" s="161" t="s">
        <v>88</v>
      </c>
      <c r="AV296" s="12" t="s">
        <v>90</v>
      </c>
      <c r="AW296" s="12" t="s">
        <v>41</v>
      </c>
      <c r="AX296" s="12" t="s">
        <v>80</v>
      </c>
      <c r="AY296" s="161" t="s">
        <v>238</v>
      </c>
    </row>
    <row r="297" spans="1:65" s="12" customFormat="1" ht="11.25">
      <c r="B297" s="160"/>
      <c r="D297" s="158" t="s">
        <v>250</v>
      </c>
      <c r="E297" s="161" t="s">
        <v>652</v>
      </c>
      <c r="F297" s="162" t="s">
        <v>653</v>
      </c>
      <c r="H297" s="163">
        <v>82.2</v>
      </c>
      <c r="I297" s="164"/>
      <c r="L297" s="160"/>
      <c r="M297" s="165"/>
      <c r="N297" s="166"/>
      <c r="O297" s="166"/>
      <c r="P297" s="166"/>
      <c r="Q297" s="166"/>
      <c r="R297" s="166"/>
      <c r="S297" s="166"/>
      <c r="T297" s="167"/>
      <c r="AT297" s="161" t="s">
        <v>250</v>
      </c>
      <c r="AU297" s="161" t="s">
        <v>88</v>
      </c>
      <c r="AV297" s="12" t="s">
        <v>90</v>
      </c>
      <c r="AW297" s="12" t="s">
        <v>41</v>
      </c>
      <c r="AX297" s="12" t="s">
        <v>88</v>
      </c>
      <c r="AY297" s="161" t="s">
        <v>238</v>
      </c>
    </row>
    <row r="298" spans="1:65" s="11" customFormat="1" ht="25.9" customHeight="1">
      <c r="B298" s="128"/>
      <c r="D298" s="129" t="s">
        <v>79</v>
      </c>
      <c r="E298" s="130" t="s">
        <v>276</v>
      </c>
      <c r="F298" s="130" t="s">
        <v>654</v>
      </c>
      <c r="I298" s="131"/>
      <c r="J298" s="132">
        <f>BK298</f>
        <v>0</v>
      </c>
      <c r="L298" s="128"/>
      <c r="M298" s="133"/>
      <c r="N298" s="134"/>
      <c r="O298" s="134"/>
      <c r="P298" s="135">
        <f>SUM(P299:P304)</f>
        <v>0</v>
      </c>
      <c r="Q298" s="134"/>
      <c r="R298" s="135">
        <f>SUM(R299:R304)</f>
        <v>0</v>
      </c>
      <c r="S298" s="134"/>
      <c r="T298" s="136">
        <f>SUM(T299:T304)</f>
        <v>0</v>
      </c>
      <c r="AR298" s="129" t="s">
        <v>128</v>
      </c>
      <c r="AT298" s="137" t="s">
        <v>79</v>
      </c>
      <c r="AU298" s="137" t="s">
        <v>80</v>
      </c>
      <c r="AY298" s="129" t="s">
        <v>238</v>
      </c>
      <c r="BK298" s="138">
        <f>SUM(BK299:BK304)</f>
        <v>0</v>
      </c>
    </row>
    <row r="299" spans="1:65" s="2" customFormat="1" ht="33" customHeight="1">
      <c r="A299" s="34"/>
      <c r="B299" s="139"/>
      <c r="C299" s="140" t="s">
        <v>655</v>
      </c>
      <c r="D299" s="140" t="s">
        <v>239</v>
      </c>
      <c r="E299" s="141" t="s">
        <v>656</v>
      </c>
      <c r="F299" s="142" t="s">
        <v>657</v>
      </c>
      <c r="G299" s="143" t="s">
        <v>253</v>
      </c>
      <c r="H299" s="144">
        <v>4180.1000000000004</v>
      </c>
      <c r="I299" s="145"/>
      <c r="J299" s="146">
        <f>ROUND(I299*H299,2)</f>
        <v>0</v>
      </c>
      <c r="K299" s="142" t="s">
        <v>243</v>
      </c>
      <c r="L299" s="35"/>
      <c r="M299" s="147" t="s">
        <v>3</v>
      </c>
      <c r="N299" s="148" t="s">
        <v>51</v>
      </c>
      <c r="O299" s="55"/>
      <c r="P299" s="149">
        <f>O299*H299</f>
        <v>0</v>
      </c>
      <c r="Q299" s="149">
        <v>0</v>
      </c>
      <c r="R299" s="149">
        <f>Q299*H299</f>
        <v>0</v>
      </c>
      <c r="S299" s="149">
        <v>0</v>
      </c>
      <c r="T299" s="150">
        <f>S299*H299</f>
        <v>0</v>
      </c>
      <c r="U299" s="34"/>
      <c r="V299" s="34"/>
      <c r="W299" s="34"/>
      <c r="X299" s="34"/>
      <c r="Y299" s="34"/>
      <c r="Z299" s="34"/>
      <c r="AA299" s="34"/>
      <c r="AB299" s="34"/>
      <c r="AC299" s="34"/>
      <c r="AD299" s="34"/>
      <c r="AE299" s="34"/>
      <c r="AR299" s="151" t="s">
        <v>128</v>
      </c>
      <c r="AT299" s="151" t="s">
        <v>239</v>
      </c>
      <c r="AU299" s="151" t="s">
        <v>88</v>
      </c>
      <c r="AY299" s="18" t="s">
        <v>238</v>
      </c>
      <c r="BE299" s="152">
        <f>IF(N299="základní",J299,0)</f>
        <v>0</v>
      </c>
      <c r="BF299" s="152">
        <f>IF(N299="snížená",J299,0)</f>
        <v>0</v>
      </c>
      <c r="BG299" s="152">
        <f>IF(N299="zákl. přenesená",J299,0)</f>
        <v>0</v>
      </c>
      <c r="BH299" s="152">
        <f>IF(N299="sníž. přenesená",J299,0)</f>
        <v>0</v>
      </c>
      <c r="BI299" s="152">
        <f>IF(N299="nulová",J299,0)</f>
        <v>0</v>
      </c>
      <c r="BJ299" s="18" t="s">
        <v>88</v>
      </c>
      <c r="BK299" s="152">
        <f>ROUND(I299*H299,2)</f>
        <v>0</v>
      </c>
      <c r="BL299" s="18" t="s">
        <v>128</v>
      </c>
      <c r="BM299" s="151" t="s">
        <v>658</v>
      </c>
    </row>
    <row r="300" spans="1:65" s="2" customFormat="1" ht="11.25">
      <c r="A300" s="34"/>
      <c r="B300" s="35"/>
      <c r="C300" s="34"/>
      <c r="D300" s="153" t="s">
        <v>246</v>
      </c>
      <c r="E300" s="34"/>
      <c r="F300" s="154" t="s">
        <v>659</v>
      </c>
      <c r="G300" s="34"/>
      <c r="H300" s="34"/>
      <c r="I300" s="155"/>
      <c r="J300" s="34"/>
      <c r="K300" s="34"/>
      <c r="L300" s="35"/>
      <c r="M300" s="156"/>
      <c r="N300" s="157"/>
      <c r="O300" s="55"/>
      <c r="P300" s="55"/>
      <c r="Q300" s="55"/>
      <c r="R300" s="55"/>
      <c r="S300" s="55"/>
      <c r="T300" s="56"/>
      <c r="U300" s="34"/>
      <c r="V300" s="34"/>
      <c r="W300" s="34"/>
      <c r="X300" s="34"/>
      <c r="Y300" s="34"/>
      <c r="Z300" s="34"/>
      <c r="AA300" s="34"/>
      <c r="AB300" s="34"/>
      <c r="AC300" s="34"/>
      <c r="AD300" s="34"/>
      <c r="AE300" s="34"/>
      <c r="AT300" s="18" t="s">
        <v>246</v>
      </c>
      <c r="AU300" s="18" t="s">
        <v>88</v>
      </c>
    </row>
    <row r="301" spans="1:65" s="2" customFormat="1" ht="19.5">
      <c r="A301" s="34"/>
      <c r="B301" s="35"/>
      <c r="C301" s="34"/>
      <c r="D301" s="158" t="s">
        <v>248</v>
      </c>
      <c r="E301" s="34"/>
      <c r="F301" s="159" t="s">
        <v>660</v>
      </c>
      <c r="G301" s="34"/>
      <c r="H301" s="34"/>
      <c r="I301" s="155"/>
      <c r="J301" s="34"/>
      <c r="K301" s="34"/>
      <c r="L301" s="35"/>
      <c r="M301" s="156"/>
      <c r="N301" s="157"/>
      <c r="O301" s="55"/>
      <c r="P301" s="55"/>
      <c r="Q301" s="55"/>
      <c r="R301" s="55"/>
      <c r="S301" s="55"/>
      <c r="T301" s="56"/>
      <c r="U301" s="34"/>
      <c r="V301" s="34"/>
      <c r="W301" s="34"/>
      <c r="X301" s="34"/>
      <c r="Y301" s="34"/>
      <c r="Z301" s="34"/>
      <c r="AA301" s="34"/>
      <c r="AB301" s="34"/>
      <c r="AC301" s="34"/>
      <c r="AD301" s="34"/>
      <c r="AE301" s="34"/>
      <c r="AT301" s="18" t="s">
        <v>248</v>
      </c>
      <c r="AU301" s="18" t="s">
        <v>88</v>
      </c>
    </row>
    <row r="302" spans="1:65" s="13" customFormat="1" ht="22.5">
      <c r="B302" s="168"/>
      <c r="D302" s="158" t="s">
        <v>250</v>
      </c>
      <c r="E302" s="169" t="s">
        <v>3</v>
      </c>
      <c r="F302" s="170" t="s">
        <v>661</v>
      </c>
      <c r="H302" s="169" t="s">
        <v>3</v>
      </c>
      <c r="I302" s="171"/>
      <c r="L302" s="168"/>
      <c r="M302" s="172"/>
      <c r="N302" s="173"/>
      <c r="O302" s="173"/>
      <c r="P302" s="173"/>
      <c r="Q302" s="173"/>
      <c r="R302" s="173"/>
      <c r="S302" s="173"/>
      <c r="T302" s="174"/>
      <c r="AT302" s="169" t="s">
        <v>250</v>
      </c>
      <c r="AU302" s="169" t="s">
        <v>88</v>
      </c>
      <c r="AV302" s="13" t="s">
        <v>88</v>
      </c>
      <c r="AW302" s="13" t="s">
        <v>41</v>
      </c>
      <c r="AX302" s="13" t="s">
        <v>80</v>
      </c>
      <c r="AY302" s="169" t="s">
        <v>238</v>
      </c>
    </row>
    <row r="303" spans="1:65" s="12" customFormat="1" ht="11.25">
      <c r="B303" s="160"/>
      <c r="D303" s="158" t="s">
        <v>250</v>
      </c>
      <c r="E303" s="161" t="s">
        <v>662</v>
      </c>
      <c r="F303" s="162" t="s">
        <v>663</v>
      </c>
      <c r="H303" s="163">
        <v>4180.1000000000004</v>
      </c>
      <c r="I303" s="164"/>
      <c r="L303" s="160"/>
      <c r="M303" s="165"/>
      <c r="N303" s="166"/>
      <c r="O303" s="166"/>
      <c r="P303" s="166"/>
      <c r="Q303" s="166"/>
      <c r="R303" s="166"/>
      <c r="S303" s="166"/>
      <c r="T303" s="167"/>
      <c r="AT303" s="161" t="s">
        <v>250</v>
      </c>
      <c r="AU303" s="161" t="s">
        <v>88</v>
      </c>
      <c r="AV303" s="12" t="s">
        <v>90</v>
      </c>
      <c r="AW303" s="12" t="s">
        <v>41</v>
      </c>
      <c r="AX303" s="12" t="s">
        <v>80</v>
      </c>
      <c r="AY303" s="161" t="s">
        <v>238</v>
      </c>
    </row>
    <row r="304" spans="1:65" s="12" customFormat="1" ht="11.25">
      <c r="B304" s="160"/>
      <c r="D304" s="158" t="s">
        <v>250</v>
      </c>
      <c r="E304" s="161" t="s">
        <v>664</v>
      </c>
      <c r="F304" s="162" t="s">
        <v>665</v>
      </c>
      <c r="H304" s="163">
        <v>4180.1000000000004</v>
      </c>
      <c r="I304" s="164"/>
      <c r="L304" s="160"/>
      <c r="M304" s="165"/>
      <c r="N304" s="166"/>
      <c r="O304" s="166"/>
      <c r="P304" s="166"/>
      <c r="Q304" s="166"/>
      <c r="R304" s="166"/>
      <c r="S304" s="166"/>
      <c r="T304" s="167"/>
      <c r="AT304" s="161" t="s">
        <v>250</v>
      </c>
      <c r="AU304" s="161" t="s">
        <v>88</v>
      </c>
      <c r="AV304" s="12" t="s">
        <v>90</v>
      </c>
      <c r="AW304" s="12" t="s">
        <v>41</v>
      </c>
      <c r="AX304" s="12" t="s">
        <v>88</v>
      </c>
      <c r="AY304" s="161" t="s">
        <v>238</v>
      </c>
    </row>
    <row r="305" spans="1:65" s="11" customFormat="1" ht="25.9" customHeight="1">
      <c r="B305" s="128"/>
      <c r="D305" s="129" t="s">
        <v>79</v>
      </c>
      <c r="E305" s="130" t="s">
        <v>325</v>
      </c>
      <c r="F305" s="130" t="s">
        <v>666</v>
      </c>
      <c r="I305" s="131"/>
      <c r="J305" s="132">
        <f>BK305</f>
        <v>0</v>
      </c>
      <c r="L305" s="128"/>
      <c r="M305" s="133"/>
      <c r="N305" s="134"/>
      <c r="O305" s="134"/>
      <c r="P305" s="135">
        <f>SUM(P306:P319)</f>
        <v>0</v>
      </c>
      <c r="Q305" s="134"/>
      <c r="R305" s="135">
        <f>SUM(R306:R319)</f>
        <v>1357.7956330000002</v>
      </c>
      <c r="S305" s="134"/>
      <c r="T305" s="136">
        <f>SUM(T306:T319)</f>
        <v>0</v>
      </c>
      <c r="AR305" s="129" t="s">
        <v>128</v>
      </c>
      <c r="AT305" s="137" t="s">
        <v>79</v>
      </c>
      <c r="AU305" s="137" t="s">
        <v>80</v>
      </c>
      <c r="AY305" s="129" t="s">
        <v>238</v>
      </c>
      <c r="BK305" s="138">
        <f>SUM(BK306:BK319)</f>
        <v>0</v>
      </c>
    </row>
    <row r="306" spans="1:65" s="2" customFormat="1" ht="24.2" customHeight="1">
      <c r="A306" s="34"/>
      <c r="B306" s="139"/>
      <c r="C306" s="140" t="s">
        <v>667</v>
      </c>
      <c r="D306" s="140" t="s">
        <v>239</v>
      </c>
      <c r="E306" s="141" t="s">
        <v>668</v>
      </c>
      <c r="F306" s="142" t="s">
        <v>669</v>
      </c>
      <c r="G306" s="143" t="s">
        <v>253</v>
      </c>
      <c r="H306" s="144">
        <v>4777.1000000000004</v>
      </c>
      <c r="I306" s="145"/>
      <c r="J306" s="146">
        <f>ROUND(I306*H306,2)</f>
        <v>0</v>
      </c>
      <c r="K306" s="142" t="s">
        <v>243</v>
      </c>
      <c r="L306" s="35"/>
      <c r="M306" s="147" t="s">
        <v>3</v>
      </c>
      <c r="N306" s="148" t="s">
        <v>51</v>
      </c>
      <c r="O306" s="55"/>
      <c r="P306" s="149">
        <f>O306*H306</f>
        <v>0</v>
      </c>
      <c r="Q306" s="149">
        <v>2.9229999999999999E-2</v>
      </c>
      <c r="R306" s="149">
        <f>Q306*H306</f>
        <v>139.63463300000001</v>
      </c>
      <c r="S306" s="149">
        <v>0</v>
      </c>
      <c r="T306" s="150">
        <f>S306*H306</f>
        <v>0</v>
      </c>
      <c r="U306" s="34"/>
      <c r="V306" s="34"/>
      <c r="W306" s="34"/>
      <c r="X306" s="34"/>
      <c r="Y306" s="34"/>
      <c r="Z306" s="34"/>
      <c r="AA306" s="34"/>
      <c r="AB306" s="34"/>
      <c r="AC306" s="34"/>
      <c r="AD306" s="34"/>
      <c r="AE306" s="34"/>
      <c r="AR306" s="151" t="s">
        <v>128</v>
      </c>
      <c r="AT306" s="151" t="s">
        <v>239</v>
      </c>
      <c r="AU306" s="151" t="s">
        <v>88</v>
      </c>
      <c r="AY306" s="18" t="s">
        <v>238</v>
      </c>
      <c r="BE306" s="152">
        <f>IF(N306="základní",J306,0)</f>
        <v>0</v>
      </c>
      <c r="BF306" s="152">
        <f>IF(N306="snížená",J306,0)</f>
        <v>0</v>
      </c>
      <c r="BG306" s="152">
        <f>IF(N306="zákl. přenesená",J306,0)</f>
        <v>0</v>
      </c>
      <c r="BH306" s="152">
        <f>IF(N306="sníž. přenesená",J306,0)</f>
        <v>0</v>
      </c>
      <c r="BI306" s="152">
        <f>IF(N306="nulová",J306,0)</f>
        <v>0</v>
      </c>
      <c r="BJ306" s="18" t="s">
        <v>88</v>
      </c>
      <c r="BK306" s="152">
        <f>ROUND(I306*H306,2)</f>
        <v>0</v>
      </c>
      <c r="BL306" s="18" t="s">
        <v>128</v>
      </c>
      <c r="BM306" s="151" t="s">
        <v>670</v>
      </c>
    </row>
    <row r="307" spans="1:65" s="2" customFormat="1" ht="11.25">
      <c r="A307" s="34"/>
      <c r="B307" s="35"/>
      <c r="C307" s="34"/>
      <c r="D307" s="153" t="s">
        <v>246</v>
      </c>
      <c r="E307" s="34"/>
      <c r="F307" s="154" t="s">
        <v>671</v>
      </c>
      <c r="G307" s="34"/>
      <c r="H307" s="34"/>
      <c r="I307" s="155"/>
      <c r="J307" s="34"/>
      <c r="K307" s="34"/>
      <c r="L307" s="35"/>
      <c r="M307" s="156"/>
      <c r="N307" s="157"/>
      <c r="O307" s="55"/>
      <c r="P307" s="55"/>
      <c r="Q307" s="55"/>
      <c r="R307" s="55"/>
      <c r="S307" s="55"/>
      <c r="T307" s="56"/>
      <c r="U307" s="34"/>
      <c r="V307" s="34"/>
      <c r="W307" s="34"/>
      <c r="X307" s="34"/>
      <c r="Y307" s="34"/>
      <c r="Z307" s="34"/>
      <c r="AA307" s="34"/>
      <c r="AB307" s="34"/>
      <c r="AC307" s="34"/>
      <c r="AD307" s="34"/>
      <c r="AE307" s="34"/>
      <c r="AT307" s="18" t="s">
        <v>246</v>
      </c>
      <c r="AU307" s="18" t="s">
        <v>88</v>
      </c>
    </row>
    <row r="308" spans="1:65" s="2" customFormat="1" ht="19.5">
      <c r="A308" s="34"/>
      <c r="B308" s="35"/>
      <c r="C308" s="34"/>
      <c r="D308" s="158" t="s">
        <v>248</v>
      </c>
      <c r="E308" s="34"/>
      <c r="F308" s="159" t="s">
        <v>672</v>
      </c>
      <c r="G308" s="34"/>
      <c r="H308" s="34"/>
      <c r="I308" s="155"/>
      <c r="J308" s="34"/>
      <c r="K308" s="34"/>
      <c r="L308" s="35"/>
      <c r="M308" s="156"/>
      <c r="N308" s="157"/>
      <c r="O308" s="55"/>
      <c r="P308" s="55"/>
      <c r="Q308" s="55"/>
      <c r="R308" s="55"/>
      <c r="S308" s="55"/>
      <c r="T308" s="56"/>
      <c r="U308" s="34"/>
      <c r="V308" s="34"/>
      <c r="W308" s="34"/>
      <c r="X308" s="34"/>
      <c r="Y308" s="34"/>
      <c r="Z308" s="34"/>
      <c r="AA308" s="34"/>
      <c r="AB308" s="34"/>
      <c r="AC308" s="34"/>
      <c r="AD308" s="34"/>
      <c r="AE308" s="34"/>
      <c r="AT308" s="18" t="s">
        <v>248</v>
      </c>
      <c r="AU308" s="18" t="s">
        <v>88</v>
      </c>
    </row>
    <row r="309" spans="1:65" s="13" customFormat="1" ht="22.5">
      <c r="B309" s="168"/>
      <c r="D309" s="158" t="s">
        <v>250</v>
      </c>
      <c r="E309" s="169" t="s">
        <v>3</v>
      </c>
      <c r="F309" s="170" t="s">
        <v>673</v>
      </c>
      <c r="H309" s="169" t="s">
        <v>3</v>
      </c>
      <c r="I309" s="171"/>
      <c r="L309" s="168"/>
      <c r="M309" s="172"/>
      <c r="N309" s="173"/>
      <c r="O309" s="173"/>
      <c r="P309" s="173"/>
      <c r="Q309" s="173"/>
      <c r="R309" s="173"/>
      <c r="S309" s="173"/>
      <c r="T309" s="174"/>
      <c r="AT309" s="169" t="s">
        <v>250</v>
      </c>
      <c r="AU309" s="169" t="s">
        <v>88</v>
      </c>
      <c r="AV309" s="13" t="s">
        <v>88</v>
      </c>
      <c r="AW309" s="13" t="s">
        <v>41</v>
      </c>
      <c r="AX309" s="13" t="s">
        <v>80</v>
      </c>
      <c r="AY309" s="169" t="s">
        <v>238</v>
      </c>
    </row>
    <row r="310" spans="1:65" s="12" customFormat="1" ht="11.25">
      <c r="B310" s="160"/>
      <c r="D310" s="158" t="s">
        <v>250</v>
      </c>
      <c r="E310" s="161" t="s">
        <v>674</v>
      </c>
      <c r="F310" s="162" t="s">
        <v>675</v>
      </c>
      <c r="H310" s="163">
        <v>4777.1000000000004</v>
      </c>
      <c r="I310" s="164"/>
      <c r="L310" s="160"/>
      <c r="M310" s="165"/>
      <c r="N310" s="166"/>
      <c r="O310" s="166"/>
      <c r="P310" s="166"/>
      <c r="Q310" s="166"/>
      <c r="R310" s="166"/>
      <c r="S310" s="166"/>
      <c r="T310" s="167"/>
      <c r="AT310" s="161" t="s">
        <v>250</v>
      </c>
      <c r="AU310" s="161" t="s">
        <v>88</v>
      </c>
      <c r="AV310" s="12" t="s">
        <v>90</v>
      </c>
      <c r="AW310" s="12" t="s">
        <v>41</v>
      </c>
      <c r="AX310" s="12" t="s">
        <v>80</v>
      </c>
      <c r="AY310" s="161" t="s">
        <v>238</v>
      </c>
    </row>
    <row r="311" spans="1:65" s="12" customFormat="1" ht="11.25">
      <c r="B311" s="160"/>
      <c r="D311" s="158" t="s">
        <v>250</v>
      </c>
      <c r="E311" s="161" t="s">
        <v>676</v>
      </c>
      <c r="F311" s="162" t="s">
        <v>677</v>
      </c>
      <c r="H311" s="163">
        <v>4777.1000000000004</v>
      </c>
      <c r="I311" s="164"/>
      <c r="L311" s="160"/>
      <c r="M311" s="165"/>
      <c r="N311" s="166"/>
      <c r="O311" s="166"/>
      <c r="P311" s="166"/>
      <c r="Q311" s="166"/>
      <c r="R311" s="166"/>
      <c r="S311" s="166"/>
      <c r="T311" s="167"/>
      <c r="AT311" s="161" t="s">
        <v>250</v>
      </c>
      <c r="AU311" s="161" t="s">
        <v>88</v>
      </c>
      <c r="AV311" s="12" t="s">
        <v>90</v>
      </c>
      <c r="AW311" s="12" t="s">
        <v>41</v>
      </c>
      <c r="AX311" s="12" t="s">
        <v>88</v>
      </c>
      <c r="AY311" s="161" t="s">
        <v>238</v>
      </c>
    </row>
    <row r="312" spans="1:65" s="2" customFormat="1" ht="33" customHeight="1">
      <c r="A312" s="34"/>
      <c r="B312" s="139"/>
      <c r="C312" s="140" t="s">
        <v>678</v>
      </c>
      <c r="D312" s="140" t="s">
        <v>239</v>
      </c>
      <c r="E312" s="141" t="s">
        <v>679</v>
      </c>
      <c r="F312" s="142" t="s">
        <v>680</v>
      </c>
      <c r="G312" s="143" t="s">
        <v>253</v>
      </c>
      <c r="H312" s="144">
        <v>4777.1000000000004</v>
      </c>
      <c r="I312" s="145"/>
      <c r="J312" s="146">
        <f>ROUND(I312*H312,2)</f>
        <v>0</v>
      </c>
      <c r="K312" s="142" t="s">
        <v>243</v>
      </c>
      <c r="L312" s="35"/>
      <c r="M312" s="147" t="s">
        <v>3</v>
      </c>
      <c r="N312" s="148" t="s">
        <v>51</v>
      </c>
      <c r="O312" s="55"/>
      <c r="P312" s="149">
        <f>O312*H312</f>
        <v>0</v>
      </c>
      <c r="Q312" s="149">
        <v>0</v>
      </c>
      <c r="R312" s="149">
        <f>Q312*H312</f>
        <v>0</v>
      </c>
      <c r="S312" s="149">
        <v>0</v>
      </c>
      <c r="T312" s="150">
        <f>S312*H312</f>
        <v>0</v>
      </c>
      <c r="U312" s="34"/>
      <c r="V312" s="34"/>
      <c r="W312" s="34"/>
      <c r="X312" s="34"/>
      <c r="Y312" s="34"/>
      <c r="Z312" s="34"/>
      <c r="AA312" s="34"/>
      <c r="AB312" s="34"/>
      <c r="AC312" s="34"/>
      <c r="AD312" s="34"/>
      <c r="AE312" s="34"/>
      <c r="AR312" s="151" t="s">
        <v>128</v>
      </c>
      <c r="AT312" s="151" t="s">
        <v>239</v>
      </c>
      <c r="AU312" s="151" t="s">
        <v>88</v>
      </c>
      <c r="AY312" s="18" t="s">
        <v>238</v>
      </c>
      <c r="BE312" s="152">
        <f>IF(N312="základní",J312,0)</f>
        <v>0</v>
      </c>
      <c r="BF312" s="152">
        <f>IF(N312="snížená",J312,0)</f>
        <v>0</v>
      </c>
      <c r="BG312" s="152">
        <f>IF(N312="zákl. přenesená",J312,0)</f>
        <v>0</v>
      </c>
      <c r="BH312" s="152">
        <f>IF(N312="sníž. přenesená",J312,0)</f>
        <v>0</v>
      </c>
      <c r="BI312" s="152">
        <f>IF(N312="nulová",J312,0)</f>
        <v>0</v>
      </c>
      <c r="BJ312" s="18" t="s">
        <v>88</v>
      </c>
      <c r="BK312" s="152">
        <f>ROUND(I312*H312,2)</f>
        <v>0</v>
      </c>
      <c r="BL312" s="18" t="s">
        <v>128</v>
      </c>
      <c r="BM312" s="151" t="s">
        <v>681</v>
      </c>
    </row>
    <row r="313" spans="1:65" s="2" customFormat="1" ht="11.25">
      <c r="A313" s="34"/>
      <c r="B313" s="35"/>
      <c r="C313" s="34"/>
      <c r="D313" s="153" t="s">
        <v>246</v>
      </c>
      <c r="E313" s="34"/>
      <c r="F313" s="154" t="s">
        <v>682</v>
      </c>
      <c r="G313" s="34"/>
      <c r="H313" s="34"/>
      <c r="I313" s="155"/>
      <c r="J313" s="34"/>
      <c r="K313" s="34"/>
      <c r="L313" s="35"/>
      <c r="M313" s="156"/>
      <c r="N313" s="157"/>
      <c r="O313" s="55"/>
      <c r="P313" s="55"/>
      <c r="Q313" s="55"/>
      <c r="R313" s="55"/>
      <c r="S313" s="55"/>
      <c r="T313" s="56"/>
      <c r="U313" s="34"/>
      <c r="V313" s="34"/>
      <c r="W313" s="34"/>
      <c r="X313" s="34"/>
      <c r="Y313" s="34"/>
      <c r="Z313" s="34"/>
      <c r="AA313" s="34"/>
      <c r="AB313" s="34"/>
      <c r="AC313" s="34"/>
      <c r="AD313" s="34"/>
      <c r="AE313" s="34"/>
      <c r="AT313" s="18" t="s">
        <v>246</v>
      </c>
      <c r="AU313" s="18" t="s">
        <v>88</v>
      </c>
    </row>
    <row r="314" spans="1:65" s="13" customFormat="1" ht="22.5">
      <c r="B314" s="168"/>
      <c r="D314" s="158" t="s">
        <v>250</v>
      </c>
      <c r="E314" s="169" t="s">
        <v>3</v>
      </c>
      <c r="F314" s="170" t="s">
        <v>683</v>
      </c>
      <c r="H314" s="169" t="s">
        <v>3</v>
      </c>
      <c r="I314" s="171"/>
      <c r="L314" s="168"/>
      <c r="M314" s="172"/>
      <c r="N314" s="173"/>
      <c r="O314" s="173"/>
      <c r="P314" s="173"/>
      <c r="Q314" s="173"/>
      <c r="R314" s="173"/>
      <c r="S314" s="173"/>
      <c r="T314" s="174"/>
      <c r="AT314" s="169" t="s">
        <v>250</v>
      </c>
      <c r="AU314" s="169" t="s">
        <v>88</v>
      </c>
      <c r="AV314" s="13" t="s">
        <v>88</v>
      </c>
      <c r="AW314" s="13" t="s">
        <v>41</v>
      </c>
      <c r="AX314" s="13" t="s">
        <v>80</v>
      </c>
      <c r="AY314" s="169" t="s">
        <v>238</v>
      </c>
    </row>
    <row r="315" spans="1:65" s="12" customFormat="1" ht="11.25">
      <c r="B315" s="160"/>
      <c r="D315" s="158" t="s">
        <v>250</v>
      </c>
      <c r="E315" s="161" t="s">
        <v>684</v>
      </c>
      <c r="F315" s="162" t="s">
        <v>685</v>
      </c>
      <c r="H315" s="163">
        <v>4777.1000000000004</v>
      </c>
      <c r="I315" s="164"/>
      <c r="L315" s="160"/>
      <c r="M315" s="165"/>
      <c r="N315" s="166"/>
      <c r="O315" s="166"/>
      <c r="P315" s="166"/>
      <c r="Q315" s="166"/>
      <c r="R315" s="166"/>
      <c r="S315" s="166"/>
      <c r="T315" s="167"/>
      <c r="AT315" s="161" t="s">
        <v>250</v>
      </c>
      <c r="AU315" s="161" t="s">
        <v>88</v>
      </c>
      <c r="AV315" s="12" t="s">
        <v>90</v>
      </c>
      <c r="AW315" s="12" t="s">
        <v>41</v>
      </c>
      <c r="AX315" s="12" t="s">
        <v>80</v>
      </c>
      <c r="AY315" s="161" t="s">
        <v>238</v>
      </c>
    </row>
    <row r="316" spans="1:65" s="12" customFormat="1" ht="11.25">
      <c r="B316" s="160"/>
      <c r="D316" s="158" t="s">
        <v>250</v>
      </c>
      <c r="E316" s="161" t="s">
        <v>686</v>
      </c>
      <c r="F316" s="162" t="s">
        <v>687</v>
      </c>
      <c r="H316" s="163">
        <v>4777.1000000000004</v>
      </c>
      <c r="I316" s="164"/>
      <c r="L316" s="160"/>
      <c r="M316" s="165"/>
      <c r="N316" s="166"/>
      <c r="O316" s="166"/>
      <c r="P316" s="166"/>
      <c r="Q316" s="166"/>
      <c r="R316" s="166"/>
      <c r="S316" s="166"/>
      <c r="T316" s="167"/>
      <c r="AT316" s="161" t="s">
        <v>250</v>
      </c>
      <c r="AU316" s="161" t="s">
        <v>88</v>
      </c>
      <c r="AV316" s="12" t="s">
        <v>90</v>
      </c>
      <c r="AW316" s="12" t="s">
        <v>41</v>
      </c>
      <c r="AX316" s="12" t="s">
        <v>88</v>
      </c>
      <c r="AY316" s="161" t="s">
        <v>238</v>
      </c>
    </row>
    <row r="317" spans="1:65" s="2" customFormat="1" ht="16.5" customHeight="1">
      <c r="A317" s="34"/>
      <c r="B317" s="139"/>
      <c r="C317" s="191" t="s">
        <v>688</v>
      </c>
      <c r="D317" s="191" t="s">
        <v>397</v>
      </c>
      <c r="E317" s="192" t="s">
        <v>689</v>
      </c>
      <c r="F317" s="193" t="s">
        <v>690</v>
      </c>
      <c r="G317" s="194" t="s">
        <v>691</v>
      </c>
      <c r="H317" s="195">
        <v>1218.1610000000001</v>
      </c>
      <c r="I317" s="196"/>
      <c r="J317" s="197">
        <f>ROUND(I317*H317,2)</f>
        <v>0</v>
      </c>
      <c r="K317" s="193" t="s">
        <v>243</v>
      </c>
      <c r="L317" s="198"/>
      <c r="M317" s="199" t="s">
        <v>3</v>
      </c>
      <c r="N317" s="200" t="s">
        <v>51</v>
      </c>
      <c r="O317" s="55"/>
      <c r="P317" s="149">
        <f>O317*H317</f>
        <v>0</v>
      </c>
      <c r="Q317" s="149">
        <v>1</v>
      </c>
      <c r="R317" s="149">
        <f>Q317*H317</f>
        <v>1218.1610000000001</v>
      </c>
      <c r="S317" s="149">
        <v>0</v>
      </c>
      <c r="T317" s="150">
        <f>S317*H317</f>
        <v>0</v>
      </c>
      <c r="U317" s="34"/>
      <c r="V317" s="34"/>
      <c r="W317" s="34"/>
      <c r="X317" s="34"/>
      <c r="Y317" s="34"/>
      <c r="Z317" s="34"/>
      <c r="AA317" s="34"/>
      <c r="AB317" s="34"/>
      <c r="AC317" s="34"/>
      <c r="AD317" s="34"/>
      <c r="AE317" s="34"/>
      <c r="AR317" s="151" t="s">
        <v>305</v>
      </c>
      <c r="AT317" s="151" t="s">
        <v>397</v>
      </c>
      <c r="AU317" s="151" t="s">
        <v>88</v>
      </c>
      <c r="AY317" s="18" t="s">
        <v>238</v>
      </c>
      <c r="BE317" s="152">
        <f>IF(N317="základní",J317,0)</f>
        <v>0</v>
      </c>
      <c r="BF317" s="152">
        <f>IF(N317="snížená",J317,0)</f>
        <v>0</v>
      </c>
      <c r="BG317" s="152">
        <f>IF(N317="zákl. přenesená",J317,0)</f>
        <v>0</v>
      </c>
      <c r="BH317" s="152">
        <f>IF(N317="sníž. přenesená",J317,0)</f>
        <v>0</v>
      </c>
      <c r="BI317" s="152">
        <f>IF(N317="nulová",J317,0)</f>
        <v>0</v>
      </c>
      <c r="BJ317" s="18" t="s">
        <v>88</v>
      </c>
      <c r="BK317" s="152">
        <f>ROUND(I317*H317,2)</f>
        <v>0</v>
      </c>
      <c r="BL317" s="18" t="s">
        <v>128</v>
      </c>
      <c r="BM317" s="151" t="s">
        <v>692</v>
      </c>
    </row>
    <row r="318" spans="1:65" s="12" customFormat="1" ht="11.25">
      <c r="B318" s="160"/>
      <c r="D318" s="158" t="s">
        <v>250</v>
      </c>
      <c r="E318" s="161" t="s">
        <v>3</v>
      </c>
      <c r="F318" s="162" t="s">
        <v>693</v>
      </c>
      <c r="H318" s="163">
        <v>1218.1610000000001</v>
      </c>
      <c r="I318" s="164"/>
      <c r="L318" s="160"/>
      <c r="M318" s="165"/>
      <c r="N318" s="166"/>
      <c r="O318" s="166"/>
      <c r="P318" s="166"/>
      <c r="Q318" s="166"/>
      <c r="R318" s="166"/>
      <c r="S318" s="166"/>
      <c r="T318" s="167"/>
      <c r="AT318" s="161" t="s">
        <v>250</v>
      </c>
      <c r="AU318" s="161" t="s">
        <v>88</v>
      </c>
      <c r="AV318" s="12" t="s">
        <v>90</v>
      </c>
      <c r="AW318" s="12" t="s">
        <v>41</v>
      </c>
      <c r="AX318" s="12" t="s">
        <v>80</v>
      </c>
      <c r="AY318" s="161" t="s">
        <v>238</v>
      </c>
    </row>
    <row r="319" spans="1:65" s="12" customFormat="1" ht="11.25">
      <c r="B319" s="160"/>
      <c r="D319" s="158" t="s">
        <v>250</v>
      </c>
      <c r="E319" s="161" t="s">
        <v>3</v>
      </c>
      <c r="F319" s="162" t="s">
        <v>694</v>
      </c>
      <c r="H319" s="163">
        <v>1218.1610000000001</v>
      </c>
      <c r="I319" s="164"/>
      <c r="L319" s="160"/>
      <c r="M319" s="165"/>
      <c r="N319" s="166"/>
      <c r="O319" s="166"/>
      <c r="P319" s="166"/>
      <c r="Q319" s="166"/>
      <c r="R319" s="166"/>
      <c r="S319" s="166"/>
      <c r="T319" s="167"/>
      <c r="AT319" s="161" t="s">
        <v>250</v>
      </c>
      <c r="AU319" s="161" t="s">
        <v>88</v>
      </c>
      <c r="AV319" s="12" t="s">
        <v>90</v>
      </c>
      <c r="AW319" s="12" t="s">
        <v>41</v>
      </c>
      <c r="AX319" s="12" t="s">
        <v>88</v>
      </c>
      <c r="AY319" s="161" t="s">
        <v>238</v>
      </c>
    </row>
    <row r="320" spans="1:65" s="11" customFormat="1" ht="25.9" customHeight="1">
      <c r="B320" s="128"/>
      <c r="D320" s="129" t="s">
        <v>79</v>
      </c>
      <c r="E320" s="130" t="s">
        <v>695</v>
      </c>
      <c r="F320" s="130" t="s">
        <v>696</v>
      </c>
      <c r="I320" s="131"/>
      <c r="J320" s="132">
        <f>BK320</f>
        <v>0</v>
      </c>
      <c r="L320" s="128"/>
      <c r="M320" s="133"/>
      <c r="N320" s="134"/>
      <c r="O320" s="134"/>
      <c r="P320" s="135">
        <f>SUM(P321:P324)</f>
        <v>0</v>
      </c>
      <c r="Q320" s="134"/>
      <c r="R320" s="135">
        <f>SUM(R321:R324)</f>
        <v>0</v>
      </c>
      <c r="S320" s="134"/>
      <c r="T320" s="136">
        <f>SUM(T321:T324)</f>
        <v>0</v>
      </c>
      <c r="AR320" s="129" t="s">
        <v>128</v>
      </c>
      <c r="AT320" s="137" t="s">
        <v>79</v>
      </c>
      <c r="AU320" s="137" t="s">
        <v>80</v>
      </c>
      <c r="AY320" s="129" t="s">
        <v>238</v>
      </c>
      <c r="BK320" s="138">
        <f>SUM(BK321:BK324)</f>
        <v>0</v>
      </c>
    </row>
    <row r="321" spans="1:65" s="2" customFormat="1" ht="24.2" customHeight="1">
      <c r="A321" s="34"/>
      <c r="B321" s="139"/>
      <c r="C321" s="140" t="s">
        <v>697</v>
      </c>
      <c r="D321" s="140" t="s">
        <v>239</v>
      </c>
      <c r="E321" s="141" t="s">
        <v>698</v>
      </c>
      <c r="F321" s="142" t="s">
        <v>699</v>
      </c>
      <c r="G321" s="143" t="s">
        <v>700</v>
      </c>
      <c r="H321" s="144">
        <v>5198.9750000000004</v>
      </c>
      <c r="I321" s="145"/>
      <c r="J321" s="146">
        <f>ROUND(I321*H321,2)</f>
        <v>0</v>
      </c>
      <c r="K321" s="142" t="s">
        <v>243</v>
      </c>
      <c r="L321" s="35"/>
      <c r="M321" s="147" t="s">
        <v>3</v>
      </c>
      <c r="N321" s="148" t="s">
        <v>51</v>
      </c>
      <c r="O321" s="55"/>
      <c r="P321" s="149">
        <f>O321*H321</f>
        <v>0</v>
      </c>
      <c r="Q321" s="149">
        <v>0</v>
      </c>
      <c r="R321" s="149">
        <f>Q321*H321</f>
        <v>0</v>
      </c>
      <c r="S321" s="149">
        <v>0</v>
      </c>
      <c r="T321" s="150">
        <f>S321*H321</f>
        <v>0</v>
      </c>
      <c r="U321" s="34"/>
      <c r="V321" s="34"/>
      <c r="W321" s="34"/>
      <c r="X321" s="34"/>
      <c r="Y321" s="34"/>
      <c r="Z321" s="34"/>
      <c r="AA321" s="34"/>
      <c r="AB321" s="34"/>
      <c r="AC321" s="34"/>
      <c r="AD321" s="34"/>
      <c r="AE321" s="34"/>
      <c r="AR321" s="151" t="s">
        <v>128</v>
      </c>
      <c r="AT321" s="151" t="s">
        <v>239</v>
      </c>
      <c r="AU321" s="151" t="s">
        <v>88</v>
      </c>
      <c r="AY321" s="18" t="s">
        <v>238</v>
      </c>
      <c r="BE321" s="152">
        <f>IF(N321="základní",J321,0)</f>
        <v>0</v>
      </c>
      <c r="BF321" s="152">
        <f>IF(N321="snížená",J321,0)</f>
        <v>0</v>
      </c>
      <c r="BG321" s="152">
        <f>IF(N321="zákl. přenesená",J321,0)</f>
        <v>0</v>
      </c>
      <c r="BH321" s="152">
        <f>IF(N321="sníž. přenesená",J321,0)</f>
        <v>0</v>
      </c>
      <c r="BI321" s="152">
        <f>IF(N321="nulová",J321,0)</f>
        <v>0</v>
      </c>
      <c r="BJ321" s="18" t="s">
        <v>88</v>
      </c>
      <c r="BK321" s="152">
        <f>ROUND(I321*H321,2)</f>
        <v>0</v>
      </c>
      <c r="BL321" s="18" t="s">
        <v>128</v>
      </c>
      <c r="BM321" s="151" t="s">
        <v>701</v>
      </c>
    </row>
    <row r="322" spans="1:65" s="2" customFormat="1" ht="11.25">
      <c r="A322" s="34"/>
      <c r="B322" s="35"/>
      <c r="C322" s="34"/>
      <c r="D322" s="153" t="s">
        <v>246</v>
      </c>
      <c r="E322" s="34"/>
      <c r="F322" s="154" t="s">
        <v>702</v>
      </c>
      <c r="G322" s="34"/>
      <c r="H322" s="34"/>
      <c r="I322" s="155"/>
      <c r="J322" s="34"/>
      <c r="K322" s="34"/>
      <c r="L322" s="35"/>
      <c r="M322" s="156"/>
      <c r="N322" s="157"/>
      <c r="O322" s="55"/>
      <c r="P322" s="55"/>
      <c r="Q322" s="55"/>
      <c r="R322" s="55"/>
      <c r="S322" s="55"/>
      <c r="T322" s="56"/>
      <c r="U322" s="34"/>
      <c r="V322" s="34"/>
      <c r="W322" s="34"/>
      <c r="X322" s="34"/>
      <c r="Y322" s="34"/>
      <c r="Z322" s="34"/>
      <c r="AA322" s="34"/>
      <c r="AB322" s="34"/>
      <c r="AC322" s="34"/>
      <c r="AD322" s="34"/>
      <c r="AE322" s="34"/>
      <c r="AT322" s="18" t="s">
        <v>246</v>
      </c>
      <c r="AU322" s="18" t="s">
        <v>88</v>
      </c>
    </row>
    <row r="323" spans="1:65" s="2" customFormat="1" ht="44.25" customHeight="1">
      <c r="A323" s="34"/>
      <c r="B323" s="139"/>
      <c r="C323" s="140" t="s">
        <v>703</v>
      </c>
      <c r="D323" s="140" t="s">
        <v>239</v>
      </c>
      <c r="E323" s="141" t="s">
        <v>704</v>
      </c>
      <c r="F323" s="142" t="s">
        <v>705</v>
      </c>
      <c r="G323" s="143" t="s">
        <v>700</v>
      </c>
      <c r="H323" s="144">
        <v>5198.9750000000004</v>
      </c>
      <c r="I323" s="145"/>
      <c r="J323" s="146">
        <f>ROUND(I323*H323,2)</f>
        <v>0</v>
      </c>
      <c r="K323" s="142" t="s">
        <v>243</v>
      </c>
      <c r="L323" s="35"/>
      <c r="M323" s="147" t="s">
        <v>3</v>
      </c>
      <c r="N323" s="148" t="s">
        <v>51</v>
      </c>
      <c r="O323" s="55"/>
      <c r="P323" s="149">
        <f>O323*H323</f>
        <v>0</v>
      </c>
      <c r="Q323" s="149">
        <v>0</v>
      </c>
      <c r="R323" s="149">
        <f>Q323*H323</f>
        <v>0</v>
      </c>
      <c r="S323" s="149">
        <v>0</v>
      </c>
      <c r="T323" s="150">
        <f>S323*H323</f>
        <v>0</v>
      </c>
      <c r="U323" s="34"/>
      <c r="V323" s="34"/>
      <c r="W323" s="34"/>
      <c r="X323" s="34"/>
      <c r="Y323" s="34"/>
      <c r="Z323" s="34"/>
      <c r="AA323" s="34"/>
      <c r="AB323" s="34"/>
      <c r="AC323" s="34"/>
      <c r="AD323" s="34"/>
      <c r="AE323" s="34"/>
      <c r="AR323" s="151" t="s">
        <v>128</v>
      </c>
      <c r="AT323" s="151" t="s">
        <v>239</v>
      </c>
      <c r="AU323" s="151" t="s">
        <v>88</v>
      </c>
      <c r="AY323" s="18" t="s">
        <v>238</v>
      </c>
      <c r="BE323" s="152">
        <f>IF(N323="základní",J323,0)</f>
        <v>0</v>
      </c>
      <c r="BF323" s="152">
        <f>IF(N323="snížená",J323,0)</f>
        <v>0</v>
      </c>
      <c r="BG323" s="152">
        <f>IF(N323="zákl. přenesená",J323,0)</f>
        <v>0</v>
      </c>
      <c r="BH323" s="152">
        <f>IF(N323="sníž. přenesená",J323,0)</f>
        <v>0</v>
      </c>
      <c r="BI323" s="152">
        <f>IF(N323="nulová",J323,0)</f>
        <v>0</v>
      </c>
      <c r="BJ323" s="18" t="s">
        <v>88</v>
      </c>
      <c r="BK323" s="152">
        <f>ROUND(I323*H323,2)</f>
        <v>0</v>
      </c>
      <c r="BL323" s="18" t="s">
        <v>128</v>
      </c>
      <c r="BM323" s="151" t="s">
        <v>706</v>
      </c>
    </row>
    <row r="324" spans="1:65" s="2" customFormat="1" ht="11.25">
      <c r="A324" s="34"/>
      <c r="B324" s="35"/>
      <c r="C324" s="34"/>
      <c r="D324" s="153" t="s">
        <v>246</v>
      </c>
      <c r="E324" s="34"/>
      <c r="F324" s="154" t="s">
        <v>707</v>
      </c>
      <c r="G324" s="34"/>
      <c r="H324" s="34"/>
      <c r="I324" s="155"/>
      <c r="J324" s="34"/>
      <c r="K324" s="34"/>
      <c r="L324" s="35"/>
      <c r="M324" s="201"/>
      <c r="N324" s="202"/>
      <c r="O324" s="203"/>
      <c r="P324" s="203"/>
      <c r="Q324" s="203"/>
      <c r="R324" s="203"/>
      <c r="S324" s="203"/>
      <c r="T324" s="204"/>
      <c r="U324" s="34"/>
      <c r="V324" s="34"/>
      <c r="W324" s="34"/>
      <c r="X324" s="34"/>
      <c r="Y324" s="34"/>
      <c r="Z324" s="34"/>
      <c r="AA324" s="34"/>
      <c r="AB324" s="34"/>
      <c r="AC324" s="34"/>
      <c r="AD324" s="34"/>
      <c r="AE324" s="34"/>
      <c r="AT324" s="18" t="s">
        <v>246</v>
      </c>
      <c r="AU324" s="18" t="s">
        <v>88</v>
      </c>
    </row>
    <row r="325" spans="1:65" s="2" customFormat="1" ht="6.95" customHeight="1">
      <c r="A325" s="34"/>
      <c r="B325" s="44"/>
      <c r="C325" s="45"/>
      <c r="D325" s="45"/>
      <c r="E325" s="45"/>
      <c r="F325" s="45"/>
      <c r="G325" s="45"/>
      <c r="H325" s="45"/>
      <c r="I325" s="45"/>
      <c r="J325" s="45"/>
      <c r="K325" s="45"/>
      <c r="L325" s="35"/>
      <c r="M325" s="34"/>
      <c r="O325" s="34"/>
      <c r="P325" s="34"/>
      <c r="Q325" s="34"/>
      <c r="R325" s="34"/>
      <c r="S325" s="34"/>
      <c r="T325" s="34"/>
      <c r="U325" s="34"/>
      <c r="V325" s="34"/>
      <c r="W325" s="34"/>
      <c r="X325" s="34"/>
      <c r="Y325" s="34"/>
      <c r="Z325" s="34"/>
      <c r="AA325" s="34"/>
      <c r="AB325" s="34"/>
      <c r="AC325" s="34"/>
      <c r="AD325" s="34"/>
      <c r="AE325" s="34"/>
    </row>
  </sheetData>
  <autoFilter ref="C85:K324" xr:uid="{00000000-0009-0000-0000-000001000000}"/>
  <mergeCells count="9">
    <mergeCell ref="E50:H50"/>
    <mergeCell ref="E76:H76"/>
    <mergeCell ref="E78:H78"/>
    <mergeCell ref="L2:V2"/>
    <mergeCell ref="E7:H7"/>
    <mergeCell ref="E9:H9"/>
    <mergeCell ref="E18:H18"/>
    <mergeCell ref="E27:H27"/>
    <mergeCell ref="E48:H48"/>
  </mergeCells>
  <hyperlinks>
    <hyperlink ref="F89" r:id="rId1" xr:uid="{00000000-0004-0000-0100-000000000000}"/>
    <hyperlink ref="F93" r:id="rId2" xr:uid="{00000000-0004-0000-0100-000001000000}"/>
    <hyperlink ref="F97" r:id="rId3" xr:uid="{00000000-0004-0000-0100-000002000000}"/>
    <hyperlink ref="F101" r:id="rId4" xr:uid="{00000000-0004-0000-0100-000003000000}"/>
    <hyperlink ref="F105" r:id="rId5" xr:uid="{00000000-0004-0000-0100-000004000000}"/>
    <hyperlink ref="F110" r:id="rId6" xr:uid="{00000000-0004-0000-0100-000005000000}"/>
    <hyperlink ref="F114" r:id="rId7" xr:uid="{00000000-0004-0000-0100-000006000000}"/>
    <hyperlink ref="F118" r:id="rId8" xr:uid="{00000000-0004-0000-0100-000007000000}"/>
    <hyperlink ref="F132" r:id="rId9" xr:uid="{00000000-0004-0000-0100-000008000000}"/>
    <hyperlink ref="F139" r:id="rId10" xr:uid="{00000000-0004-0000-0100-000009000000}"/>
    <hyperlink ref="F144" r:id="rId11" xr:uid="{00000000-0004-0000-0100-00000A000000}"/>
    <hyperlink ref="F148" r:id="rId12" xr:uid="{00000000-0004-0000-0100-00000B000000}"/>
    <hyperlink ref="F154" r:id="rId13" xr:uid="{00000000-0004-0000-0100-00000C000000}"/>
    <hyperlink ref="F160" r:id="rId14" xr:uid="{00000000-0004-0000-0100-00000D000000}"/>
    <hyperlink ref="F169" r:id="rId15" xr:uid="{00000000-0004-0000-0100-00000E000000}"/>
    <hyperlink ref="F173" r:id="rId16" xr:uid="{00000000-0004-0000-0100-00000F000000}"/>
    <hyperlink ref="F181" r:id="rId17" xr:uid="{00000000-0004-0000-0100-000010000000}"/>
    <hyperlink ref="F185" r:id="rId18" xr:uid="{00000000-0004-0000-0100-000011000000}"/>
    <hyperlink ref="F189" r:id="rId19" xr:uid="{00000000-0004-0000-0100-000012000000}"/>
    <hyperlink ref="F193" r:id="rId20" xr:uid="{00000000-0004-0000-0100-000013000000}"/>
    <hyperlink ref="F197" r:id="rId21" xr:uid="{00000000-0004-0000-0100-000014000000}"/>
    <hyperlink ref="F201" r:id="rId22" xr:uid="{00000000-0004-0000-0100-000015000000}"/>
    <hyperlink ref="F206" r:id="rId23" xr:uid="{00000000-0004-0000-0100-000016000000}"/>
    <hyperlink ref="F216" r:id="rId24" xr:uid="{00000000-0004-0000-0100-000017000000}"/>
    <hyperlink ref="F222" r:id="rId25" xr:uid="{00000000-0004-0000-0100-000018000000}"/>
    <hyperlink ref="F228" r:id="rId26" xr:uid="{00000000-0004-0000-0100-000019000000}"/>
    <hyperlink ref="F234" r:id="rId27" xr:uid="{00000000-0004-0000-0100-00001A000000}"/>
    <hyperlink ref="F238" r:id="rId28" xr:uid="{00000000-0004-0000-0100-00001B000000}"/>
    <hyperlink ref="F241" r:id="rId29" xr:uid="{00000000-0004-0000-0100-00001C000000}"/>
    <hyperlink ref="F257" r:id="rId30" xr:uid="{00000000-0004-0000-0100-00001D000000}"/>
    <hyperlink ref="F262" r:id="rId31" xr:uid="{00000000-0004-0000-0100-00001E000000}"/>
    <hyperlink ref="F265" r:id="rId32" xr:uid="{00000000-0004-0000-0100-00001F000000}"/>
    <hyperlink ref="F271" r:id="rId33" xr:uid="{00000000-0004-0000-0100-000020000000}"/>
    <hyperlink ref="F275" r:id="rId34" xr:uid="{00000000-0004-0000-0100-000021000000}"/>
    <hyperlink ref="F281" r:id="rId35" xr:uid="{00000000-0004-0000-0100-000022000000}"/>
    <hyperlink ref="F286" r:id="rId36" xr:uid="{00000000-0004-0000-0100-000023000000}"/>
    <hyperlink ref="F291" r:id="rId37" xr:uid="{00000000-0004-0000-0100-000024000000}"/>
    <hyperlink ref="F294" r:id="rId38" xr:uid="{00000000-0004-0000-0100-000025000000}"/>
    <hyperlink ref="F300" r:id="rId39" xr:uid="{00000000-0004-0000-0100-000026000000}"/>
    <hyperlink ref="F307" r:id="rId40" xr:uid="{00000000-0004-0000-0100-000027000000}"/>
    <hyperlink ref="F313" r:id="rId41" xr:uid="{00000000-0004-0000-0100-000028000000}"/>
    <hyperlink ref="F322" r:id="rId42" xr:uid="{00000000-0004-0000-0100-000029000000}"/>
    <hyperlink ref="F324" r:id="rId43" xr:uid="{00000000-0004-0000-0100-00002A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44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pageSetUpPr fitToPage="1"/>
  </sheetPr>
  <dimension ref="A2:BM317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56" s="1" customFormat="1" ht="36.950000000000003" customHeight="1">
      <c r="L2" s="249" t="s">
        <v>6</v>
      </c>
      <c r="M2" s="234"/>
      <c r="N2" s="234"/>
      <c r="O2" s="234"/>
      <c r="P2" s="234"/>
      <c r="Q2" s="234"/>
      <c r="R2" s="234"/>
      <c r="S2" s="234"/>
      <c r="T2" s="234"/>
      <c r="U2" s="234"/>
      <c r="V2" s="234"/>
      <c r="AT2" s="18" t="s">
        <v>93</v>
      </c>
      <c r="AZ2" s="95" t="s">
        <v>274</v>
      </c>
      <c r="BA2" s="95" t="s">
        <v>708</v>
      </c>
      <c r="BB2" s="95" t="s">
        <v>3</v>
      </c>
      <c r="BC2" s="95" t="s">
        <v>709</v>
      </c>
      <c r="BD2" s="95" t="s">
        <v>90</v>
      </c>
    </row>
    <row r="3" spans="1:56" s="1" customFormat="1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90</v>
      </c>
      <c r="AZ3" s="95" t="s">
        <v>294</v>
      </c>
      <c r="BA3" s="95" t="s">
        <v>710</v>
      </c>
      <c r="BB3" s="95" t="s">
        <v>3</v>
      </c>
      <c r="BC3" s="95" t="s">
        <v>711</v>
      </c>
      <c r="BD3" s="95" t="s">
        <v>90</v>
      </c>
    </row>
    <row r="4" spans="1:56" s="1" customFormat="1" ht="24.95" customHeight="1">
      <c r="B4" s="21"/>
      <c r="D4" s="22" t="s">
        <v>196</v>
      </c>
      <c r="L4" s="21"/>
      <c r="M4" s="96" t="s">
        <v>11</v>
      </c>
      <c r="AT4" s="18" t="s">
        <v>4</v>
      </c>
      <c r="AZ4" s="95" t="s">
        <v>303</v>
      </c>
      <c r="BA4" s="95" t="s">
        <v>712</v>
      </c>
      <c r="BB4" s="95" t="s">
        <v>3</v>
      </c>
      <c r="BC4" s="95" t="s">
        <v>713</v>
      </c>
      <c r="BD4" s="95" t="s">
        <v>90</v>
      </c>
    </row>
    <row r="5" spans="1:56" s="1" customFormat="1" ht="6.95" customHeight="1">
      <c r="B5" s="21"/>
      <c r="L5" s="21"/>
      <c r="AZ5" s="95" t="s">
        <v>313</v>
      </c>
      <c r="BA5" s="95" t="s">
        <v>714</v>
      </c>
      <c r="BB5" s="95" t="s">
        <v>3</v>
      </c>
      <c r="BC5" s="95" t="s">
        <v>715</v>
      </c>
      <c r="BD5" s="95" t="s">
        <v>90</v>
      </c>
    </row>
    <row r="6" spans="1:56" s="1" customFormat="1" ht="12" customHeight="1">
      <c r="B6" s="21"/>
      <c r="D6" s="28" t="s">
        <v>17</v>
      </c>
      <c r="L6" s="21"/>
    </row>
    <row r="7" spans="1:56" s="1" customFormat="1" ht="26.25" customHeight="1">
      <c r="B7" s="21"/>
      <c r="E7" s="273" t="str">
        <f>'Rekapitulace stavby'!K6</f>
        <v>Morava, km 230,728-231,934 - PBPO pravém břehu a napojení levobřežního ramene - etapa IV.A_08_2023_DI</v>
      </c>
      <c r="F7" s="274"/>
      <c r="G7" s="274"/>
      <c r="H7" s="274"/>
      <c r="L7" s="21"/>
    </row>
    <row r="8" spans="1:56" s="2" customFormat="1" ht="12" customHeight="1">
      <c r="A8" s="34"/>
      <c r="B8" s="35"/>
      <c r="C8" s="34"/>
      <c r="D8" s="28" t="s">
        <v>204</v>
      </c>
      <c r="E8" s="34"/>
      <c r="F8" s="34"/>
      <c r="G8" s="34"/>
      <c r="H8" s="34"/>
      <c r="I8" s="34"/>
      <c r="J8" s="34"/>
      <c r="K8" s="34"/>
      <c r="L8" s="97"/>
      <c r="S8" s="34"/>
      <c r="T8" s="34"/>
      <c r="U8" s="34"/>
      <c r="V8" s="34"/>
      <c r="W8" s="34"/>
      <c r="X8" s="34"/>
      <c r="Y8" s="34"/>
      <c r="Z8" s="34"/>
      <c r="AA8" s="34"/>
      <c r="AB8" s="34"/>
      <c r="AC8" s="34"/>
      <c r="AD8" s="34"/>
      <c r="AE8" s="34"/>
    </row>
    <row r="9" spans="1:56" s="2" customFormat="1" ht="16.5" customHeight="1">
      <c r="A9" s="34"/>
      <c r="B9" s="35"/>
      <c r="C9" s="34"/>
      <c r="D9" s="34"/>
      <c r="E9" s="256" t="s">
        <v>716</v>
      </c>
      <c r="F9" s="275"/>
      <c r="G9" s="275"/>
      <c r="H9" s="275"/>
      <c r="I9" s="34"/>
      <c r="J9" s="34"/>
      <c r="K9" s="34"/>
      <c r="L9" s="97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</row>
    <row r="10" spans="1:56" s="2" customFormat="1" ht="11.25">
      <c r="A10" s="34"/>
      <c r="B10" s="35"/>
      <c r="C10" s="34"/>
      <c r="D10" s="34"/>
      <c r="E10" s="34"/>
      <c r="F10" s="34"/>
      <c r="G10" s="34"/>
      <c r="H10" s="34"/>
      <c r="I10" s="34"/>
      <c r="J10" s="34"/>
      <c r="K10" s="34"/>
      <c r="L10" s="97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</row>
    <row r="11" spans="1:56" s="2" customFormat="1" ht="12" customHeight="1">
      <c r="A11" s="34"/>
      <c r="B11" s="35"/>
      <c r="C11" s="34"/>
      <c r="D11" s="28" t="s">
        <v>19</v>
      </c>
      <c r="E11" s="34"/>
      <c r="F11" s="26" t="s">
        <v>20</v>
      </c>
      <c r="G11" s="34"/>
      <c r="H11" s="34"/>
      <c r="I11" s="28" t="s">
        <v>21</v>
      </c>
      <c r="J11" s="26" t="s">
        <v>3</v>
      </c>
      <c r="K11" s="34"/>
      <c r="L11" s="97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56" s="2" customFormat="1" ht="12" customHeight="1">
      <c r="A12" s="34"/>
      <c r="B12" s="35"/>
      <c r="C12" s="34"/>
      <c r="D12" s="28" t="s">
        <v>23</v>
      </c>
      <c r="E12" s="34"/>
      <c r="F12" s="26" t="s">
        <v>24</v>
      </c>
      <c r="G12" s="34"/>
      <c r="H12" s="34"/>
      <c r="I12" s="28" t="s">
        <v>25</v>
      </c>
      <c r="J12" s="52" t="str">
        <f>'Rekapitulace stavby'!AN8</f>
        <v>20. 4. 2023</v>
      </c>
      <c r="K12" s="34"/>
      <c r="L12" s="97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56" s="2" customFormat="1" ht="10.9" customHeight="1">
      <c r="A13" s="34"/>
      <c r="B13" s="35"/>
      <c r="C13" s="34"/>
      <c r="D13" s="34"/>
      <c r="E13" s="34"/>
      <c r="F13" s="34"/>
      <c r="G13" s="34"/>
      <c r="H13" s="34"/>
      <c r="I13" s="34"/>
      <c r="J13" s="34"/>
      <c r="K13" s="34"/>
      <c r="L13" s="97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56" s="2" customFormat="1" ht="12" customHeight="1">
      <c r="A14" s="34"/>
      <c r="B14" s="35"/>
      <c r="C14" s="34"/>
      <c r="D14" s="28" t="s">
        <v>31</v>
      </c>
      <c r="E14" s="34"/>
      <c r="F14" s="34"/>
      <c r="G14" s="34"/>
      <c r="H14" s="34"/>
      <c r="I14" s="28" t="s">
        <v>32</v>
      </c>
      <c r="J14" s="26" t="s">
        <v>33</v>
      </c>
      <c r="K14" s="34"/>
      <c r="L14" s="97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56" s="2" customFormat="1" ht="18" customHeight="1">
      <c r="A15" s="34"/>
      <c r="B15" s="35"/>
      <c r="C15" s="34"/>
      <c r="D15" s="34"/>
      <c r="E15" s="26" t="s">
        <v>34</v>
      </c>
      <c r="F15" s="34"/>
      <c r="G15" s="34"/>
      <c r="H15" s="34"/>
      <c r="I15" s="28" t="s">
        <v>35</v>
      </c>
      <c r="J15" s="26" t="s">
        <v>3</v>
      </c>
      <c r="K15" s="34"/>
      <c r="L15" s="97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56" s="2" customFormat="1" ht="6.95" customHeight="1">
      <c r="A16" s="34"/>
      <c r="B16" s="35"/>
      <c r="C16" s="34"/>
      <c r="D16" s="34"/>
      <c r="E16" s="34"/>
      <c r="F16" s="34"/>
      <c r="G16" s="34"/>
      <c r="H16" s="34"/>
      <c r="I16" s="34"/>
      <c r="J16" s="34"/>
      <c r="K16" s="34"/>
      <c r="L16" s="97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2" customFormat="1" ht="12" customHeight="1">
      <c r="A17" s="34"/>
      <c r="B17" s="35"/>
      <c r="C17" s="34"/>
      <c r="D17" s="28" t="s">
        <v>36</v>
      </c>
      <c r="E17" s="34"/>
      <c r="F17" s="34"/>
      <c r="G17" s="34"/>
      <c r="H17" s="34"/>
      <c r="I17" s="28" t="s">
        <v>32</v>
      </c>
      <c r="J17" s="29" t="str">
        <f>'Rekapitulace stavby'!AN13</f>
        <v>Vyplň údaj</v>
      </c>
      <c r="K17" s="34"/>
      <c r="L17" s="97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18" customHeight="1">
      <c r="A18" s="34"/>
      <c r="B18" s="35"/>
      <c r="C18" s="34"/>
      <c r="D18" s="34"/>
      <c r="E18" s="276" t="str">
        <f>'Rekapitulace stavby'!E14</f>
        <v>Vyplň údaj</v>
      </c>
      <c r="F18" s="233"/>
      <c r="G18" s="233"/>
      <c r="H18" s="233"/>
      <c r="I18" s="28" t="s">
        <v>35</v>
      </c>
      <c r="J18" s="29" t="str">
        <f>'Rekapitulace stavby'!AN14</f>
        <v>Vyplň údaj</v>
      </c>
      <c r="K18" s="34"/>
      <c r="L18" s="97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6.95" customHeight="1">
      <c r="A19" s="34"/>
      <c r="B19" s="35"/>
      <c r="C19" s="34"/>
      <c r="D19" s="34"/>
      <c r="E19" s="34"/>
      <c r="F19" s="34"/>
      <c r="G19" s="34"/>
      <c r="H19" s="34"/>
      <c r="I19" s="34"/>
      <c r="J19" s="34"/>
      <c r="K19" s="34"/>
      <c r="L19" s="97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12" customHeight="1">
      <c r="A20" s="34"/>
      <c r="B20" s="35"/>
      <c r="C20" s="34"/>
      <c r="D20" s="28" t="s">
        <v>38</v>
      </c>
      <c r="E20" s="34"/>
      <c r="F20" s="34"/>
      <c r="G20" s="34"/>
      <c r="H20" s="34"/>
      <c r="I20" s="28" t="s">
        <v>32</v>
      </c>
      <c r="J20" s="26" t="s">
        <v>39</v>
      </c>
      <c r="K20" s="34"/>
      <c r="L20" s="97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18" customHeight="1">
      <c r="A21" s="34"/>
      <c r="B21" s="35"/>
      <c r="C21" s="34"/>
      <c r="D21" s="34"/>
      <c r="E21" s="26" t="s">
        <v>40</v>
      </c>
      <c r="F21" s="34"/>
      <c r="G21" s="34"/>
      <c r="H21" s="34"/>
      <c r="I21" s="28" t="s">
        <v>35</v>
      </c>
      <c r="J21" s="26" t="s">
        <v>3</v>
      </c>
      <c r="K21" s="34"/>
      <c r="L21" s="97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6.95" customHeight="1">
      <c r="A22" s="34"/>
      <c r="B22" s="35"/>
      <c r="C22" s="34"/>
      <c r="D22" s="34"/>
      <c r="E22" s="34"/>
      <c r="F22" s="34"/>
      <c r="G22" s="34"/>
      <c r="H22" s="34"/>
      <c r="I22" s="34"/>
      <c r="J22" s="34"/>
      <c r="K22" s="34"/>
      <c r="L22" s="97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12" customHeight="1">
      <c r="A23" s="34"/>
      <c r="B23" s="35"/>
      <c r="C23" s="34"/>
      <c r="D23" s="28" t="s">
        <v>42</v>
      </c>
      <c r="E23" s="34"/>
      <c r="F23" s="34"/>
      <c r="G23" s="34"/>
      <c r="H23" s="34"/>
      <c r="I23" s="28" t="s">
        <v>32</v>
      </c>
      <c r="J23" s="26" t="s">
        <v>3</v>
      </c>
      <c r="K23" s="34"/>
      <c r="L23" s="97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18" customHeight="1">
      <c r="A24" s="34"/>
      <c r="B24" s="35"/>
      <c r="C24" s="34"/>
      <c r="D24" s="34"/>
      <c r="E24" s="26" t="s">
        <v>43</v>
      </c>
      <c r="F24" s="34"/>
      <c r="G24" s="34"/>
      <c r="H24" s="34"/>
      <c r="I24" s="28" t="s">
        <v>35</v>
      </c>
      <c r="J24" s="26" t="s">
        <v>3</v>
      </c>
      <c r="K24" s="34"/>
      <c r="L24" s="97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6.95" customHeight="1">
      <c r="A25" s="34"/>
      <c r="B25" s="35"/>
      <c r="C25" s="34"/>
      <c r="D25" s="34"/>
      <c r="E25" s="34"/>
      <c r="F25" s="34"/>
      <c r="G25" s="34"/>
      <c r="H25" s="34"/>
      <c r="I25" s="34"/>
      <c r="J25" s="34"/>
      <c r="K25" s="34"/>
      <c r="L25" s="97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12" customHeight="1">
      <c r="A26" s="34"/>
      <c r="B26" s="35"/>
      <c r="C26" s="34"/>
      <c r="D26" s="28" t="s">
        <v>44</v>
      </c>
      <c r="E26" s="34"/>
      <c r="F26" s="34"/>
      <c r="G26" s="34"/>
      <c r="H26" s="34"/>
      <c r="I26" s="34"/>
      <c r="J26" s="34"/>
      <c r="K26" s="34"/>
      <c r="L26" s="97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8" customFormat="1" ht="16.5" customHeight="1">
      <c r="A27" s="98"/>
      <c r="B27" s="99"/>
      <c r="C27" s="98"/>
      <c r="D27" s="98"/>
      <c r="E27" s="238" t="s">
        <v>3</v>
      </c>
      <c r="F27" s="238"/>
      <c r="G27" s="238"/>
      <c r="H27" s="238"/>
      <c r="I27" s="98"/>
      <c r="J27" s="98"/>
      <c r="K27" s="98"/>
      <c r="L27" s="100"/>
      <c r="S27" s="98"/>
      <c r="T27" s="98"/>
      <c r="U27" s="98"/>
      <c r="V27" s="98"/>
      <c r="W27" s="98"/>
      <c r="X27" s="98"/>
      <c r="Y27" s="98"/>
      <c r="Z27" s="98"/>
      <c r="AA27" s="98"/>
      <c r="AB27" s="98"/>
      <c r="AC27" s="98"/>
      <c r="AD27" s="98"/>
      <c r="AE27" s="98"/>
    </row>
    <row r="28" spans="1:31" s="2" customFormat="1" ht="6.95" customHeight="1">
      <c r="A28" s="34"/>
      <c r="B28" s="35"/>
      <c r="C28" s="34"/>
      <c r="D28" s="34"/>
      <c r="E28" s="34"/>
      <c r="F28" s="34"/>
      <c r="G28" s="34"/>
      <c r="H28" s="34"/>
      <c r="I28" s="34"/>
      <c r="J28" s="34"/>
      <c r="K28" s="34"/>
      <c r="L28" s="97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2" customFormat="1" ht="6.95" customHeight="1">
      <c r="A29" s="34"/>
      <c r="B29" s="35"/>
      <c r="C29" s="34"/>
      <c r="D29" s="63"/>
      <c r="E29" s="63"/>
      <c r="F29" s="63"/>
      <c r="G29" s="63"/>
      <c r="H29" s="63"/>
      <c r="I29" s="63"/>
      <c r="J29" s="63"/>
      <c r="K29" s="63"/>
      <c r="L29" s="97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pans="1:31" s="2" customFormat="1" ht="25.35" customHeight="1">
      <c r="A30" s="34"/>
      <c r="B30" s="35"/>
      <c r="C30" s="34"/>
      <c r="D30" s="101" t="s">
        <v>46</v>
      </c>
      <c r="E30" s="34"/>
      <c r="F30" s="34"/>
      <c r="G30" s="34"/>
      <c r="H30" s="34"/>
      <c r="I30" s="34"/>
      <c r="J30" s="68">
        <f>ROUND(J85, 2)</f>
        <v>0</v>
      </c>
      <c r="K30" s="34"/>
      <c r="L30" s="97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2" customFormat="1" ht="6.95" customHeight="1">
      <c r="A31" s="34"/>
      <c r="B31" s="35"/>
      <c r="C31" s="34"/>
      <c r="D31" s="63"/>
      <c r="E31" s="63"/>
      <c r="F31" s="63"/>
      <c r="G31" s="63"/>
      <c r="H31" s="63"/>
      <c r="I31" s="63"/>
      <c r="J31" s="63"/>
      <c r="K31" s="63"/>
      <c r="L31" s="97"/>
      <c r="S31" s="34"/>
      <c r="T31" s="34"/>
      <c r="U31" s="34"/>
      <c r="V31" s="34"/>
      <c r="W31" s="34"/>
      <c r="X31" s="34"/>
      <c r="Y31" s="34"/>
      <c r="Z31" s="34"/>
      <c r="AA31" s="34"/>
      <c r="AB31" s="34"/>
      <c r="AC31" s="34"/>
      <c r="AD31" s="34"/>
      <c r="AE31" s="34"/>
    </row>
    <row r="32" spans="1:31" s="2" customFormat="1" ht="14.45" customHeight="1">
      <c r="A32" s="34"/>
      <c r="B32" s="35"/>
      <c r="C32" s="34"/>
      <c r="D32" s="34"/>
      <c r="E32" s="34"/>
      <c r="F32" s="38" t="s">
        <v>48</v>
      </c>
      <c r="G32" s="34"/>
      <c r="H32" s="34"/>
      <c r="I32" s="38" t="s">
        <v>47</v>
      </c>
      <c r="J32" s="38" t="s">
        <v>49</v>
      </c>
      <c r="K32" s="34"/>
      <c r="L32" s="97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14.45" customHeight="1">
      <c r="A33" s="34"/>
      <c r="B33" s="35"/>
      <c r="C33" s="34"/>
      <c r="D33" s="102" t="s">
        <v>50</v>
      </c>
      <c r="E33" s="28" t="s">
        <v>51</v>
      </c>
      <c r="F33" s="103">
        <f>ROUND((SUM(BE85:BE316)),  2)</f>
        <v>0</v>
      </c>
      <c r="G33" s="34"/>
      <c r="H33" s="34"/>
      <c r="I33" s="104">
        <v>0.21</v>
      </c>
      <c r="J33" s="103">
        <f>ROUND(((SUM(BE85:BE316))*I33),  2)</f>
        <v>0</v>
      </c>
      <c r="K33" s="34"/>
      <c r="L33" s="97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14.45" customHeight="1">
      <c r="A34" s="34"/>
      <c r="B34" s="35"/>
      <c r="C34" s="34"/>
      <c r="D34" s="34"/>
      <c r="E34" s="28" t="s">
        <v>52</v>
      </c>
      <c r="F34" s="103">
        <f>ROUND((SUM(BF85:BF316)),  2)</f>
        <v>0</v>
      </c>
      <c r="G34" s="34"/>
      <c r="H34" s="34"/>
      <c r="I34" s="104">
        <v>0.15</v>
      </c>
      <c r="J34" s="103">
        <f>ROUND(((SUM(BF85:BF316))*I34),  2)</f>
        <v>0</v>
      </c>
      <c r="K34" s="34"/>
      <c r="L34" s="97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14.45" hidden="1" customHeight="1">
      <c r="A35" s="34"/>
      <c r="B35" s="35"/>
      <c r="C35" s="34"/>
      <c r="D35" s="34"/>
      <c r="E35" s="28" t="s">
        <v>53</v>
      </c>
      <c r="F35" s="103">
        <f>ROUND((SUM(BG85:BG316)),  2)</f>
        <v>0</v>
      </c>
      <c r="G35" s="34"/>
      <c r="H35" s="34"/>
      <c r="I35" s="104">
        <v>0.21</v>
      </c>
      <c r="J35" s="103">
        <f>0</f>
        <v>0</v>
      </c>
      <c r="K35" s="34"/>
      <c r="L35" s="97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5" hidden="1" customHeight="1">
      <c r="A36" s="34"/>
      <c r="B36" s="35"/>
      <c r="C36" s="34"/>
      <c r="D36" s="34"/>
      <c r="E36" s="28" t="s">
        <v>54</v>
      </c>
      <c r="F36" s="103">
        <f>ROUND((SUM(BH85:BH316)),  2)</f>
        <v>0</v>
      </c>
      <c r="G36" s="34"/>
      <c r="H36" s="34"/>
      <c r="I36" s="104">
        <v>0.15</v>
      </c>
      <c r="J36" s="103">
        <f>0</f>
        <v>0</v>
      </c>
      <c r="K36" s="34"/>
      <c r="L36" s="97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5" hidden="1" customHeight="1">
      <c r="A37" s="34"/>
      <c r="B37" s="35"/>
      <c r="C37" s="34"/>
      <c r="D37" s="34"/>
      <c r="E37" s="28" t="s">
        <v>55</v>
      </c>
      <c r="F37" s="103">
        <f>ROUND((SUM(BI85:BI316)),  2)</f>
        <v>0</v>
      </c>
      <c r="G37" s="34"/>
      <c r="H37" s="34"/>
      <c r="I37" s="104">
        <v>0</v>
      </c>
      <c r="J37" s="103">
        <f>0</f>
        <v>0</v>
      </c>
      <c r="K37" s="34"/>
      <c r="L37" s="97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6.95" customHeight="1">
      <c r="A38" s="34"/>
      <c r="B38" s="35"/>
      <c r="C38" s="34"/>
      <c r="D38" s="34"/>
      <c r="E38" s="34"/>
      <c r="F38" s="34"/>
      <c r="G38" s="34"/>
      <c r="H38" s="34"/>
      <c r="I38" s="34"/>
      <c r="J38" s="34"/>
      <c r="K38" s="34"/>
      <c r="L38" s="97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25.35" customHeight="1">
      <c r="A39" s="34"/>
      <c r="B39" s="35"/>
      <c r="C39" s="105"/>
      <c r="D39" s="106" t="s">
        <v>56</v>
      </c>
      <c r="E39" s="57"/>
      <c r="F39" s="57"/>
      <c r="G39" s="107" t="s">
        <v>57</v>
      </c>
      <c r="H39" s="108" t="s">
        <v>58</v>
      </c>
      <c r="I39" s="57"/>
      <c r="J39" s="109">
        <f>SUM(J30:J37)</f>
        <v>0</v>
      </c>
      <c r="K39" s="110"/>
      <c r="L39" s="97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14.45" customHeight="1">
      <c r="A40" s="34"/>
      <c r="B40" s="44"/>
      <c r="C40" s="45"/>
      <c r="D40" s="45"/>
      <c r="E40" s="45"/>
      <c r="F40" s="45"/>
      <c r="G40" s="45"/>
      <c r="H40" s="45"/>
      <c r="I40" s="45"/>
      <c r="J40" s="45"/>
      <c r="K40" s="45"/>
      <c r="L40" s="97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4" spans="1:31" s="2" customFormat="1" ht="6.95" hidden="1" customHeight="1">
      <c r="A44" s="34"/>
      <c r="B44" s="46"/>
      <c r="C44" s="47"/>
      <c r="D44" s="47"/>
      <c r="E44" s="47"/>
      <c r="F44" s="47"/>
      <c r="G44" s="47"/>
      <c r="H44" s="47"/>
      <c r="I44" s="47"/>
      <c r="J44" s="47"/>
      <c r="K44" s="47"/>
      <c r="L44" s="97"/>
      <c r="S44" s="34"/>
      <c r="T44" s="34"/>
      <c r="U44" s="34"/>
      <c r="V44" s="34"/>
      <c r="W44" s="34"/>
      <c r="X44" s="34"/>
      <c r="Y44" s="34"/>
      <c r="Z44" s="34"/>
      <c r="AA44" s="34"/>
      <c r="AB44" s="34"/>
      <c r="AC44" s="34"/>
      <c r="AD44" s="34"/>
      <c r="AE44" s="34"/>
    </row>
    <row r="45" spans="1:31" s="2" customFormat="1" ht="24.95" hidden="1" customHeight="1">
      <c r="A45" s="34"/>
      <c r="B45" s="35"/>
      <c r="C45" s="22" t="s">
        <v>213</v>
      </c>
      <c r="D45" s="34"/>
      <c r="E45" s="34"/>
      <c r="F45" s="34"/>
      <c r="G45" s="34"/>
      <c r="H45" s="34"/>
      <c r="I45" s="34"/>
      <c r="J45" s="34"/>
      <c r="K45" s="34"/>
      <c r="L45" s="97"/>
      <c r="S45" s="34"/>
      <c r="T45" s="34"/>
      <c r="U45" s="34"/>
      <c r="V45" s="34"/>
      <c r="W45" s="34"/>
      <c r="X45" s="34"/>
      <c r="Y45" s="34"/>
      <c r="Z45" s="34"/>
      <c r="AA45" s="34"/>
      <c r="AB45" s="34"/>
      <c r="AC45" s="34"/>
      <c r="AD45" s="34"/>
      <c r="AE45" s="34"/>
    </row>
    <row r="46" spans="1:31" s="2" customFormat="1" ht="6.95" hidden="1" customHeight="1">
      <c r="A46" s="34"/>
      <c r="B46" s="35"/>
      <c r="C46" s="34"/>
      <c r="D46" s="34"/>
      <c r="E46" s="34"/>
      <c r="F46" s="34"/>
      <c r="G46" s="34"/>
      <c r="H46" s="34"/>
      <c r="I46" s="34"/>
      <c r="J46" s="34"/>
      <c r="K46" s="34"/>
      <c r="L46" s="97"/>
      <c r="S46" s="34"/>
      <c r="T46" s="34"/>
      <c r="U46" s="34"/>
      <c r="V46" s="34"/>
      <c r="W46" s="34"/>
      <c r="X46" s="34"/>
      <c r="Y46" s="34"/>
      <c r="Z46" s="34"/>
      <c r="AA46" s="34"/>
      <c r="AB46" s="34"/>
      <c r="AC46" s="34"/>
      <c r="AD46" s="34"/>
      <c r="AE46" s="34"/>
    </row>
    <row r="47" spans="1:31" s="2" customFormat="1" ht="12" hidden="1" customHeight="1">
      <c r="A47" s="34"/>
      <c r="B47" s="35"/>
      <c r="C47" s="28" t="s">
        <v>17</v>
      </c>
      <c r="D47" s="34"/>
      <c r="E47" s="34"/>
      <c r="F47" s="34"/>
      <c r="G47" s="34"/>
      <c r="H47" s="34"/>
      <c r="I47" s="34"/>
      <c r="J47" s="34"/>
      <c r="K47" s="34"/>
      <c r="L47" s="97"/>
      <c r="S47" s="34"/>
      <c r="T47" s="34"/>
      <c r="U47" s="34"/>
      <c r="V47" s="34"/>
      <c r="W47" s="34"/>
      <c r="X47" s="34"/>
      <c r="Y47" s="34"/>
      <c r="Z47" s="34"/>
      <c r="AA47" s="34"/>
      <c r="AB47" s="34"/>
      <c r="AC47" s="34"/>
      <c r="AD47" s="34"/>
      <c r="AE47" s="34"/>
    </row>
    <row r="48" spans="1:31" s="2" customFormat="1" ht="26.25" hidden="1" customHeight="1">
      <c r="A48" s="34"/>
      <c r="B48" s="35"/>
      <c r="C48" s="34"/>
      <c r="D48" s="34"/>
      <c r="E48" s="273" t="str">
        <f>E7</f>
        <v>Morava, km 230,728-231,934 - PBPO pravém břehu a napojení levobřežního ramene - etapa IV.A_08_2023_DI</v>
      </c>
      <c r="F48" s="274"/>
      <c r="G48" s="274"/>
      <c r="H48" s="274"/>
      <c r="I48" s="34"/>
      <c r="J48" s="34"/>
      <c r="K48" s="34"/>
      <c r="L48" s="97"/>
      <c r="S48" s="34"/>
      <c r="T48" s="34"/>
      <c r="U48" s="34"/>
      <c r="V48" s="34"/>
      <c r="W48" s="34"/>
      <c r="X48" s="34"/>
      <c r="Y48" s="34"/>
      <c r="Z48" s="34"/>
      <c r="AA48" s="34"/>
      <c r="AB48" s="34"/>
      <c r="AC48" s="34"/>
      <c r="AD48" s="34"/>
      <c r="AE48" s="34"/>
    </row>
    <row r="49" spans="1:47" s="2" customFormat="1" ht="12" hidden="1" customHeight="1">
      <c r="A49" s="34"/>
      <c r="B49" s="35"/>
      <c r="C49" s="28" t="s">
        <v>204</v>
      </c>
      <c r="D49" s="34"/>
      <c r="E49" s="34"/>
      <c r="F49" s="34"/>
      <c r="G49" s="34"/>
      <c r="H49" s="34"/>
      <c r="I49" s="34"/>
      <c r="J49" s="34"/>
      <c r="K49" s="34"/>
      <c r="L49" s="97"/>
      <c r="S49" s="34"/>
      <c r="T49" s="34"/>
      <c r="U49" s="34"/>
      <c r="V49" s="34"/>
      <c r="W49" s="34"/>
      <c r="X49" s="34"/>
      <c r="Y49" s="34"/>
      <c r="Z49" s="34"/>
      <c r="AA49" s="34"/>
      <c r="AB49" s="34"/>
      <c r="AC49" s="34"/>
      <c r="AD49" s="34"/>
      <c r="AE49" s="34"/>
    </row>
    <row r="50" spans="1:47" s="2" customFormat="1" ht="16.5" hidden="1" customHeight="1">
      <c r="A50" s="34"/>
      <c r="B50" s="35"/>
      <c r="C50" s="34"/>
      <c r="D50" s="34"/>
      <c r="E50" s="256" t="str">
        <f>E9</f>
        <v>SO 02.2 - Revitalizace pravého břehu Moravy u ČOV</v>
      </c>
      <c r="F50" s="275"/>
      <c r="G50" s="275"/>
      <c r="H50" s="275"/>
      <c r="I50" s="34"/>
      <c r="J50" s="34"/>
      <c r="K50" s="34"/>
      <c r="L50" s="97"/>
      <c r="S50" s="34"/>
      <c r="T50" s="34"/>
      <c r="U50" s="34"/>
      <c r="V50" s="34"/>
      <c r="W50" s="34"/>
      <c r="X50" s="34"/>
      <c r="Y50" s="34"/>
      <c r="Z50" s="34"/>
      <c r="AA50" s="34"/>
      <c r="AB50" s="34"/>
      <c r="AC50" s="34"/>
      <c r="AD50" s="34"/>
      <c r="AE50" s="34"/>
    </row>
    <row r="51" spans="1:47" s="2" customFormat="1" ht="6.95" hidden="1" customHeight="1">
      <c r="A51" s="34"/>
      <c r="B51" s="35"/>
      <c r="C51" s="34"/>
      <c r="D51" s="34"/>
      <c r="E51" s="34"/>
      <c r="F51" s="34"/>
      <c r="G51" s="34"/>
      <c r="H51" s="34"/>
      <c r="I51" s="34"/>
      <c r="J51" s="34"/>
      <c r="K51" s="34"/>
      <c r="L51" s="97"/>
      <c r="S51" s="34"/>
      <c r="T51" s="34"/>
      <c r="U51" s="34"/>
      <c r="V51" s="34"/>
      <c r="W51" s="34"/>
      <c r="X51" s="34"/>
      <c r="Y51" s="34"/>
      <c r="Z51" s="34"/>
      <c r="AA51" s="34"/>
      <c r="AB51" s="34"/>
      <c r="AC51" s="34"/>
      <c r="AD51" s="34"/>
      <c r="AE51" s="34"/>
    </row>
    <row r="52" spans="1:47" s="2" customFormat="1" ht="12" hidden="1" customHeight="1">
      <c r="A52" s="34"/>
      <c r="B52" s="35"/>
      <c r="C52" s="28" t="s">
        <v>23</v>
      </c>
      <c r="D52" s="34"/>
      <c r="E52" s="34"/>
      <c r="F52" s="26" t="str">
        <f>F12</f>
        <v>Olomouc</v>
      </c>
      <c r="G52" s="34"/>
      <c r="H52" s="34"/>
      <c r="I52" s="28" t="s">
        <v>25</v>
      </c>
      <c r="J52" s="52" t="str">
        <f>IF(J12="","",J12)</f>
        <v>20. 4. 2023</v>
      </c>
      <c r="K52" s="34"/>
      <c r="L52" s="97"/>
      <c r="S52" s="34"/>
      <c r="T52" s="34"/>
      <c r="U52" s="34"/>
      <c r="V52" s="34"/>
      <c r="W52" s="34"/>
      <c r="X52" s="34"/>
      <c r="Y52" s="34"/>
      <c r="Z52" s="34"/>
      <c r="AA52" s="34"/>
      <c r="AB52" s="34"/>
      <c r="AC52" s="34"/>
      <c r="AD52" s="34"/>
      <c r="AE52" s="34"/>
    </row>
    <row r="53" spans="1:47" s="2" customFormat="1" ht="6.95" hidden="1" customHeight="1">
      <c r="A53" s="34"/>
      <c r="B53" s="35"/>
      <c r="C53" s="34"/>
      <c r="D53" s="34"/>
      <c r="E53" s="34"/>
      <c r="F53" s="34"/>
      <c r="G53" s="34"/>
      <c r="H53" s="34"/>
      <c r="I53" s="34"/>
      <c r="J53" s="34"/>
      <c r="K53" s="34"/>
      <c r="L53" s="97"/>
      <c r="S53" s="34"/>
      <c r="T53" s="34"/>
      <c r="U53" s="34"/>
      <c r="V53" s="34"/>
      <c r="W53" s="34"/>
      <c r="X53" s="34"/>
      <c r="Y53" s="34"/>
      <c r="Z53" s="34"/>
      <c r="AA53" s="34"/>
      <c r="AB53" s="34"/>
      <c r="AC53" s="34"/>
      <c r="AD53" s="34"/>
      <c r="AE53" s="34"/>
    </row>
    <row r="54" spans="1:47" s="2" customFormat="1" ht="25.7" hidden="1" customHeight="1">
      <c r="A54" s="34"/>
      <c r="B54" s="35"/>
      <c r="C54" s="28" t="s">
        <v>31</v>
      </c>
      <c r="D54" s="34"/>
      <c r="E54" s="34"/>
      <c r="F54" s="26" t="str">
        <f>E15</f>
        <v>Povodí Moravy, s.p.</v>
      </c>
      <c r="G54" s="34"/>
      <c r="H54" s="34"/>
      <c r="I54" s="28" t="s">
        <v>38</v>
      </c>
      <c r="J54" s="32" t="str">
        <f>E21</f>
        <v>Dopravoprojekt Brno a.s.</v>
      </c>
      <c r="K54" s="34"/>
      <c r="L54" s="97"/>
      <c r="S54" s="34"/>
      <c r="T54" s="34"/>
      <c r="U54" s="34"/>
      <c r="V54" s="34"/>
      <c r="W54" s="34"/>
      <c r="X54" s="34"/>
      <c r="Y54" s="34"/>
      <c r="Z54" s="34"/>
      <c r="AA54" s="34"/>
      <c r="AB54" s="34"/>
      <c r="AC54" s="34"/>
      <c r="AD54" s="34"/>
      <c r="AE54" s="34"/>
    </row>
    <row r="55" spans="1:47" s="2" customFormat="1" ht="15.2" hidden="1" customHeight="1">
      <c r="A55" s="34"/>
      <c r="B55" s="35"/>
      <c r="C55" s="28" t="s">
        <v>36</v>
      </c>
      <c r="D55" s="34"/>
      <c r="E55" s="34"/>
      <c r="F55" s="26" t="str">
        <f>IF(E18="","",E18)</f>
        <v>Vyplň údaj</v>
      </c>
      <c r="G55" s="34"/>
      <c r="H55" s="34"/>
      <c r="I55" s="28" t="s">
        <v>42</v>
      </c>
      <c r="J55" s="32" t="str">
        <f>E24</f>
        <v>Ing. Petr Husák</v>
      </c>
      <c r="K55" s="34"/>
      <c r="L55" s="97"/>
      <c r="S55" s="34"/>
      <c r="T55" s="34"/>
      <c r="U55" s="34"/>
      <c r="V55" s="34"/>
      <c r="W55" s="34"/>
      <c r="X55" s="34"/>
      <c r="Y55" s="34"/>
      <c r="Z55" s="34"/>
      <c r="AA55" s="34"/>
      <c r="AB55" s="34"/>
      <c r="AC55" s="34"/>
      <c r="AD55" s="34"/>
      <c r="AE55" s="34"/>
    </row>
    <row r="56" spans="1:47" s="2" customFormat="1" ht="10.35" hidden="1" customHeight="1">
      <c r="A56" s="34"/>
      <c r="B56" s="35"/>
      <c r="C56" s="34"/>
      <c r="D56" s="34"/>
      <c r="E56" s="34"/>
      <c r="F56" s="34"/>
      <c r="G56" s="34"/>
      <c r="H56" s="34"/>
      <c r="I56" s="34"/>
      <c r="J56" s="34"/>
      <c r="K56" s="34"/>
      <c r="L56" s="97"/>
      <c r="S56" s="34"/>
      <c r="T56" s="34"/>
      <c r="U56" s="34"/>
      <c r="V56" s="34"/>
      <c r="W56" s="34"/>
      <c r="X56" s="34"/>
      <c r="Y56" s="34"/>
      <c r="Z56" s="34"/>
      <c r="AA56" s="34"/>
      <c r="AB56" s="34"/>
      <c r="AC56" s="34"/>
      <c r="AD56" s="34"/>
      <c r="AE56" s="34"/>
    </row>
    <row r="57" spans="1:47" s="2" customFormat="1" ht="29.25" hidden="1" customHeight="1">
      <c r="A57" s="34"/>
      <c r="B57" s="35"/>
      <c r="C57" s="111" t="s">
        <v>214</v>
      </c>
      <c r="D57" s="105"/>
      <c r="E57" s="105"/>
      <c r="F57" s="105"/>
      <c r="G57" s="105"/>
      <c r="H57" s="105"/>
      <c r="I57" s="105"/>
      <c r="J57" s="112" t="s">
        <v>215</v>
      </c>
      <c r="K57" s="105"/>
      <c r="L57" s="97"/>
      <c r="S57" s="34"/>
      <c r="T57" s="34"/>
      <c r="U57" s="34"/>
      <c r="V57" s="34"/>
      <c r="W57" s="34"/>
      <c r="X57" s="34"/>
      <c r="Y57" s="34"/>
      <c r="Z57" s="34"/>
      <c r="AA57" s="34"/>
      <c r="AB57" s="34"/>
      <c r="AC57" s="34"/>
      <c r="AD57" s="34"/>
      <c r="AE57" s="34"/>
    </row>
    <row r="58" spans="1:47" s="2" customFormat="1" ht="10.35" hidden="1" customHeight="1">
      <c r="A58" s="34"/>
      <c r="B58" s="35"/>
      <c r="C58" s="34"/>
      <c r="D58" s="34"/>
      <c r="E58" s="34"/>
      <c r="F58" s="34"/>
      <c r="G58" s="34"/>
      <c r="H58" s="34"/>
      <c r="I58" s="34"/>
      <c r="J58" s="34"/>
      <c r="K58" s="34"/>
      <c r="L58" s="97"/>
      <c r="S58" s="34"/>
      <c r="T58" s="34"/>
      <c r="U58" s="34"/>
      <c r="V58" s="34"/>
      <c r="W58" s="34"/>
      <c r="X58" s="34"/>
      <c r="Y58" s="34"/>
      <c r="Z58" s="34"/>
      <c r="AA58" s="34"/>
      <c r="AB58" s="34"/>
      <c r="AC58" s="34"/>
      <c r="AD58" s="34"/>
      <c r="AE58" s="34"/>
    </row>
    <row r="59" spans="1:47" s="2" customFormat="1" ht="22.9" hidden="1" customHeight="1">
      <c r="A59" s="34"/>
      <c r="B59" s="35"/>
      <c r="C59" s="113" t="s">
        <v>78</v>
      </c>
      <c r="D59" s="34"/>
      <c r="E59" s="34"/>
      <c r="F59" s="34"/>
      <c r="G59" s="34"/>
      <c r="H59" s="34"/>
      <c r="I59" s="34"/>
      <c r="J59" s="68">
        <f>J85</f>
        <v>0</v>
      </c>
      <c r="K59" s="34"/>
      <c r="L59" s="97"/>
      <c r="S59" s="34"/>
      <c r="T59" s="34"/>
      <c r="U59" s="34"/>
      <c r="V59" s="34"/>
      <c r="W59" s="34"/>
      <c r="X59" s="34"/>
      <c r="Y59" s="34"/>
      <c r="Z59" s="34"/>
      <c r="AA59" s="34"/>
      <c r="AB59" s="34"/>
      <c r="AC59" s="34"/>
      <c r="AD59" s="34"/>
      <c r="AE59" s="34"/>
      <c r="AU59" s="18" t="s">
        <v>216</v>
      </c>
    </row>
    <row r="60" spans="1:47" s="9" customFormat="1" ht="24.95" hidden="1" customHeight="1">
      <c r="B60" s="114"/>
      <c r="D60" s="115" t="s">
        <v>717</v>
      </c>
      <c r="E60" s="116"/>
      <c r="F60" s="116"/>
      <c r="G60" s="116"/>
      <c r="H60" s="116"/>
      <c r="I60" s="116"/>
      <c r="J60" s="117">
        <f>J86</f>
        <v>0</v>
      </c>
      <c r="L60" s="114"/>
    </row>
    <row r="61" spans="1:47" s="16" customFormat="1" ht="19.899999999999999" hidden="1" customHeight="1">
      <c r="B61" s="205"/>
      <c r="D61" s="206" t="s">
        <v>718</v>
      </c>
      <c r="E61" s="207"/>
      <c r="F61" s="207"/>
      <c r="G61" s="207"/>
      <c r="H61" s="207"/>
      <c r="I61" s="207"/>
      <c r="J61" s="208">
        <f>J87</f>
        <v>0</v>
      </c>
      <c r="L61" s="205"/>
    </row>
    <row r="62" spans="1:47" s="16" customFormat="1" ht="19.899999999999999" hidden="1" customHeight="1">
      <c r="B62" s="205"/>
      <c r="D62" s="206" t="s">
        <v>719</v>
      </c>
      <c r="E62" s="207"/>
      <c r="F62" s="207"/>
      <c r="G62" s="207"/>
      <c r="H62" s="207"/>
      <c r="I62" s="207"/>
      <c r="J62" s="208">
        <f>J246</f>
        <v>0</v>
      </c>
      <c r="L62" s="205"/>
    </row>
    <row r="63" spans="1:47" s="16" customFormat="1" ht="19.899999999999999" hidden="1" customHeight="1">
      <c r="B63" s="205"/>
      <c r="D63" s="206" t="s">
        <v>720</v>
      </c>
      <c r="E63" s="207"/>
      <c r="F63" s="207"/>
      <c r="G63" s="207"/>
      <c r="H63" s="207"/>
      <c r="I63" s="207"/>
      <c r="J63" s="208">
        <f>J262</f>
        <v>0</v>
      </c>
      <c r="L63" s="205"/>
    </row>
    <row r="64" spans="1:47" s="16" customFormat="1" ht="19.899999999999999" hidden="1" customHeight="1">
      <c r="B64" s="205"/>
      <c r="D64" s="206" t="s">
        <v>721</v>
      </c>
      <c r="E64" s="207"/>
      <c r="F64" s="207"/>
      <c r="G64" s="207"/>
      <c r="H64" s="207"/>
      <c r="I64" s="207"/>
      <c r="J64" s="208">
        <f>J271</f>
        <v>0</v>
      </c>
      <c r="L64" s="205"/>
    </row>
    <row r="65" spans="1:31" s="16" customFormat="1" ht="19.899999999999999" hidden="1" customHeight="1">
      <c r="B65" s="205"/>
      <c r="D65" s="206" t="s">
        <v>722</v>
      </c>
      <c r="E65" s="207"/>
      <c r="F65" s="207"/>
      <c r="G65" s="207"/>
      <c r="H65" s="207"/>
      <c r="I65" s="207"/>
      <c r="J65" s="208">
        <f>J312</f>
        <v>0</v>
      </c>
      <c r="L65" s="205"/>
    </row>
    <row r="66" spans="1:31" s="2" customFormat="1" ht="21.75" hidden="1" customHeight="1">
      <c r="A66" s="34"/>
      <c r="B66" s="35"/>
      <c r="C66" s="34"/>
      <c r="D66" s="34"/>
      <c r="E66" s="34"/>
      <c r="F66" s="34"/>
      <c r="G66" s="34"/>
      <c r="H66" s="34"/>
      <c r="I66" s="34"/>
      <c r="J66" s="34"/>
      <c r="K66" s="34"/>
      <c r="L66" s="97"/>
      <c r="S66" s="34"/>
      <c r="T66" s="34"/>
      <c r="U66" s="34"/>
      <c r="V66" s="34"/>
      <c r="W66" s="34"/>
      <c r="X66" s="34"/>
      <c r="Y66" s="34"/>
      <c r="Z66" s="34"/>
      <c r="AA66" s="34"/>
      <c r="AB66" s="34"/>
      <c r="AC66" s="34"/>
      <c r="AD66" s="34"/>
      <c r="AE66" s="34"/>
    </row>
    <row r="67" spans="1:31" s="2" customFormat="1" ht="6.95" hidden="1" customHeight="1">
      <c r="A67" s="34"/>
      <c r="B67" s="44"/>
      <c r="C67" s="45"/>
      <c r="D67" s="45"/>
      <c r="E67" s="45"/>
      <c r="F67" s="45"/>
      <c r="G67" s="45"/>
      <c r="H67" s="45"/>
      <c r="I67" s="45"/>
      <c r="J67" s="45"/>
      <c r="K67" s="45"/>
      <c r="L67" s="97"/>
      <c r="S67" s="34"/>
      <c r="T67" s="34"/>
      <c r="U67" s="34"/>
      <c r="V67" s="34"/>
      <c r="W67" s="34"/>
      <c r="X67" s="34"/>
      <c r="Y67" s="34"/>
      <c r="Z67" s="34"/>
      <c r="AA67" s="34"/>
      <c r="AB67" s="34"/>
      <c r="AC67" s="34"/>
      <c r="AD67" s="34"/>
      <c r="AE67" s="34"/>
    </row>
    <row r="68" spans="1:31" ht="11.25" hidden="1"/>
    <row r="69" spans="1:31" ht="11.25" hidden="1"/>
    <row r="70" spans="1:31" ht="11.25" hidden="1"/>
    <row r="71" spans="1:31" s="2" customFormat="1" ht="6.95" customHeight="1">
      <c r="A71" s="34"/>
      <c r="B71" s="46"/>
      <c r="C71" s="47"/>
      <c r="D71" s="47"/>
      <c r="E71" s="47"/>
      <c r="F71" s="47"/>
      <c r="G71" s="47"/>
      <c r="H71" s="47"/>
      <c r="I71" s="47"/>
      <c r="J71" s="47"/>
      <c r="K71" s="47"/>
      <c r="L71" s="97"/>
      <c r="S71" s="34"/>
      <c r="T71" s="34"/>
      <c r="U71" s="34"/>
      <c r="V71" s="34"/>
      <c r="W71" s="34"/>
      <c r="X71" s="34"/>
      <c r="Y71" s="34"/>
      <c r="Z71" s="34"/>
      <c r="AA71" s="34"/>
      <c r="AB71" s="34"/>
      <c r="AC71" s="34"/>
      <c r="AD71" s="34"/>
      <c r="AE71" s="34"/>
    </row>
    <row r="72" spans="1:31" s="2" customFormat="1" ht="24.95" customHeight="1">
      <c r="A72" s="34"/>
      <c r="B72" s="35"/>
      <c r="C72" s="22" t="s">
        <v>224</v>
      </c>
      <c r="D72" s="34"/>
      <c r="E72" s="34"/>
      <c r="F72" s="34"/>
      <c r="G72" s="34"/>
      <c r="H72" s="34"/>
      <c r="I72" s="34"/>
      <c r="J72" s="34"/>
      <c r="K72" s="34"/>
      <c r="L72" s="97"/>
      <c r="S72" s="34"/>
      <c r="T72" s="34"/>
      <c r="U72" s="34"/>
      <c r="V72" s="34"/>
      <c r="W72" s="34"/>
      <c r="X72" s="34"/>
      <c r="Y72" s="34"/>
      <c r="Z72" s="34"/>
      <c r="AA72" s="34"/>
      <c r="AB72" s="34"/>
      <c r="AC72" s="34"/>
      <c r="AD72" s="34"/>
      <c r="AE72" s="34"/>
    </row>
    <row r="73" spans="1:31" s="2" customFormat="1" ht="6.95" customHeight="1">
      <c r="A73" s="34"/>
      <c r="B73" s="35"/>
      <c r="C73" s="34"/>
      <c r="D73" s="34"/>
      <c r="E73" s="34"/>
      <c r="F73" s="34"/>
      <c r="G73" s="34"/>
      <c r="H73" s="34"/>
      <c r="I73" s="34"/>
      <c r="J73" s="34"/>
      <c r="K73" s="34"/>
      <c r="L73" s="97"/>
      <c r="S73" s="34"/>
      <c r="T73" s="34"/>
      <c r="U73" s="34"/>
      <c r="V73" s="34"/>
      <c r="W73" s="34"/>
      <c r="X73" s="34"/>
      <c r="Y73" s="34"/>
      <c r="Z73" s="34"/>
      <c r="AA73" s="34"/>
      <c r="AB73" s="34"/>
      <c r="AC73" s="34"/>
      <c r="AD73" s="34"/>
      <c r="AE73" s="34"/>
    </row>
    <row r="74" spans="1:31" s="2" customFormat="1" ht="12" customHeight="1">
      <c r="A74" s="34"/>
      <c r="B74" s="35"/>
      <c r="C74" s="28" t="s">
        <v>17</v>
      </c>
      <c r="D74" s="34"/>
      <c r="E74" s="34"/>
      <c r="F74" s="34"/>
      <c r="G74" s="34"/>
      <c r="H74" s="34"/>
      <c r="I74" s="34"/>
      <c r="J74" s="34"/>
      <c r="K74" s="34"/>
      <c r="L74" s="97"/>
      <c r="S74" s="34"/>
      <c r="T74" s="34"/>
      <c r="U74" s="34"/>
      <c r="V74" s="34"/>
      <c r="W74" s="34"/>
      <c r="X74" s="34"/>
      <c r="Y74" s="34"/>
      <c r="Z74" s="34"/>
      <c r="AA74" s="34"/>
      <c r="AB74" s="34"/>
      <c r="AC74" s="34"/>
      <c r="AD74" s="34"/>
      <c r="AE74" s="34"/>
    </row>
    <row r="75" spans="1:31" s="2" customFormat="1" ht="26.25" customHeight="1">
      <c r="A75" s="34"/>
      <c r="B75" s="35"/>
      <c r="C75" s="34"/>
      <c r="D75" s="34"/>
      <c r="E75" s="273" t="str">
        <f>E7</f>
        <v>Morava, km 230,728-231,934 - PBPO pravém břehu a napojení levobřežního ramene - etapa IV.A_08_2023_DI</v>
      </c>
      <c r="F75" s="274"/>
      <c r="G75" s="274"/>
      <c r="H75" s="274"/>
      <c r="I75" s="34"/>
      <c r="J75" s="34"/>
      <c r="K75" s="34"/>
      <c r="L75" s="97"/>
      <c r="S75" s="34"/>
      <c r="T75" s="34"/>
      <c r="U75" s="34"/>
      <c r="V75" s="34"/>
      <c r="W75" s="34"/>
      <c r="X75" s="34"/>
      <c r="Y75" s="34"/>
      <c r="Z75" s="34"/>
      <c r="AA75" s="34"/>
      <c r="AB75" s="34"/>
      <c r="AC75" s="34"/>
      <c r="AD75" s="34"/>
      <c r="AE75" s="34"/>
    </row>
    <row r="76" spans="1:31" s="2" customFormat="1" ht="12" customHeight="1">
      <c r="A76" s="34"/>
      <c r="B76" s="35"/>
      <c r="C76" s="28" t="s">
        <v>204</v>
      </c>
      <c r="D76" s="34"/>
      <c r="E76" s="34"/>
      <c r="F76" s="34"/>
      <c r="G76" s="34"/>
      <c r="H76" s="34"/>
      <c r="I76" s="34"/>
      <c r="J76" s="34"/>
      <c r="K76" s="34"/>
      <c r="L76" s="97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pans="1:31" s="2" customFormat="1" ht="16.5" customHeight="1">
      <c r="A77" s="34"/>
      <c r="B77" s="35"/>
      <c r="C77" s="34"/>
      <c r="D77" s="34"/>
      <c r="E77" s="256" t="str">
        <f>E9</f>
        <v>SO 02.2 - Revitalizace pravého břehu Moravy u ČOV</v>
      </c>
      <c r="F77" s="275"/>
      <c r="G77" s="275"/>
      <c r="H77" s="275"/>
      <c r="I77" s="34"/>
      <c r="J77" s="34"/>
      <c r="K77" s="34"/>
      <c r="L77" s="97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78" spans="1:31" s="2" customFormat="1" ht="6.95" customHeight="1">
      <c r="A78" s="34"/>
      <c r="B78" s="35"/>
      <c r="C78" s="34"/>
      <c r="D78" s="34"/>
      <c r="E78" s="34"/>
      <c r="F78" s="34"/>
      <c r="G78" s="34"/>
      <c r="H78" s="34"/>
      <c r="I78" s="34"/>
      <c r="J78" s="34"/>
      <c r="K78" s="34"/>
      <c r="L78" s="97"/>
      <c r="S78" s="34"/>
      <c r="T78" s="34"/>
      <c r="U78" s="34"/>
      <c r="V78" s="34"/>
      <c r="W78" s="34"/>
      <c r="X78" s="34"/>
      <c r="Y78" s="34"/>
      <c r="Z78" s="34"/>
      <c r="AA78" s="34"/>
      <c r="AB78" s="34"/>
      <c r="AC78" s="34"/>
      <c r="AD78" s="34"/>
      <c r="AE78" s="34"/>
    </row>
    <row r="79" spans="1:31" s="2" customFormat="1" ht="12" customHeight="1">
      <c r="A79" s="34"/>
      <c r="B79" s="35"/>
      <c r="C79" s="28" t="s">
        <v>23</v>
      </c>
      <c r="D79" s="34"/>
      <c r="E79" s="34"/>
      <c r="F79" s="26" t="str">
        <f>F12</f>
        <v>Olomouc</v>
      </c>
      <c r="G79" s="34"/>
      <c r="H79" s="34"/>
      <c r="I79" s="28" t="s">
        <v>25</v>
      </c>
      <c r="J79" s="52" t="str">
        <f>IF(J12="","",J12)</f>
        <v>20. 4. 2023</v>
      </c>
      <c r="K79" s="34"/>
      <c r="L79" s="97"/>
      <c r="S79" s="34"/>
      <c r="T79" s="34"/>
      <c r="U79" s="34"/>
      <c r="V79" s="34"/>
      <c r="W79" s="34"/>
      <c r="X79" s="34"/>
      <c r="Y79" s="34"/>
      <c r="Z79" s="34"/>
      <c r="AA79" s="34"/>
      <c r="AB79" s="34"/>
      <c r="AC79" s="34"/>
      <c r="AD79" s="34"/>
      <c r="AE79" s="34"/>
    </row>
    <row r="80" spans="1:31" s="2" customFormat="1" ht="6.95" customHeight="1">
      <c r="A80" s="34"/>
      <c r="B80" s="35"/>
      <c r="C80" s="34"/>
      <c r="D80" s="34"/>
      <c r="E80" s="34"/>
      <c r="F80" s="34"/>
      <c r="G80" s="34"/>
      <c r="H80" s="34"/>
      <c r="I80" s="34"/>
      <c r="J80" s="34"/>
      <c r="K80" s="34"/>
      <c r="L80" s="97"/>
      <c r="S80" s="34"/>
      <c r="T80" s="34"/>
      <c r="U80" s="34"/>
      <c r="V80" s="34"/>
      <c r="W80" s="34"/>
      <c r="X80" s="34"/>
      <c r="Y80" s="34"/>
      <c r="Z80" s="34"/>
      <c r="AA80" s="34"/>
      <c r="AB80" s="34"/>
      <c r="AC80" s="34"/>
      <c r="AD80" s="34"/>
      <c r="AE80" s="34"/>
    </row>
    <row r="81" spans="1:65" s="2" customFormat="1" ht="25.7" customHeight="1">
      <c r="A81" s="34"/>
      <c r="B81" s="35"/>
      <c r="C81" s="28" t="s">
        <v>31</v>
      </c>
      <c r="D81" s="34"/>
      <c r="E81" s="34"/>
      <c r="F81" s="26" t="str">
        <f>E15</f>
        <v>Povodí Moravy, s.p.</v>
      </c>
      <c r="G81" s="34"/>
      <c r="H81" s="34"/>
      <c r="I81" s="28" t="s">
        <v>38</v>
      </c>
      <c r="J81" s="32" t="str">
        <f>E21</f>
        <v>Dopravoprojekt Brno a.s.</v>
      </c>
      <c r="K81" s="34"/>
      <c r="L81" s="97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65" s="2" customFormat="1" ht="15.2" customHeight="1">
      <c r="A82" s="34"/>
      <c r="B82" s="35"/>
      <c r="C82" s="28" t="s">
        <v>36</v>
      </c>
      <c r="D82" s="34"/>
      <c r="E82" s="34"/>
      <c r="F82" s="26" t="str">
        <f>IF(E18="","",E18)</f>
        <v>Vyplň údaj</v>
      </c>
      <c r="G82" s="34"/>
      <c r="H82" s="34"/>
      <c r="I82" s="28" t="s">
        <v>42</v>
      </c>
      <c r="J82" s="32" t="str">
        <f>E24</f>
        <v>Ing. Petr Husák</v>
      </c>
      <c r="K82" s="34"/>
      <c r="L82" s="97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65" s="2" customFormat="1" ht="10.35" customHeight="1">
      <c r="A83" s="34"/>
      <c r="B83" s="35"/>
      <c r="C83" s="34"/>
      <c r="D83" s="34"/>
      <c r="E83" s="34"/>
      <c r="F83" s="34"/>
      <c r="G83" s="34"/>
      <c r="H83" s="34"/>
      <c r="I83" s="34"/>
      <c r="J83" s="34"/>
      <c r="K83" s="34"/>
      <c r="L83" s="97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65" s="10" customFormat="1" ht="29.25" customHeight="1">
      <c r="A84" s="118"/>
      <c r="B84" s="119"/>
      <c r="C84" s="120" t="s">
        <v>225</v>
      </c>
      <c r="D84" s="121" t="s">
        <v>65</v>
      </c>
      <c r="E84" s="121" t="s">
        <v>61</v>
      </c>
      <c r="F84" s="121" t="s">
        <v>62</v>
      </c>
      <c r="G84" s="121" t="s">
        <v>226</v>
      </c>
      <c r="H84" s="121" t="s">
        <v>227</v>
      </c>
      <c r="I84" s="121" t="s">
        <v>228</v>
      </c>
      <c r="J84" s="121" t="s">
        <v>215</v>
      </c>
      <c r="K84" s="122" t="s">
        <v>229</v>
      </c>
      <c r="L84" s="123"/>
      <c r="M84" s="59" t="s">
        <v>3</v>
      </c>
      <c r="N84" s="60" t="s">
        <v>50</v>
      </c>
      <c r="O84" s="60" t="s">
        <v>230</v>
      </c>
      <c r="P84" s="60" t="s">
        <v>231</v>
      </c>
      <c r="Q84" s="60" t="s">
        <v>232</v>
      </c>
      <c r="R84" s="60" t="s">
        <v>233</v>
      </c>
      <c r="S84" s="60" t="s">
        <v>234</v>
      </c>
      <c r="T84" s="61" t="s">
        <v>235</v>
      </c>
      <c r="U84" s="118"/>
      <c r="V84" s="118"/>
      <c r="W84" s="118"/>
      <c r="X84" s="118"/>
      <c r="Y84" s="118"/>
      <c r="Z84" s="118"/>
      <c r="AA84" s="118"/>
      <c r="AB84" s="118"/>
      <c r="AC84" s="118"/>
      <c r="AD84" s="118"/>
      <c r="AE84" s="118"/>
    </row>
    <row r="85" spans="1:65" s="2" customFormat="1" ht="22.9" customHeight="1">
      <c r="A85" s="34"/>
      <c r="B85" s="35"/>
      <c r="C85" s="66" t="s">
        <v>236</v>
      </c>
      <c r="D85" s="34"/>
      <c r="E85" s="34"/>
      <c r="F85" s="34"/>
      <c r="G85" s="34"/>
      <c r="H85" s="34"/>
      <c r="I85" s="34"/>
      <c r="J85" s="124">
        <f>BK85</f>
        <v>0</v>
      </c>
      <c r="K85" s="34"/>
      <c r="L85" s="35"/>
      <c r="M85" s="62"/>
      <c r="N85" s="53"/>
      <c r="O85" s="63"/>
      <c r="P85" s="125">
        <f>P86</f>
        <v>0</v>
      </c>
      <c r="Q85" s="63"/>
      <c r="R85" s="125">
        <f>R86</f>
        <v>2207.7559540000002</v>
      </c>
      <c r="S85" s="63"/>
      <c r="T85" s="126">
        <f>T86</f>
        <v>0</v>
      </c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  <c r="AT85" s="18" t="s">
        <v>79</v>
      </c>
      <c r="AU85" s="18" t="s">
        <v>216</v>
      </c>
      <c r="BK85" s="127">
        <f>BK86</f>
        <v>0</v>
      </c>
    </row>
    <row r="86" spans="1:65" s="11" customFormat="1" ht="25.9" customHeight="1">
      <c r="B86" s="128"/>
      <c r="D86" s="129" t="s">
        <v>79</v>
      </c>
      <c r="E86" s="130" t="s">
        <v>723</v>
      </c>
      <c r="F86" s="130" t="s">
        <v>724</v>
      </c>
      <c r="I86" s="131"/>
      <c r="J86" s="132">
        <f>BK86</f>
        <v>0</v>
      </c>
      <c r="L86" s="128"/>
      <c r="M86" s="133"/>
      <c r="N86" s="134"/>
      <c r="O86" s="134"/>
      <c r="P86" s="135">
        <f>P87+P246+P262+P271+P312</f>
        <v>0</v>
      </c>
      <c r="Q86" s="134"/>
      <c r="R86" s="135">
        <f>R87+R246+R262+R271+R312</f>
        <v>2207.7559540000002</v>
      </c>
      <c r="S86" s="134"/>
      <c r="T86" s="136">
        <f>T87+T246+T262+T271+T312</f>
        <v>0</v>
      </c>
      <c r="AR86" s="129" t="s">
        <v>88</v>
      </c>
      <c r="AT86" s="137" t="s">
        <v>79</v>
      </c>
      <c r="AU86" s="137" t="s">
        <v>80</v>
      </c>
      <c r="AY86" s="129" t="s">
        <v>238</v>
      </c>
      <c r="BK86" s="138">
        <f>BK87+BK246+BK262+BK271+BK312</f>
        <v>0</v>
      </c>
    </row>
    <row r="87" spans="1:65" s="11" customFormat="1" ht="22.9" customHeight="1">
      <c r="B87" s="128"/>
      <c r="D87" s="129" t="s">
        <v>79</v>
      </c>
      <c r="E87" s="209" t="s">
        <v>88</v>
      </c>
      <c r="F87" s="209" t="s">
        <v>237</v>
      </c>
      <c r="I87" s="131"/>
      <c r="J87" s="210">
        <f>BK87</f>
        <v>0</v>
      </c>
      <c r="L87" s="128"/>
      <c r="M87" s="133"/>
      <c r="N87" s="134"/>
      <c r="O87" s="134"/>
      <c r="P87" s="135">
        <f>SUM(P88:P245)</f>
        <v>0</v>
      </c>
      <c r="Q87" s="134"/>
      <c r="R87" s="135">
        <f>SUM(R88:R245)</f>
        <v>0.972858</v>
      </c>
      <c r="S87" s="134"/>
      <c r="T87" s="136">
        <f>SUM(T88:T245)</f>
        <v>0</v>
      </c>
      <c r="AR87" s="129" t="s">
        <v>88</v>
      </c>
      <c r="AT87" s="137" t="s">
        <v>79</v>
      </c>
      <c r="AU87" s="137" t="s">
        <v>88</v>
      </c>
      <c r="AY87" s="129" t="s">
        <v>238</v>
      </c>
      <c r="BK87" s="138">
        <f>SUM(BK88:BK245)</f>
        <v>0</v>
      </c>
    </row>
    <row r="88" spans="1:65" s="2" customFormat="1" ht="24.2" customHeight="1">
      <c r="A88" s="34"/>
      <c r="B88" s="139"/>
      <c r="C88" s="140" t="s">
        <v>88</v>
      </c>
      <c r="D88" s="140" t="s">
        <v>239</v>
      </c>
      <c r="E88" s="141" t="s">
        <v>260</v>
      </c>
      <c r="F88" s="142" t="s">
        <v>261</v>
      </c>
      <c r="G88" s="143" t="s">
        <v>513</v>
      </c>
      <c r="H88" s="144">
        <v>52484.5</v>
      </c>
      <c r="I88" s="145"/>
      <c r="J88" s="146">
        <f>ROUND(I88*H88,2)</f>
        <v>0</v>
      </c>
      <c r="K88" s="142" t="s">
        <v>243</v>
      </c>
      <c r="L88" s="35"/>
      <c r="M88" s="147" t="s">
        <v>3</v>
      </c>
      <c r="N88" s="148" t="s">
        <v>51</v>
      </c>
      <c r="O88" s="55"/>
      <c r="P88" s="149">
        <f>O88*H88</f>
        <v>0</v>
      </c>
      <c r="Q88" s="149">
        <v>0</v>
      </c>
      <c r="R88" s="149">
        <f>Q88*H88</f>
        <v>0</v>
      </c>
      <c r="S88" s="149">
        <v>0</v>
      </c>
      <c r="T88" s="150">
        <f>S88*H88</f>
        <v>0</v>
      </c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  <c r="AR88" s="151" t="s">
        <v>128</v>
      </c>
      <c r="AT88" s="151" t="s">
        <v>239</v>
      </c>
      <c r="AU88" s="151" t="s">
        <v>90</v>
      </c>
      <c r="AY88" s="18" t="s">
        <v>238</v>
      </c>
      <c r="BE88" s="152">
        <f>IF(N88="základní",J88,0)</f>
        <v>0</v>
      </c>
      <c r="BF88" s="152">
        <f>IF(N88="snížená",J88,0)</f>
        <v>0</v>
      </c>
      <c r="BG88" s="152">
        <f>IF(N88="zákl. přenesená",J88,0)</f>
        <v>0</v>
      </c>
      <c r="BH88" s="152">
        <f>IF(N88="sníž. přenesená",J88,0)</f>
        <v>0</v>
      </c>
      <c r="BI88" s="152">
        <f>IF(N88="nulová",J88,0)</f>
        <v>0</v>
      </c>
      <c r="BJ88" s="18" t="s">
        <v>88</v>
      </c>
      <c r="BK88" s="152">
        <f>ROUND(I88*H88,2)</f>
        <v>0</v>
      </c>
      <c r="BL88" s="18" t="s">
        <v>128</v>
      </c>
      <c r="BM88" s="151" t="s">
        <v>725</v>
      </c>
    </row>
    <row r="89" spans="1:65" s="2" customFormat="1" ht="11.25">
      <c r="A89" s="34"/>
      <c r="B89" s="35"/>
      <c r="C89" s="34"/>
      <c r="D89" s="153" t="s">
        <v>246</v>
      </c>
      <c r="E89" s="34"/>
      <c r="F89" s="154" t="s">
        <v>263</v>
      </c>
      <c r="G89" s="34"/>
      <c r="H89" s="34"/>
      <c r="I89" s="155"/>
      <c r="J89" s="34"/>
      <c r="K89" s="34"/>
      <c r="L89" s="35"/>
      <c r="M89" s="156"/>
      <c r="N89" s="157"/>
      <c r="O89" s="55"/>
      <c r="P89" s="55"/>
      <c r="Q89" s="55"/>
      <c r="R89" s="55"/>
      <c r="S89" s="55"/>
      <c r="T89" s="56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  <c r="AT89" s="18" t="s">
        <v>246</v>
      </c>
      <c r="AU89" s="18" t="s">
        <v>90</v>
      </c>
    </row>
    <row r="90" spans="1:65" s="12" customFormat="1" ht="11.25">
      <c r="B90" s="160"/>
      <c r="D90" s="158" t="s">
        <v>250</v>
      </c>
      <c r="E90" s="161" t="s">
        <v>3</v>
      </c>
      <c r="F90" s="162" t="s">
        <v>726</v>
      </c>
      <c r="H90" s="163">
        <v>52484.5</v>
      </c>
      <c r="I90" s="164"/>
      <c r="L90" s="160"/>
      <c r="M90" s="165"/>
      <c r="N90" s="166"/>
      <c r="O90" s="166"/>
      <c r="P90" s="166"/>
      <c r="Q90" s="166"/>
      <c r="R90" s="166"/>
      <c r="S90" s="166"/>
      <c r="T90" s="167"/>
      <c r="AT90" s="161" t="s">
        <v>250</v>
      </c>
      <c r="AU90" s="161" t="s">
        <v>90</v>
      </c>
      <c r="AV90" s="12" t="s">
        <v>90</v>
      </c>
      <c r="AW90" s="12" t="s">
        <v>41</v>
      </c>
      <c r="AX90" s="12" t="s">
        <v>80</v>
      </c>
      <c r="AY90" s="161" t="s">
        <v>238</v>
      </c>
    </row>
    <row r="91" spans="1:65" s="15" customFormat="1" ht="11.25">
      <c r="B91" s="183"/>
      <c r="D91" s="158" t="s">
        <v>250</v>
      </c>
      <c r="E91" s="184" t="s">
        <v>3</v>
      </c>
      <c r="F91" s="185" t="s">
        <v>324</v>
      </c>
      <c r="H91" s="186">
        <v>52484.5</v>
      </c>
      <c r="I91" s="187"/>
      <c r="L91" s="183"/>
      <c r="M91" s="188"/>
      <c r="N91" s="189"/>
      <c r="O91" s="189"/>
      <c r="P91" s="189"/>
      <c r="Q91" s="189"/>
      <c r="R91" s="189"/>
      <c r="S91" s="189"/>
      <c r="T91" s="190"/>
      <c r="AT91" s="184" t="s">
        <v>250</v>
      </c>
      <c r="AU91" s="184" t="s">
        <v>90</v>
      </c>
      <c r="AV91" s="15" t="s">
        <v>128</v>
      </c>
      <c r="AW91" s="15" t="s">
        <v>41</v>
      </c>
      <c r="AX91" s="15" t="s">
        <v>88</v>
      </c>
      <c r="AY91" s="184" t="s">
        <v>238</v>
      </c>
    </row>
    <row r="92" spans="1:65" s="2" customFormat="1" ht="24.2" customHeight="1">
      <c r="A92" s="34"/>
      <c r="B92" s="139"/>
      <c r="C92" s="140" t="s">
        <v>90</v>
      </c>
      <c r="D92" s="140" t="s">
        <v>239</v>
      </c>
      <c r="E92" s="141" t="s">
        <v>268</v>
      </c>
      <c r="F92" s="142" t="s">
        <v>269</v>
      </c>
      <c r="G92" s="143" t="s">
        <v>513</v>
      </c>
      <c r="H92" s="144">
        <v>47085.3</v>
      </c>
      <c r="I92" s="145"/>
      <c r="J92" s="146">
        <f>ROUND(I92*H92,2)</f>
        <v>0</v>
      </c>
      <c r="K92" s="142" t="s">
        <v>243</v>
      </c>
      <c r="L92" s="35"/>
      <c r="M92" s="147" t="s">
        <v>3</v>
      </c>
      <c r="N92" s="148" t="s">
        <v>51</v>
      </c>
      <c r="O92" s="55"/>
      <c r="P92" s="149">
        <f>O92*H92</f>
        <v>0</v>
      </c>
      <c r="Q92" s="149">
        <v>0</v>
      </c>
      <c r="R92" s="149">
        <f>Q92*H92</f>
        <v>0</v>
      </c>
      <c r="S92" s="149">
        <v>0</v>
      </c>
      <c r="T92" s="150">
        <f>S92*H92</f>
        <v>0</v>
      </c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  <c r="AR92" s="151" t="s">
        <v>128</v>
      </c>
      <c r="AT92" s="151" t="s">
        <v>239</v>
      </c>
      <c r="AU92" s="151" t="s">
        <v>90</v>
      </c>
      <c r="AY92" s="18" t="s">
        <v>238</v>
      </c>
      <c r="BE92" s="152">
        <f>IF(N92="základní",J92,0)</f>
        <v>0</v>
      </c>
      <c r="BF92" s="152">
        <f>IF(N92="snížená",J92,0)</f>
        <v>0</v>
      </c>
      <c r="BG92" s="152">
        <f>IF(N92="zákl. přenesená",J92,0)</f>
        <v>0</v>
      </c>
      <c r="BH92" s="152">
        <f>IF(N92="sníž. přenesená",J92,0)</f>
        <v>0</v>
      </c>
      <c r="BI92" s="152">
        <f>IF(N92="nulová",J92,0)</f>
        <v>0</v>
      </c>
      <c r="BJ92" s="18" t="s">
        <v>88</v>
      </c>
      <c r="BK92" s="152">
        <f>ROUND(I92*H92,2)</f>
        <v>0</v>
      </c>
      <c r="BL92" s="18" t="s">
        <v>128</v>
      </c>
      <c r="BM92" s="151" t="s">
        <v>727</v>
      </c>
    </row>
    <row r="93" spans="1:65" s="2" customFormat="1" ht="11.25">
      <c r="A93" s="34"/>
      <c r="B93" s="35"/>
      <c r="C93" s="34"/>
      <c r="D93" s="153" t="s">
        <v>246</v>
      </c>
      <c r="E93" s="34"/>
      <c r="F93" s="154" t="s">
        <v>271</v>
      </c>
      <c r="G93" s="34"/>
      <c r="H93" s="34"/>
      <c r="I93" s="155"/>
      <c r="J93" s="34"/>
      <c r="K93" s="34"/>
      <c r="L93" s="35"/>
      <c r="M93" s="156"/>
      <c r="N93" s="157"/>
      <c r="O93" s="55"/>
      <c r="P93" s="55"/>
      <c r="Q93" s="55"/>
      <c r="R93" s="55"/>
      <c r="S93" s="55"/>
      <c r="T93" s="56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  <c r="AT93" s="18" t="s">
        <v>246</v>
      </c>
      <c r="AU93" s="18" t="s">
        <v>90</v>
      </c>
    </row>
    <row r="94" spans="1:65" s="12" customFormat="1" ht="11.25">
      <c r="B94" s="160"/>
      <c r="D94" s="158" t="s">
        <v>250</v>
      </c>
      <c r="E94" s="161" t="s">
        <v>3</v>
      </c>
      <c r="F94" s="162" t="s">
        <v>728</v>
      </c>
      <c r="H94" s="163">
        <v>47085.3</v>
      </c>
      <c r="I94" s="164"/>
      <c r="L94" s="160"/>
      <c r="M94" s="165"/>
      <c r="N94" s="166"/>
      <c r="O94" s="166"/>
      <c r="P94" s="166"/>
      <c r="Q94" s="166"/>
      <c r="R94" s="166"/>
      <c r="S94" s="166"/>
      <c r="T94" s="167"/>
      <c r="AT94" s="161" t="s">
        <v>250</v>
      </c>
      <c r="AU94" s="161" t="s">
        <v>90</v>
      </c>
      <c r="AV94" s="12" t="s">
        <v>90</v>
      </c>
      <c r="AW94" s="12" t="s">
        <v>41</v>
      </c>
      <c r="AX94" s="12" t="s">
        <v>80</v>
      </c>
      <c r="AY94" s="161" t="s">
        <v>238</v>
      </c>
    </row>
    <row r="95" spans="1:65" s="15" customFormat="1" ht="11.25">
      <c r="B95" s="183"/>
      <c r="D95" s="158" t="s">
        <v>250</v>
      </c>
      <c r="E95" s="184" t="s">
        <v>3</v>
      </c>
      <c r="F95" s="185" t="s">
        <v>324</v>
      </c>
      <c r="H95" s="186">
        <v>47085.3</v>
      </c>
      <c r="I95" s="187"/>
      <c r="L95" s="183"/>
      <c r="M95" s="188"/>
      <c r="N95" s="189"/>
      <c r="O95" s="189"/>
      <c r="P95" s="189"/>
      <c r="Q95" s="189"/>
      <c r="R95" s="189"/>
      <c r="S95" s="189"/>
      <c r="T95" s="190"/>
      <c r="AT95" s="184" t="s">
        <v>250</v>
      </c>
      <c r="AU95" s="184" t="s">
        <v>90</v>
      </c>
      <c r="AV95" s="15" t="s">
        <v>128</v>
      </c>
      <c r="AW95" s="15" t="s">
        <v>41</v>
      </c>
      <c r="AX95" s="15" t="s">
        <v>88</v>
      </c>
      <c r="AY95" s="184" t="s">
        <v>238</v>
      </c>
    </row>
    <row r="96" spans="1:65" s="2" customFormat="1" ht="33" customHeight="1">
      <c r="A96" s="34"/>
      <c r="B96" s="139"/>
      <c r="C96" s="140" t="s">
        <v>115</v>
      </c>
      <c r="D96" s="140" t="s">
        <v>239</v>
      </c>
      <c r="E96" s="141" t="s">
        <v>729</v>
      </c>
      <c r="F96" s="142" t="s">
        <v>730</v>
      </c>
      <c r="G96" s="143" t="s">
        <v>242</v>
      </c>
      <c r="H96" s="144">
        <v>37885</v>
      </c>
      <c r="I96" s="145"/>
      <c r="J96" s="146">
        <f>ROUND(I96*H96,2)</f>
        <v>0</v>
      </c>
      <c r="K96" s="142" t="s">
        <v>243</v>
      </c>
      <c r="L96" s="35"/>
      <c r="M96" s="147" t="s">
        <v>3</v>
      </c>
      <c r="N96" s="148" t="s">
        <v>51</v>
      </c>
      <c r="O96" s="55"/>
      <c r="P96" s="149">
        <f>O96*H96</f>
        <v>0</v>
      </c>
      <c r="Q96" s="149">
        <v>0</v>
      </c>
      <c r="R96" s="149">
        <f>Q96*H96</f>
        <v>0</v>
      </c>
      <c r="S96" s="149">
        <v>0</v>
      </c>
      <c r="T96" s="150">
        <f>S96*H96</f>
        <v>0</v>
      </c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  <c r="AR96" s="151" t="s">
        <v>128</v>
      </c>
      <c r="AT96" s="151" t="s">
        <v>239</v>
      </c>
      <c r="AU96" s="151" t="s">
        <v>90</v>
      </c>
      <c r="AY96" s="18" t="s">
        <v>238</v>
      </c>
      <c r="BE96" s="152">
        <f>IF(N96="základní",J96,0)</f>
        <v>0</v>
      </c>
      <c r="BF96" s="152">
        <f>IF(N96="snížená",J96,0)</f>
        <v>0</v>
      </c>
      <c r="BG96" s="152">
        <f>IF(N96="zákl. přenesená",J96,0)</f>
        <v>0</v>
      </c>
      <c r="BH96" s="152">
        <f>IF(N96="sníž. přenesená",J96,0)</f>
        <v>0</v>
      </c>
      <c r="BI96" s="152">
        <f>IF(N96="nulová",J96,0)</f>
        <v>0</v>
      </c>
      <c r="BJ96" s="18" t="s">
        <v>88</v>
      </c>
      <c r="BK96" s="152">
        <f>ROUND(I96*H96,2)</f>
        <v>0</v>
      </c>
      <c r="BL96" s="18" t="s">
        <v>128</v>
      </c>
      <c r="BM96" s="151" t="s">
        <v>731</v>
      </c>
    </row>
    <row r="97" spans="1:65" s="2" customFormat="1" ht="11.25">
      <c r="A97" s="34"/>
      <c r="B97" s="35"/>
      <c r="C97" s="34"/>
      <c r="D97" s="153" t="s">
        <v>246</v>
      </c>
      <c r="E97" s="34"/>
      <c r="F97" s="154" t="s">
        <v>732</v>
      </c>
      <c r="G97" s="34"/>
      <c r="H97" s="34"/>
      <c r="I97" s="155"/>
      <c r="J97" s="34"/>
      <c r="K97" s="34"/>
      <c r="L97" s="35"/>
      <c r="M97" s="156"/>
      <c r="N97" s="157"/>
      <c r="O97" s="55"/>
      <c r="P97" s="55"/>
      <c r="Q97" s="55"/>
      <c r="R97" s="55"/>
      <c r="S97" s="55"/>
      <c r="T97" s="56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  <c r="AT97" s="18" t="s">
        <v>246</v>
      </c>
      <c r="AU97" s="18" t="s">
        <v>90</v>
      </c>
    </row>
    <row r="98" spans="1:65" s="12" customFormat="1" ht="22.5">
      <c r="B98" s="160"/>
      <c r="D98" s="158" t="s">
        <v>250</v>
      </c>
      <c r="E98" s="161" t="s">
        <v>258</v>
      </c>
      <c r="F98" s="162" t="s">
        <v>733</v>
      </c>
      <c r="H98" s="163">
        <v>44886.2</v>
      </c>
      <c r="I98" s="164"/>
      <c r="L98" s="160"/>
      <c r="M98" s="165"/>
      <c r="N98" s="166"/>
      <c r="O98" s="166"/>
      <c r="P98" s="166"/>
      <c r="Q98" s="166"/>
      <c r="R98" s="166"/>
      <c r="S98" s="166"/>
      <c r="T98" s="167"/>
      <c r="AT98" s="161" t="s">
        <v>250</v>
      </c>
      <c r="AU98" s="161" t="s">
        <v>90</v>
      </c>
      <c r="AV98" s="12" t="s">
        <v>90</v>
      </c>
      <c r="AW98" s="12" t="s">
        <v>41</v>
      </c>
      <c r="AX98" s="12" t="s">
        <v>80</v>
      </c>
      <c r="AY98" s="161" t="s">
        <v>238</v>
      </c>
    </row>
    <row r="99" spans="1:65" s="13" customFormat="1" ht="11.25">
      <c r="B99" s="168"/>
      <c r="D99" s="158" t="s">
        <v>250</v>
      </c>
      <c r="E99" s="169" t="s">
        <v>3</v>
      </c>
      <c r="F99" s="170" t="s">
        <v>734</v>
      </c>
      <c r="H99" s="169" t="s">
        <v>3</v>
      </c>
      <c r="I99" s="171"/>
      <c r="L99" s="168"/>
      <c r="M99" s="172"/>
      <c r="N99" s="173"/>
      <c r="O99" s="173"/>
      <c r="P99" s="173"/>
      <c r="Q99" s="173"/>
      <c r="R99" s="173"/>
      <c r="S99" s="173"/>
      <c r="T99" s="174"/>
      <c r="AT99" s="169" t="s">
        <v>250</v>
      </c>
      <c r="AU99" s="169" t="s">
        <v>90</v>
      </c>
      <c r="AV99" s="13" t="s">
        <v>88</v>
      </c>
      <c r="AW99" s="13" t="s">
        <v>41</v>
      </c>
      <c r="AX99" s="13" t="s">
        <v>80</v>
      </c>
      <c r="AY99" s="169" t="s">
        <v>238</v>
      </c>
    </row>
    <row r="100" spans="1:65" s="12" customFormat="1" ht="11.25">
      <c r="B100" s="160"/>
      <c r="D100" s="158" t="s">
        <v>250</v>
      </c>
      <c r="E100" s="161" t="s">
        <v>3</v>
      </c>
      <c r="F100" s="162" t="s">
        <v>735</v>
      </c>
      <c r="H100" s="163">
        <v>-7001.2</v>
      </c>
      <c r="I100" s="164"/>
      <c r="L100" s="160"/>
      <c r="M100" s="165"/>
      <c r="N100" s="166"/>
      <c r="O100" s="166"/>
      <c r="P100" s="166"/>
      <c r="Q100" s="166"/>
      <c r="R100" s="166"/>
      <c r="S100" s="166"/>
      <c r="T100" s="167"/>
      <c r="AT100" s="161" t="s">
        <v>250</v>
      </c>
      <c r="AU100" s="161" t="s">
        <v>90</v>
      </c>
      <c r="AV100" s="12" t="s">
        <v>90</v>
      </c>
      <c r="AW100" s="12" t="s">
        <v>41</v>
      </c>
      <c r="AX100" s="12" t="s">
        <v>80</v>
      </c>
      <c r="AY100" s="161" t="s">
        <v>238</v>
      </c>
    </row>
    <row r="101" spans="1:65" s="15" customFormat="1" ht="11.25">
      <c r="B101" s="183"/>
      <c r="D101" s="158" t="s">
        <v>250</v>
      </c>
      <c r="E101" s="184" t="s">
        <v>3</v>
      </c>
      <c r="F101" s="185" t="s">
        <v>324</v>
      </c>
      <c r="H101" s="186">
        <v>37885</v>
      </c>
      <c r="I101" s="187"/>
      <c r="L101" s="183"/>
      <c r="M101" s="188"/>
      <c r="N101" s="189"/>
      <c r="O101" s="189"/>
      <c r="P101" s="189"/>
      <c r="Q101" s="189"/>
      <c r="R101" s="189"/>
      <c r="S101" s="189"/>
      <c r="T101" s="190"/>
      <c r="AT101" s="184" t="s">
        <v>250</v>
      </c>
      <c r="AU101" s="184" t="s">
        <v>90</v>
      </c>
      <c r="AV101" s="15" t="s">
        <v>128</v>
      </c>
      <c r="AW101" s="15" t="s">
        <v>41</v>
      </c>
      <c r="AX101" s="15" t="s">
        <v>88</v>
      </c>
      <c r="AY101" s="184" t="s">
        <v>238</v>
      </c>
    </row>
    <row r="102" spans="1:65" s="2" customFormat="1" ht="55.5" customHeight="1">
      <c r="A102" s="34"/>
      <c r="B102" s="139"/>
      <c r="C102" s="140" t="s">
        <v>128</v>
      </c>
      <c r="D102" s="140" t="s">
        <v>239</v>
      </c>
      <c r="E102" s="141" t="s">
        <v>736</v>
      </c>
      <c r="F102" s="142" t="s">
        <v>737</v>
      </c>
      <c r="G102" s="143" t="s">
        <v>242</v>
      </c>
      <c r="H102" s="144">
        <v>7001.2</v>
      </c>
      <c r="I102" s="145"/>
      <c r="J102" s="146">
        <f>ROUND(I102*H102,2)</f>
        <v>0</v>
      </c>
      <c r="K102" s="142" t="s">
        <v>243</v>
      </c>
      <c r="L102" s="35"/>
      <c r="M102" s="147" t="s">
        <v>3</v>
      </c>
      <c r="N102" s="148" t="s">
        <v>51</v>
      </c>
      <c r="O102" s="55"/>
      <c r="P102" s="149">
        <f>O102*H102</f>
        <v>0</v>
      </c>
      <c r="Q102" s="149">
        <v>0</v>
      </c>
      <c r="R102" s="149">
        <f>Q102*H102</f>
        <v>0</v>
      </c>
      <c r="S102" s="149">
        <v>0</v>
      </c>
      <c r="T102" s="150">
        <f>S102*H102</f>
        <v>0</v>
      </c>
      <c r="U102" s="34"/>
      <c r="V102" s="34"/>
      <c r="W102" s="34"/>
      <c r="X102" s="34"/>
      <c r="Y102" s="34"/>
      <c r="Z102" s="34"/>
      <c r="AA102" s="34"/>
      <c r="AB102" s="34"/>
      <c r="AC102" s="34"/>
      <c r="AD102" s="34"/>
      <c r="AE102" s="34"/>
      <c r="AR102" s="151" t="s">
        <v>128</v>
      </c>
      <c r="AT102" s="151" t="s">
        <v>239</v>
      </c>
      <c r="AU102" s="151" t="s">
        <v>90</v>
      </c>
      <c r="AY102" s="18" t="s">
        <v>238</v>
      </c>
      <c r="BE102" s="152">
        <f>IF(N102="základní",J102,0)</f>
        <v>0</v>
      </c>
      <c r="BF102" s="152">
        <f>IF(N102="snížená",J102,0)</f>
        <v>0</v>
      </c>
      <c r="BG102" s="152">
        <f>IF(N102="zákl. přenesená",J102,0)</f>
        <v>0</v>
      </c>
      <c r="BH102" s="152">
        <f>IF(N102="sníž. přenesená",J102,0)</f>
        <v>0</v>
      </c>
      <c r="BI102" s="152">
        <f>IF(N102="nulová",J102,0)</f>
        <v>0</v>
      </c>
      <c r="BJ102" s="18" t="s">
        <v>88</v>
      </c>
      <c r="BK102" s="152">
        <f>ROUND(I102*H102,2)</f>
        <v>0</v>
      </c>
      <c r="BL102" s="18" t="s">
        <v>128</v>
      </c>
      <c r="BM102" s="151" t="s">
        <v>738</v>
      </c>
    </row>
    <row r="103" spans="1:65" s="2" customFormat="1" ht="11.25">
      <c r="A103" s="34"/>
      <c r="B103" s="35"/>
      <c r="C103" s="34"/>
      <c r="D103" s="153" t="s">
        <v>246</v>
      </c>
      <c r="E103" s="34"/>
      <c r="F103" s="154" t="s">
        <v>739</v>
      </c>
      <c r="G103" s="34"/>
      <c r="H103" s="34"/>
      <c r="I103" s="155"/>
      <c r="J103" s="34"/>
      <c r="K103" s="34"/>
      <c r="L103" s="35"/>
      <c r="M103" s="156"/>
      <c r="N103" s="157"/>
      <c r="O103" s="55"/>
      <c r="P103" s="55"/>
      <c r="Q103" s="55"/>
      <c r="R103" s="55"/>
      <c r="S103" s="55"/>
      <c r="T103" s="56"/>
      <c r="U103" s="34"/>
      <c r="V103" s="34"/>
      <c r="W103" s="34"/>
      <c r="X103" s="34"/>
      <c r="Y103" s="34"/>
      <c r="Z103" s="34"/>
      <c r="AA103" s="34"/>
      <c r="AB103" s="34"/>
      <c r="AC103" s="34"/>
      <c r="AD103" s="34"/>
      <c r="AE103" s="34"/>
      <c r="AT103" s="18" t="s">
        <v>246</v>
      </c>
      <c r="AU103" s="18" t="s">
        <v>90</v>
      </c>
    </row>
    <row r="104" spans="1:65" s="2" customFormat="1" ht="29.25">
      <c r="A104" s="34"/>
      <c r="B104" s="35"/>
      <c r="C104" s="34"/>
      <c r="D104" s="158" t="s">
        <v>248</v>
      </c>
      <c r="E104" s="34"/>
      <c r="F104" s="159" t="s">
        <v>740</v>
      </c>
      <c r="G104" s="34"/>
      <c r="H104" s="34"/>
      <c r="I104" s="155"/>
      <c r="J104" s="34"/>
      <c r="K104" s="34"/>
      <c r="L104" s="35"/>
      <c r="M104" s="156"/>
      <c r="N104" s="157"/>
      <c r="O104" s="55"/>
      <c r="P104" s="55"/>
      <c r="Q104" s="55"/>
      <c r="R104" s="55"/>
      <c r="S104" s="55"/>
      <c r="T104" s="56"/>
      <c r="U104" s="34"/>
      <c r="V104" s="34"/>
      <c r="W104" s="34"/>
      <c r="X104" s="34"/>
      <c r="Y104" s="34"/>
      <c r="Z104" s="34"/>
      <c r="AA104" s="34"/>
      <c r="AB104" s="34"/>
      <c r="AC104" s="34"/>
      <c r="AD104" s="34"/>
      <c r="AE104" s="34"/>
      <c r="AT104" s="18" t="s">
        <v>248</v>
      </c>
      <c r="AU104" s="18" t="s">
        <v>90</v>
      </c>
    </row>
    <row r="105" spans="1:65" s="13" customFormat="1" ht="11.25">
      <c r="B105" s="168"/>
      <c r="D105" s="158" t="s">
        <v>250</v>
      </c>
      <c r="E105" s="169" t="s">
        <v>3</v>
      </c>
      <c r="F105" s="170" t="s">
        <v>741</v>
      </c>
      <c r="H105" s="169" t="s">
        <v>3</v>
      </c>
      <c r="I105" s="171"/>
      <c r="L105" s="168"/>
      <c r="M105" s="172"/>
      <c r="N105" s="173"/>
      <c r="O105" s="173"/>
      <c r="P105" s="173"/>
      <c r="Q105" s="173"/>
      <c r="R105" s="173"/>
      <c r="S105" s="173"/>
      <c r="T105" s="174"/>
      <c r="AT105" s="169" t="s">
        <v>250</v>
      </c>
      <c r="AU105" s="169" t="s">
        <v>90</v>
      </c>
      <c r="AV105" s="13" t="s">
        <v>88</v>
      </c>
      <c r="AW105" s="13" t="s">
        <v>41</v>
      </c>
      <c r="AX105" s="13" t="s">
        <v>80</v>
      </c>
      <c r="AY105" s="169" t="s">
        <v>238</v>
      </c>
    </row>
    <row r="106" spans="1:65" s="12" customFormat="1" ht="11.25">
      <c r="B106" s="160"/>
      <c r="D106" s="158" t="s">
        <v>250</v>
      </c>
      <c r="E106" s="161" t="s">
        <v>3</v>
      </c>
      <c r="F106" s="162" t="s">
        <v>742</v>
      </c>
      <c r="H106" s="163">
        <v>2470</v>
      </c>
      <c r="I106" s="164"/>
      <c r="L106" s="160"/>
      <c r="M106" s="165"/>
      <c r="N106" s="166"/>
      <c r="O106" s="166"/>
      <c r="P106" s="166"/>
      <c r="Q106" s="166"/>
      <c r="R106" s="166"/>
      <c r="S106" s="166"/>
      <c r="T106" s="167"/>
      <c r="AT106" s="161" t="s">
        <v>250</v>
      </c>
      <c r="AU106" s="161" t="s">
        <v>90</v>
      </c>
      <c r="AV106" s="12" t="s">
        <v>90</v>
      </c>
      <c r="AW106" s="12" t="s">
        <v>41</v>
      </c>
      <c r="AX106" s="12" t="s">
        <v>80</v>
      </c>
      <c r="AY106" s="161" t="s">
        <v>238</v>
      </c>
    </row>
    <row r="107" spans="1:65" s="13" customFormat="1" ht="11.25">
      <c r="B107" s="168"/>
      <c r="D107" s="158" t="s">
        <v>250</v>
      </c>
      <c r="E107" s="169" t="s">
        <v>3</v>
      </c>
      <c r="F107" s="170" t="s">
        <v>743</v>
      </c>
      <c r="H107" s="169" t="s">
        <v>3</v>
      </c>
      <c r="I107" s="171"/>
      <c r="L107" s="168"/>
      <c r="M107" s="172"/>
      <c r="N107" s="173"/>
      <c r="O107" s="173"/>
      <c r="P107" s="173"/>
      <c r="Q107" s="173"/>
      <c r="R107" s="173"/>
      <c r="S107" s="173"/>
      <c r="T107" s="174"/>
      <c r="AT107" s="169" t="s">
        <v>250</v>
      </c>
      <c r="AU107" s="169" t="s">
        <v>90</v>
      </c>
      <c r="AV107" s="13" t="s">
        <v>88</v>
      </c>
      <c r="AW107" s="13" t="s">
        <v>41</v>
      </c>
      <c r="AX107" s="13" t="s">
        <v>80</v>
      </c>
      <c r="AY107" s="169" t="s">
        <v>238</v>
      </c>
    </row>
    <row r="108" spans="1:65" s="12" customFormat="1" ht="11.25">
      <c r="B108" s="160"/>
      <c r="D108" s="158" t="s">
        <v>250</v>
      </c>
      <c r="E108" s="161" t="s">
        <v>3</v>
      </c>
      <c r="F108" s="162" t="s">
        <v>744</v>
      </c>
      <c r="H108" s="163">
        <v>2246.4</v>
      </c>
      <c r="I108" s="164"/>
      <c r="L108" s="160"/>
      <c r="M108" s="165"/>
      <c r="N108" s="166"/>
      <c r="O108" s="166"/>
      <c r="P108" s="166"/>
      <c r="Q108" s="166"/>
      <c r="R108" s="166"/>
      <c r="S108" s="166"/>
      <c r="T108" s="167"/>
      <c r="AT108" s="161" t="s">
        <v>250</v>
      </c>
      <c r="AU108" s="161" t="s">
        <v>90</v>
      </c>
      <c r="AV108" s="12" t="s">
        <v>90</v>
      </c>
      <c r="AW108" s="12" t="s">
        <v>41</v>
      </c>
      <c r="AX108" s="12" t="s">
        <v>80</v>
      </c>
      <c r="AY108" s="161" t="s">
        <v>238</v>
      </c>
    </row>
    <row r="109" spans="1:65" s="13" customFormat="1" ht="11.25">
      <c r="B109" s="168"/>
      <c r="D109" s="158" t="s">
        <v>250</v>
      </c>
      <c r="E109" s="169" t="s">
        <v>3</v>
      </c>
      <c r="F109" s="170" t="s">
        <v>745</v>
      </c>
      <c r="H109" s="169" t="s">
        <v>3</v>
      </c>
      <c r="I109" s="171"/>
      <c r="L109" s="168"/>
      <c r="M109" s="172"/>
      <c r="N109" s="173"/>
      <c r="O109" s="173"/>
      <c r="P109" s="173"/>
      <c r="Q109" s="173"/>
      <c r="R109" s="173"/>
      <c r="S109" s="173"/>
      <c r="T109" s="174"/>
      <c r="AT109" s="169" t="s">
        <v>250</v>
      </c>
      <c r="AU109" s="169" t="s">
        <v>90</v>
      </c>
      <c r="AV109" s="13" t="s">
        <v>88</v>
      </c>
      <c r="AW109" s="13" t="s">
        <v>41</v>
      </c>
      <c r="AX109" s="13" t="s">
        <v>80</v>
      </c>
      <c r="AY109" s="169" t="s">
        <v>238</v>
      </c>
    </row>
    <row r="110" spans="1:65" s="12" customFormat="1" ht="11.25">
      <c r="B110" s="160"/>
      <c r="D110" s="158" t="s">
        <v>250</v>
      </c>
      <c r="E110" s="161" t="s">
        <v>3</v>
      </c>
      <c r="F110" s="162" t="s">
        <v>746</v>
      </c>
      <c r="H110" s="163">
        <v>1161.5999999999999</v>
      </c>
      <c r="I110" s="164"/>
      <c r="L110" s="160"/>
      <c r="M110" s="165"/>
      <c r="N110" s="166"/>
      <c r="O110" s="166"/>
      <c r="P110" s="166"/>
      <c r="Q110" s="166"/>
      <c r="R110" s="166"/>
      <c r="S110" s="166"/>
      <c r="T110" s="167"/>
      <c r="AT110" s="161" t="s">
        <v>250</v>
      </c>
      <c r="AU110" s="161" t="s">
        <v>90</v>
      </c>
      <c r="AV110" s="12" t="s">
        <v>90</v>
      </c>
      <c r="AW110" s="12" t="s">
        <v>41</v>
      </c>
      <c r="AX110" s="12" t="s">
        <v>80</v>
      </c>
      <c r="AY110" s="161" t="s">
        <v>238</v>
      </c>
    </row>
    <row r="111" spans="1:65" s="13" customFormat="1" ht="11.25">
      <c r="B111" s="168"/>
      <c r="D111" s="158" t="s">
        <v>250</v>
      </c>
      <c r="E111" s="169" t="s">
        <v>3</v>
      </c>
      <c r="F111" s="170" t="s">
        <v>747</v>
      </c>
      <c r="H111" s="169" t="s">
        <v>3</v>
      </c>
      <c r="I111" s="171"/>
      <c r="L111" s="168"/>
      <c r="M111" s="172"/>
      <c r="N111" s="173"/>
      <c r="O111" s="173"/>
      <c r="P111" s="173"/>
      <c r="Q111" s="173"/>
      <c r="R111" s="173"/>
      <c r="S111" s="173"/>
      <c r="T111" s="174"/>
      <c r="AT111" s="169" t="s">
        <v>250</v>
      </c>
      <c r="AU111" s="169" t="s">
        <v>90</v>
      </c>
      <c r="AV111" s="13" t="s">
        <v>88</v>
      </c>
      <c r="AW111" s="13" t="s">
        <v>41</v>
      </c>
      <c r="AX111" s="13" t="s">
        <v>80</v>
      </c>
      <c r="AY111" s="169" t="s">
        <v>238</v>
      </c>
    </row>
    <row r="112" spans="1:65" s="12" customFormat="1" ht="11.25">
      <c r="B112" s="160"/>
      <c r="D112" s="158" t="s">
        <v>250</v>
      </c>
      <c r="E112" s="161" t="s">
        <v>3</v>
      </c>
      <c r="F112" s="162" t="s">
        <v>748</v>
      </c>
      <c r="H112" s="163">
        <v>1123.2</v>
      </c>
      <c r="I112" s="164"/>
      <c r="L112" s="160"/>
      <c r="M112" s="165"/>
      <c r="N112" s="166"/>
      <c r="O112" s="166"/>
      <c r="P112" s="166"/>
      <c r="Q112" s="166"/>
      <c r="R112" s="166"/>
      <c r="S112" s="166"/>
      <c r="T112" s="167"/>
      <c r="AT112" s="161" t="s">
        <v>250</v>
      </c>
      <c r="AU112" s="161" t="s">
        <v>90</v>
      </c>
      <c r="AV112" s="12" t="s">
        <v>90</v>
      </c>
      <c r="AW112" s="12" t="s">
        <v>41</v>
      </c>
      <c r="AX112" s="12" t="s">
        <v>80</v>
      </c>
      <c r="AY112" s="161" t="s">
        <v>238</v>
      </c>
    </row>
    <row r="113" spans="1:65" s="15" customFormat="1" ht="11.25">
      <c r="B113" s="183"/>
      <c r="D113" s="158" t="s">
        <v>250</v>
      </c>
      <c r="E113" s="184" t="s">
        <v>3</v>
      </c>
      <c r="F113" s="185" t="s">
        <v>324</v>
      </c>
      <c r="H113" s="186">
        <v>7001.2</v>
      </c>
      <c r="I113" s="187"/>
      <c r="L113" s="183"/>
      <c r="M113" s="188"/>
      <c r="N113" s="189"/>
      <c r="O113" s="189"/>
      <c r="P113" s="189"/>
      <c r="Q113" s="189"/>
      <c r="R113" s="189"/>
      <c r="S113" s="189"/>
      <c r="T113" s="190"/>
      <c r="AT113" s="184" t="s">
        <v>250</v>
      </c>
      <c r="AU113" s="184" t="s">
        <v>90</v>
      </c>
      <c r="AV113" s="15" t="s">
        <v>128</v>
      </c>
      <c r="AW113" s="15" t="s">
        <v>41</v>
      </c>
      <c r="AX113" s="15" t="s">
        <v>88</v>
      </c>
      <c r="AY113" s="184" t="s">
        <v>238</v>
      </c>
    </row>
    <row r="114" spans="1:65" s="2" customFormat="1" ht="62.65" customHeight="1">
      <c r="A114" s="34"/>
      <c r="B114" s="139"/>
      <c r="C114" s="140" t="s">
        <v>276</v>
      </c>
      <c r="D114" s="140" t="s">
        <v>239</v>
      </c>
      <c r="E114" s="141" t="s">
        <v>306</v>
      </c>
      <c r="F114" s="142" t="s">
        <v>307</v>
      </c>
      <c r="G114" s="143" t="s">
        <v>242</v>
      </c>
      <c r="H114" s="144">
        <v>54016.02</v>
      </c>
      <c r="I114" s="145"/>
      <c r="J114" s="146">
        <f>ROUND(I114*H114,2)</f>
        <v>0</v>
      </c>
      <c r="K114" s="142" t="s">
        <v>243</v>
      </c>
      <c r="L114" s="35"/>
      <c r="M114" s="147" t="s">
        <v>3</v>
      </c>
      <c r="N114" s="148" t="s">
        <v>51</v>
      </c>
      <c r="O114" s="55"/>
      <c r="P114" s="149">
        <f>O114*H114</f>
        <v>0</v>
      </c>
      <c r="Q114" s="149">
        <v>0</v>
      </c>
      <c r="R114" s="149">
        <f>Q114*H114</f>
        <v>0</v>
      </c>
      <c r="S114" s="149">
        <v>0</v>
      </c>
      <c r="T114" s="150">
        <f>S114*H114</f>
        <v>0</v>
      </c>
      <c r="U114" s="34"/>
      <c r="V114" s="34"/>
      <c r="W114" s="34"/>
      <c r="X114" s="34"/>
      <c r="Y114" s="34"/>
      <c r="Z114" s="34"/>
      <c r="AA114" s="34"/>
      <c r="AB114" s="34"/>
      <c r="AC114" s="34"/>
      <c r="AD114" s="34"/>
      <c r="AE114" s="34"/>
      <c r="AR114" s="151" t="s">
        <v>128</v>
      </c>
      <c r="AT114" s="151" t="s">
        <v>239</v>
      </c>
      <c r="AU114" s="151" t="s">
        <v>90</v>
      </c>
      <c r="AY114" s="18" t="s">
        <v>238</v>
      </c>
      <c r="BE114" s="152">
        <f>IF(N114="základní",J114,0)</f>
        <v>0</v>
      </c>
      <c r="BF114" s="152">
        <f>IF(N114="snížená",J114,0)</f>
        <v>0</v>
      </c>
      <c r="BG114" s="152">
        <f>IF(N114="zákl. přenesená",J114,0)</f>
        <v>0</v>
      </c>
      <c r="BH114" s="152">
        <f>IF(N114="sníž. přenesená",J114,0)</f>
        <v>0</v>
      </c>
      <c r="BI114" s="152">
        <f>IF(N114="nulová",J114,0)</f>
        <v>0</v>
      </c>
      <c r="BJ114" s="18" t="s">
        <v>88</v>
      </c>
      <c r="BK114" s="152">
        <f>ROUND(I114*H114,2)</f>
        <v>0</v>
      </c>
      <c r="BL114" s="18" t="s">
        <v>128</v>
      </c>
      <c r="BM114" s="151" t="s">
        <v>749</v>
      </c>
    </row>
    <row r="115" spans="1:65" s="2" customFormat="1" ht="11.25">
      <c r="A115" s="34"/>
      <c r="B115" s="35"/>
      <c r="C115" s="34"/>
      <c r="D115" s="153" t="s">
        <v>246</v>
      </c>
      <c r="E115" s="34"/>
      <c r="F115" s="154" t="s">
        <v>309</v>
      </c>
      <c r="G115" s="34"/>
      <c r="H115" s="34"/>
      <c r="I115" s="155"/>
      <c r="J115" s="34"/>
      <c r="K115" s="34"/>
      <c r="L115" s="35"/>
      <c r="M115" s="156"/>
      <c r="N115" s="157"/>
      <c r="O115" s="55"/>
      <c r="P115" s="55"/>
      <c r="Q115" s="55"/>
      <c r="R115" s="55"/>
      <c r="S115" s="55"/>
      <c r="T115" s="56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  <c r="AT115" s="18" t="s">
        <v>246</v>
      </c>
      <c r="AU115" s="18" t="s">
        <v>90</v>
      </c>
    </row>
    <row r="116" spans="1:65" s="2" customFormat="1" ht="19.5">
      <c r="A116" s="34"/>
      <c r="B116" s="35"/>
      <c r="C116" s="34"/>
      <c r="D116" s="158" t="s">
        <v>248</v>
      </c>
      <c r="E116" s="34"/>
      <c r="F116" s="159" t="s">
        <v>750</v>
      </c>
      <c r="G116" s="34"/>
      <c r="H116" s="34"/>
      <c r="I116" s="155"/>
      <c r="J116" s="34"/>
      <c r="K116" s="34"/>
      <c r="L116" s="35"/>
      <c r="M116" s="156"/>
      <c r="N116" s="157"/>
      <c r="O116" s="55"/>
      <c r="P116" s="55"/>
      <c r="Q116" s="55"/>
      <c r="R116" s="55"/>
      <c r="S116" s="55"/>
      <c r="T116" s="56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  <c r="AT116" s="18" t="s">
        <v>248</v>
      </c>
      <c r="AU116" s="18" t="s">
        <v>90</v>
      </c>
    </row>
    <row r="117" spans="1:65" s="13" customFormat="1" ht="11.25">
      <c r="B117" s="168"/>
      <c r="D117" s="158" t="s">
        <v>250</v>
      </c>
      <c r="E117" s="169" t="s">
        <v>3</v>
      </c>
      <c r="F117" s="170" t="s">
        <v>751</v>
      </c>
      <c r="H117" s="169" t="s">
        <v>3</v>
      </c>
      <c r="I117" s="171"/>
      <c r="L117" s="168"/>
      <c r="M117" s="172"/>
      <c r="N117" s="173"/>
      <c r="O117" s="173"/>
      <c r="P117" s="173"/>
      <c r="Q117" s="173"/>
      <c r="R117" s="173"/>
      <c r="S117" s="173"/>
      <c r="T117" s="174"/>
      <c r="AT117" s="169" t="s">
        <v>250</v>
      </c>
      <c r="AU117" s="169" t="s">
        <v>90</v>
      </c>
      <c r="AV117" s="13" t="s">
        <v>88</v>
      </c>
      <c r="AW117" s="13" t="s">
        <v>41</v>
      </c>
      <c r="AX117" s="13" t="s">
        <v>80</v>
      </c>
      <c r="AY117" s="169" t="s">
        <v>238</v>
      </c>
    </row>
    <row r="118" spans="1:65" s="12" customFormat="1" ht="11.25">
      <c r="B118" s="160"/>
      <c r="D118" s="158" t="s">
        <v>250</v>
      </c>
      <c r="E118" s="161" t="s">
        <v>3</v>
      </c>
      <c r="F118" s="162" t="s">
        <v>752</v>
      </c>
      <c r="H118" s="163">
        <v>6204.58</v>
      </c>
      <c r="I118" s="164"/>
      <c r="L118" s="160"/>
      <c r="M118" s="165"/>
      <c r="N118" s="166"/>
      <c r="O118" s="166"/>
      <c r="P118" s="166"/>
      <c r="Q118" s="166"/>
      <c r="R118" s="166"/>
      <c r="S118" s="166"/>
      <c r="T118" s="167"/>
      <c r="AT118" s="161" t="s">
        <v>250</v>
      </c>
      <c r="AU118" s="161" t="s">
        <v>90</v>
      </c>
      <c r="AV118" s="12" t="s">
        <v>90</v>
      </c>
      <c r="AW118" s="12" t="s">
        <v>41</v>
      </c>
      <c r="AX118" s="12" t="s">
        <v>80</v>
      </c>
      <c r="AY118" s="161" t="s">
        <v>238</v>
      </c>
    </row>
    <row r="119" spans="1:65" s="12" customFormat="1" ht="11.25">
      <c r="B119" s="160"/>
      <c r="D119" s="158" t="s">
        <v>250</v>
      </c>
      <c r="E119" s="161" t="s">
        <v>3</v>
      </c>
      <c r="F119" s="162" t="s">
        <v>753</v>
      </c>
      <c r="H119" s="163">
        <v>1578.28</v>
      </c>
      <c r="I119" s="164"/>
      <c r="L119" s="160"/>
      <c r="M119" s="165"/>
      <c r="N119" s="166"/>
      <c r="O119" s="166"/>
      <c r="P119" s="166"/>
      <c r="Q119" s="166"/>
      <c r="R119" s="166"/>
      <c r="S119" s="166"/>
      <c r="T119" s="167"/>
      <c r="AT119" s="161" t="s">
        <v>250</v>
      </c>
      <c r="AU119" s="161" t="s">
        <v>90</v>
      </c>
      <c r="AV119" s="12" t="s">
        <v>90</v>
      </c>
      <c r="AW119" s="12" t="s">
        <v>41</v>
      </c>
      <c r="AX119" s="12" t="s">
        <v>80</v>
      </c>
      <c r="AY119" s="161" t="s">
        <v>238</v>
      </c>
    </row>
    <row r="120" spans="1:65" s="14" customFormat="1" ht="11.25">
      <c r="B120" s="175"/>
      <c r="D120" s="158" t="s">
        <v>250</v>
      </c>
      <c r="E120" s="176" t="s">
        <v>266</v>
      </c>
      <c r="F120" s="177" t="s">
        <v>317</v>
      </c>
      <c r="H120" s="178">
        <v>7782.86</v>
      </c>
      <c r="I120" s="179"/>
      <c r="L120" s="175"/>
      <c r="M120" s="180"/>
      <c r="N120" s="181"/>
      <c r="O120" s="181"/>
      <c r="P120" s="181"/>
      <c r="Q120" s="181"/>
      <c r="R120" s="181"/>
      <c r="S120" s="181"/>
      <c r="T120" s="182"/>
      <c r="AT120" s="176" t="s">
        <v>250</v>
      </c>
      <c r="AU120" s="176" t="s">
        <v>90</v>
      </c>
      <c r="AV120" s="14" t="s">
        <v>115</v>
      </c>
      <c r="AW120" s="14" t="s">
        <v>41</v>
      </c>
      <c r="AX120" s="14" t="s">
        <v>80</v>
      </c>
      <c r="AY120" s="176" t="s">
        <v>238</v>
      </c>
    </row>
    <row r="121" spans="1:65" s="13" customFormat="1" ht="11.25">
      <c r="B121" s="168"/>
      <c r="D121" s="158" t="s">
        <v>250</v>
      </c>
      <c r="E121" s="169" t="s">
        <v>3</v>
      </c>
      <c r="F121" s="170" t="s">
        <v>754</v>
      </c>
      <c r="H121" s="169" t="s">
        <v>3</v>
      </c>
      <c r="I121" s="171"/>
      <c r="L121" s="168"/>
      <c r="M121" s="172"/>
      <c r="N121" s="173"/>
      <c r="O121" s="173"/>
      <c r="P121" s="173"/>
      <c r="Q121" s="173"/>
      <c r="R121" s="173"/>
      <c r="S121" s="173"/>
      <c r="T121" s="174"/>
      <c r="AT121" s="169" t="s">
        <v>250</v>
      </c>
      <c r="AU121" s="169" t="s">
        <v>90</v>
      </c>
      <c r="AV121" s="13" t="s">
        <v>88</v>
      </c>
      <c r="AW121" s="13" t="s">
        <v>41</v>
      </c>
      <c r="AX121" s="13" t="s">
        <v>80</v>
      </c>
      <c r="AY121" s="169" t="s">
        <v>238</v>
      </c>
    </row>
    <row r="122" spans="1:65" s="12" customFormat="1" ht="11.25">
      <c r="B122" s="160"/>
      <c r="D122" s="158" t="s">
        <v>250</v>
      </c>
      <c r="E122" s="161" t="s">
        <v>3</v>
      </c>
      <c r="F122" s="162" t="s">
        <v>752</v>
      </c>
      <c r="H122" s="163">
        <v>6204.58</v>
      </c>
      <c r="I122" s="164"/>
      <c r="L122" s="160"/>
      <c r="M122" s="165"/>
      <c r="N122" s="166"/>
      <c r="O122" s="166"/>
      <c r="P122" s="166"/>
      <c r="Q122" s="166"/>
      <c r="R122" s="166"/>
      <c r="S122" s="166"/>
      <c r="T122" s="167"/>
      <c r="AT122" s="161" t="s">
        <v>250</v>
      </c>
      <c r="AU122" s="161" t="s">
        <v>90</v>
      </c>
      <c r="AV122" s="12" t="s">
        <v>90</v>
      </c>
      <c r="AW122" s="12" t="s">
        <v>41</v>
      </c>
      <c r="AX122" s="12" t="s">
        <v>80</v>
      </c>
      <c r="AY122" s="161" t="s">
        <v>238</v>
      </c>
    </row>
    <row r="123" spans="1:65" s="12" customFormat="1" ht="11.25">
      <c r="B123" s="160"/>
      <c r="D123" s="158" t="s">
        <v>250</v>
      </c>
      <c r="E123" s="161" t="s">
        <v>3</v>
      </c>
      <c r="F123" s="162" t="s">
        <v>753</v>
      </c>
      <c r="H123" s="163">
        <v>1578.28</v>
      </c>
      <c r="I123" s="164"/>
      <c r="L123" s="160"/>
      <c r="M123" s="165"/>
      <c r="N123" s="166"/>
      <c r="O123" s="166"/>
      <c r="P123" s="166"/>
      <c r="Q123" s="166"/>
      <c r="R123" s="166"/>
      <c r="S123" s="166"/>
      <c r="T123" s="167"/>
      <c r="AT123" s="161" t="s">
        <v>250</v>
      </c>
      <c r="AU123" s="161" t="s">
        <v>90</v>
      </c>
      <c r="AV123" s="12" t="s">
        <v>90</v>
      </c>
      <c r="AW123" s="12" t="s">
        <v>41</v>
      </c>
      <c r="AX123" s="12" t="s">
        <v>80</v>
      </c>
      <c r="AY123" s="161" t="s">
        <v>238</v>
      </c>
    </row>
    <row r="124" spans="1:65" s="14" customFormat="1" ht="11.25">
      <c r="B124" s="175"/>
      <c r="D124" s="158" t="s">
        <v>250</v>
      </c>
      <c r="E124" s="176" t="s">
        <v>274</v>
      </c>
      <c r="F124" s="177" t="s">
        <v>317</v>
      </c>
      <c r="H124" s="178">
        <v>7782.86</v>
      </c>
      <c r="I124" s="179"/>
      <c r="L124" s="175"/>
      <c r="M124" s="180"/>
      <c r="N124" s="181"/>
      <c r="O124" s="181"/>
      <c r="P124" s="181"/>
      <c r="Q124" s="181"/>
      <c r="R124" s="181"/>
      <c r="S124" s="181"/>
      <c r="T124" s="182"/>
      <c r="AT124" s="176" t="s">
        <v>250</v>
      </c>
      <c r="AU124" s="176" t="s">
        <v>90</v>
      </c>
      <c r="AV124" s="14" t="s">
        <v>115</v>
      </c>
      <c r="AW124" s="14" t="s">
        <v>41</v>
      </c>
      <c r="AX124" s="14" t="s">
        <v>80</v>
      </c>
      <c r="AY124" s="176" t="s">
        <v>238</v>
      </c>
    </row>
    <row r="125" spans="1:65" s="13" customFormat="1" ht="11.25">
      <c r="B125" s="168"/>
      <c r="D125" s="158" t="s">
        <v>250</v>
      </c>
      <c r="E125" s="169" t="s">
        <v>3</v>
      </c>
      <c r="F125" s="170" t="s">
        <v>755</v>
      </c>
      <c r="H125" s="169" t="s">
        <v>3</v>
      </c>
      <c r="I125" s="171"/>
      <c r="L125" s="168"/>
      <c r="M125" s="172"/>
      <c r="N125" s="173"/>
      <c r="O125" s="173"/>
      <c r="P125" s="173"/>
      <c r="Q125" s="173"/>
      <c r="R125" s="173"/>
      <c r="S125" s="173"/>
      <c r="T125" s="174"/>
      <c r="AT125" s="169" t="s">
        <v>250</v>
      </c>
      <c r="AU125" s="169" t="s">
        <v>90</v>
      </c>
      <c r="AV125" s="13" t="s">
        <v>88</v>
      </c>
      <c r="AW125" s="13" t="s">
        <v>41</v>
      </c>
      <c r="AX125" s="13" t="s">
        <v>80</v>
      </c>
      <c r="AY125" s="169" t="s">
        <v>238</v>
      </c>
    </row>
    <row r="126" spans="1:65" s="12" customFormat="1" ht="11.25">
      <c r="B126" s="160"/>
      <c r="D126" s="158" t="s">
        <v>250</v>
      </c>
      <c r="E126" s="161" t="s">
        <v>3</v>
      </c>
      <c r="F126" s="162" t="s">
        <v>756</v>
      </c>
      <c r="H126" s="163">
        <v>11400</v>
      </c>
      <c r="I126" s="164"/>
      <c r="L126" s="160"/>
      <c r="M126" s="165"/>
      <c r="N126" s="166"/>
      <c r="O126" s="166"/>
      <c r="P126" s="166"/>
      <c r="Q126" s="166"/>
      <c r="R126" s="166"/>
      <c r="S126" s="166"/>
      <c r="T126" s="167"/>
      <c r="AT126" s="161" t="s">
        <v>250</v>
      </c>
      <c r="AU126" s="161" t="s">
        <v>90</v>
      </c>
      <c r="AV126" s="12" t="s">
        <v>90</v>
      </c>
      <c r="AW126" s="12" t="s">
        <v>41</v>
      </c>
      <c r="AX126" s="12" t="s">
        <v>80</v>
      </c>
      <c r="AY126" s="161" t="s">
        <v>238</v>
      </c>
    </row>
    <row r="127" spans="1:65" s="14" customFormat="1" ht="11.25">
      <c r="B127" s="175"/>
      <c r="D127" s="158" t="s">
        <v>250</v>
      </c>
      <c r="E127" s="176" t="s">
        <v>3</v>
      </c>
      <c r="F127" s="177" t="s">
        <v>317</v>
      </c>
      <c r="H127" s="178">
        <v>11400</v>
      </c>
      <c r="I127" s="179"/>
      <c r="L127" s="175"/>
      <c r="M127" s="180"/>
      <c r="N127" s="181"/>
      <c r="O127" s="181"/>
      <c r="P127" s="181"/>
      <c r="Q127" s="181"/>
      <c r="R127" s="181"/>
      <c r="S127" s="181"/>
      <c r="T127" s="182"/>
      <c r="AT127" s="176" t="s">
        <v>250</v>
      </c>
      <c r="AU127" s="176" t="s">
        <v>90</v>
      </c>
      <c r="AV127" s="14" t="s">
        <v>115</v>
      </c>
      <c r="AW127" s="14" t="s">
        <v>41</v>
      </c>
      <c r="AX127" s="14" t="s">
        <v>80</v>
      </c>
      <c r="AY127" s="176" t="s">
        <v>238</v>
      </c>
    </row>
    <row r="128" spans="1:65" s="13" customFormat="1" ht="11.25">
      <c r="B128" s="168"/>
      <c r="D128" s="158" t="s">
        <v>250</v>
      </c>
      <c r="E128" s="169" t="s">
        <v>3</v>
      </c>
      <c r="F128" s="170" t="s">
        <v>757</v>
      </c>
      <c r="H128" s="169" t="s">
        <v>3</v>
      </c>
      <c r="I128" s="171"/>
      <c r="L128" s="168"/>
      <c r="M128" s="172"/>
      <c r="N128" s="173"/>
      <c r="O128" s="173"/>
      <c r="P128" s="173"/>
      <c r="Q128" s="173"/>
      <c r="R128" s="173"/>
      <c r="S128" s="173"/>
      <c r="T128" s="174"/>
      <c r="AT128" s="169" t="s">
        <v>250</v>
      </c>
      <c r="AU128" s="169" t="s">
        <v>90</v>
      </c>
      <c r="AV128" s="13" t="s">
        <v>88</v>
      </c>
      <c r="AW128" s="13" t="s">
        <v>41</v>
      </c>
      <c r="AX128" s="13" t="s">
        <v>80</v>
      </c>
      <c r="AY128" s="169" t="s">
        <v>238</v>
      </c>
    </row>
    <row r="129" spans="1:65" s="12" customFormat="1" ht="11.25">
      <c r="B129" s="160"/>
      <c r="D129" s="158" t="s">
        <v>250</v>
      </c>
      <c r="E129" s="161" t="s">
        <v>3</v>
      </c>
      <c r="F129" s="162" t="s">
        <v>758</v>
      </c>
      <c r="H129" s="163">
        <v>6911.8</v>
      </c>
      <c r="I129" s="164"/>
      <c r="L129" s="160"/>
      <c r="M129" s="165"/>
      <c r="N129" s="166"/>
      <c r="O129" s="166"/>
      <c r="P129" s="166"/>
      <c r="Q129" s="166"/>
      <c r="R129" s="166"/>
      <c r="S129" s="166"/>
      <c r="T129" s="167"/>
      <c r="AT129" s="161" t="s">
        <v>250</v>
      </c>
      <c r="AU129" s="161" t="s">
        <v>90</v>
      </c>
      <c r="AV129" s="12" t="s">
        <v>90</v>
      </c>
      <c r="AW129" s="12" t="s">
        <v>41</v>
      </c>
      <c r="AX129" s="12" t="s">
        <v>80</v>
      </c>
      <c r="AY129" s="161" t="s">
        <v>238</v>
      </c>
    </row>
    <row r="130" spans="1:65" s="12" customFormat="1" ht="11.25">
      <c r="B130" s="160"/>
      <c r="D130" s="158" t="s">
        <v>250</v>
      </c>
      <c r="E130" s="161" t="s">
        <v>3</v>
      </c>
      <c r="F130" s="162" t="s">
        <v>212</v>
      </c>
      <c r="H130" s="163">
        <v>13226.7</v>
      </c>
      <c r="I130" s="164"/>
      <c r="L130" s="160"/>
      <c r="M130" s="165"/>
      <c r="N130" s="166"/>
      <c r="O130" s="166"/>
      <c r="P130" s="166"/>
      <c r="Q130" s="166"/>
      <c r="R130" s="166"/>
      <c r="S130" s="166"/>
      <c r="T130" s="167"/>
      <c r="AT130" s="161" t="s">
        <v>250</v>
      </c>
      <c r="AU130" s="161" t="s">
        <v>90</v>
      </c>
      <c r="AV130" s="12" t="s">
        <v>90</v>
      </c>
      <c r="AW130" s="12" t="s">
        <v>41</v>
      </c>
      <c r="AX130" s="12" t="s">
        <v>80</v>
      </c>
      <c r="AY130" s="161" t="s">
        <v>238</v>
      </c>
    </row>
    <row r="131" spans="1:65" s="14" customFormat="1" ht="11.25">
      <c r="B131" s="175"/>
      <c r="D131" s="158" t="s">
        <v>250</v>
      </c>
      <c r="E131" s="176" t="s">
        <v>210</v>
      </c>
      <c r="F131" s="177" t="s">
        <v>317</v>
      </c>
      <c r="H131" s="178">
        <v>20138.5</v>
      </c>
      <c r="I131" s="179"/>
      <c r="L131" s="175"/>
      <c r="M131" s="180"/>
      <c r="N131" s="181"/>
      <c r="O131" s="181"/>
      <c r="P131" s="181"/>
      <c r="Q131" s="181"/>
      <c r="R131" s="181"/>
      <c r="S131" s="181"/>
      <c r="T131" s="182"/>
      <c r="AT131" s="176" t="s">
        <v>250</v>
      </c>
      <c r="AU131" s="176" t="s">
        <v>90</v>
      </c>
      <c r="AV131" s="14" t="s">
        <v>115</v>
      </c>
      <c r="AW131" s="14" t="s">
        <v>41</v>
      </c>
      <c r="AX131" s="14" t="s">
        <v>80</v>
      </c>
      <c r="AY131" s="176" t="s">
        <v>238</v>
      </c>
    </row>
    <row r="132" spans="1:65" s="13" customFormat="1" ht="11.25">
      <c r="B132" s="168"/>
      <c r="D132" s="158" t="s">
        <v>250</v>
      </c>
      <c r="E132" s="169" t="s">
        <v>3</v>
      </c>
      <c r="F132" s="170" t="s">
        <v>759</v>
      </c>
      <c r="H132" s="169" t="s">
        <v>3</v>
      </c>
      <c r="I132" s="171"/>
      <c r="L132" s="168"/>
      <c r="M132" s="172"/>
      <c r="N132" s="173"/>
      <c r="O132" s="173"/>
      <c r="P132" s="173"/>
      <c r="Q132" s="173"/>
      <c r="R132" s="173"/>
      <c r="S132" s="173"/>
      <c r="T132" s="174"/>
      <c r="AT132" s="169" t="s">
        <v>250</v>
      </c>
      <c r="AU132" s="169" t="s">
        <v>90</v>
      </c>
      <c r="AV132" s="13" t="s">
        <v>88</v>
      </c>
      <c r="AW132" s="13" t="s">
        <v>41</v>
      </c>
      <c r="AX132" s="13" t="s">
        <v>80</v>
      </c>
      <c r="AY132" s="169" t="s">
        <v>238</v>
      </c>
    </row>
    <row r="133" spans="1:65" s="12" customFormat="1" ht="11.25">
      <c r="B133" s="160"/>
      <c r="D133" s="158" t="s">
        <v>250</v>
      </c>
      <c r="E133" s="161" t="s">
        <v>3</v>
      </c>
      <c r="F133" s="162" t="s">
        <v>758</v>
      </c>
      <c r="H133" s="163">
        <v>6911.8</v>
      </c>
      <c r="I133" s="164"/>
      <c r="L133" s="160"/>
      <c r="M133" s="165"/>
      <c r="N133" s="166"/>
      <c r="O133" s="166"/>
      <c r="P133" s="166"/>
      <c r="Q133" s="166"/>
      <c r="R133" s="166"/>
      <c r="S133" s="166"/>
      <c r="T133" s="167"/>
      <c r="AT133" s="161" t="s">
        <v>250</v>
      </c>
      <c r="AU133" s="161" t="s">
        <v>90</v>
      </c>
      <c r="AV133" s="12" t="s">
        <v>90</v>
      </c>
      <c r="AW133" s="12" t="s">
        <v>41</v>
      </c>
      <c r="AX133" s="12" t="s">
        <v>80</v>
      </c>
      <c r="AY133" s="161" t="s">
        <v>238</v>
      </c>
    </row>
    <row r="134" spans="1:65" s="14" customFormat="1" ht="11.25">
      <c r="B134" s="175"/>
      <c r="D134" s="158" t="s">
        <v>250</v>
      </c>
      <c r="E134" s="176" t="s">
        <v>3</v>
      </c>
      <c r="F134" s="177" t="s">
        <v>317</v>
      </c>
      <c r="H134" s="178">
        <v>6911.8</v>
      </c>
      <c r="I134" s="179"/>
      <c r="L134" s="175"/>
      <c r="M134" s="180"/>
      <c r="N134" s="181"/>
      <c r="O134" s="181"/>
      <c r="P134" s="181"/>
      <c r="Q134" s="181"/>
      <c r="R134" s="181"/>
      <c r="S134" s="181"/>
      <c r="T134" s="182"/>
      <c r="AT134" s="176" t="s">
        <v>250</v>
      </c>
      <c r="AU134" s="176" t="s">
        <v>90</v>
      </c>
      <c r="AV134" s="14" t="s">
        <v>115</v>
      </c>
      <c r="AW134" s="14" t="s">
        <v>41</v>
      </c>
      <c r="AX134" s="14" t="s">
        <v>80</v>
      </c>
      <c r="AY134" s="176" t="s">
        <v>238</v>
      </c>
    </row>
    <row r="135" spans="1:65" s="15" customFormat="1" ht="11.25">
      <c r="B135" s="183"/>
      <c r="D135" s="158" t="s">
        <v>250</v>
      </c>
      <c r="E135" s="184" t="s">
        <v>3</v>
      </c>
      <c r="F135" s="185" t="s">
        <v>324</v>
      </c>
      <c r="H135" s="186">
        <v>54016.020000000004</v>
      </c>
      <c r="I135" s="187"/>
      <c r="L135" s="183"/>
      <c r="M135" s="188"/>
      <c r="N135" s="189"/>
      <c r="O135" s="189"/>
      <c r="P135" s="189"/>
      <c r="Q135" s="189"/>
      <c r="R135" s="189"/>
      <c r="S135" s="189"/>
      <c r="T135" s="190"/>
      <c r="AT135" s="184" t="s">
        <v>250</v>
      </c>
      <c r="AU135" s="184" t="s">
        <v>90</v>
      </c>
      <c r="AV135" s="15" t="s">
        <v>128</v>
      </c>
      <c r="AW135" s="15" t="s">
        <v>41</v>
      </c>
      <c r="AX135" s="15" t="s">
        <v>88</v>
      </c>
      <c r="AY135" s="184" t="s">
        <v>238</v>
      </c>
    </row>
    <row r="136" spans="1:65" s="2" customFormat="1" ht="62.65" customHeight="1">
      <c r="A136" s="34"/>
      <c r="B136" s="139"/>
      <c r="C136" s="140" t="s">
        <v>287</v>
      </c>
      <c r="D136" s="140" t="s">
        <v>239</v>
      </c>
      <c r="E136" s="141" t="s">
        <v>335</v>
      </c>
      <c r="F136" s="142" t="s">
        <v>336</v>
      </c>
      <c r="G136" s="143" t="s">
        <v>242</v>
      </c>
      <c r="H136" s="144">
        <v>39874.300000000003</v>
      </c>
      <c r="I136" s="145"/>
      <c r="J136" s="146">
        <f>ROUND(I136*H136,2)</f>
        <v>0</v>
      </c>
      <c r="K136" s="142" t="s">
        <v>243</v>
      </c>
      <c r="L136" s="35"/>
      <c r="M136" s="147" t="s">
        <v>3</v>
      </c>
      <c r="N136" s="148" t="s">
        <v>51</v>
      </c>
      <c r="O136" s="55"/>
      <c r="P136" s="149">
        <f>O136*H136</f>
        <v>0</v>
      </c>
      <c r="Q136" s="149">
        <v>0</v>
      </c>
      <c r="R136" s="149">
        <f>Q136*H136</f>
        <v>0</v>
      </c>
      <c r="S136" s="149">
        <v>0</v>
      </c>
      <c r="T136" s="150">
        <f>S136*H136</f>
        <v>0</v>
      </c>
      <c r="U136" s="34"/>
      <c r="V136" s="34"/>
      <c r="W136" s="34"/>
      <c r="X136" s="34"/>
      <c r="Y136" s="34"/>
      <c r="Z136" s="34"/>
      <c r="AA136" s="34"/>
      <c r="AB136" s="34"/>
      <c r="AC136" s="34"/>
      <c r="AD136" s="34"/>
      <c r="AE136" s="34"/>
      <c r="AR136" s="151" t="s">
        <v>128</v>
      </c>
      <c r="AT136" s="151" t="s">
        <v>239</v>
      </c>
      <c r="AU136" s="151" t="s">
        <v>90</v>
      </c>
      <c r="AY136" s="18" t="s">
        <v>238</v>
      </c>
      <c r="BE136" s="152">
        <f>IF(N136="základní",J136,0)</f>
        <v>0</v>
      </c>
      <c r="BF136" s="152">
        <f>IF(N136="snížená",J136,0)</f>
        <v>0</v>
      </c>
      <c r="BG136" s="152">
        <f>IF(N136="zákl. přenesená",J136,0)</f>
        <v>0</v>
      </c>
      <c r="BH136" s="152">
        <f>IF(N136="sníž. přenesená",J136,0)</f>
        <v>0</v>
      </c>
      <c r="BI136" s="152">
        <f>IF(N136="nulová",J136,0)</f>
        <v>0</v>
      </c>
      <c r="BJ136" s="18" t="s">
        <v>88</v>
      </c>
      <c r="BK136" s="152">
        <f>ROUND(I136*H136,2)</f>
        <v>0</v>
      </c>
      <c r="BL136" s="18" t="s">
        <v>128</v>
      </c>
      <c r="BM136" s="151" t="s">
        <v>760</v>
      </c>
    </row>
    <row r="137" spans="1:65" s="2" customFormat="1" ht="11.25">
      <c r="A137" s="34"/>
      <c r="B137" s="35"/>
      <c r="C137" s="34"/>
      <c r="D137" s="153" t="s">
        <v>246</v>
      </c>
      <c r="E137" s="34"/>
      <c r="F137" s="154" t="s">
        <v>338</v>
      </c>
      <c r="G137" s="34"/>
      <c r="H137" s="34"/>
      <c r="I137" s="155"/>
      <c r="J137" s="34"/>
      <c r="K137" s="34"/>
      <c r="L137" s="35"/>
      <c r="M137" s="156"/>
      <c r="N137" s="157"/>
      <c r="O137" s="55"/>
      <c r="P137" s="55"/>
      <c r="Q137" s="55"/>
      <c r="R137" s="55"/>
      <c r="S137" s="55"/>
      <c r="T137" s="56"/>
      <c r="U137" s="34"/>
      <c r="V137" s="34"/>
      <c r="W137" s="34"/>
      <c r="X137" s="34"/>
      <c r="Y137" s="34"/>
      <c r="Z137" s="34"/>
      <c r="AA137" s="34"/>
      <c r="AB137" s="34"/>
      <c r="AC137" s="34"/>
      <c r="AD137" s="34"/>
      <c r="AE137" s="34"/>
      <c r="AT137" s="18" t="s">
        <v>246</v>
      </c>
      <c r="AU137" s="18" t="s">
        <v>90</v>
      </c>
    </row>
    <row r="138" spans="1:65" s="13" customFormat="1" ht="11.25">
      <c r="B138" s="168"/>
      <c r="D138" s="158" t="s">
        <v>250</v>
      </c>
      <c r="E138" s="169" t="s">
        <v>3</v>
      </c>
      <c r="F138" s="170" t="s">
        <v>761</v>
      </c>
      <c r="H138" s="169" t="s">
        <v>3</v>
      </c>
      <c r="I138" s="171"/>
      <c r="L138" s="168"/>
      <c r="M138" s="172"/>
      <c r="N138" s="173"/>
      <c r="O138" s="173"/>
      <c r="P138" s="173"/>
      <c r="Q138" s="173"/>
      <c r="R138" s="173"/>
      <c r="S138" s="173"/>
      <c r="T138" s="174"/>
      <c r="AT138" s="169" t="s">
        <v>250</v>
      </c>
      <c r="AU138" s="169" t="s">
        <v>90</v>
      </c>
      <c r="AV138" s="13" t="s">
        <v>88</v>
      </c>
      <c r="AW138" s="13" t="s">
        <v>41</v>
      </c>
      <c r="AX138" s="13" t="s">
        <v>80</v>
      </c>
      <c r="AY138" s="169" t="s">
        <v>238</v>
      </c>
    </row>
    <row r="139" spans="1:65" s="12" customFormat="1" ht="11.25">
      <c r="B139" s="160"/>
      <c r="D139" s="158" t="s">
        <v>250</v>
      </c>
      <c r="E139" s="161" t="s">
        <v>3</v>
      </c>
      <c r="F139" s="162" t="s">
        <v>762</v>
      </c>
      <c r="H139" s="163">
        <v>5338.2</v>
      </c>
      <c r="I139" s="164"/>
      <c r="L139" s="160"/>
      <c r="M139" s="165"/>
      <c r="N139" s="166"/>
      <c r="O139" s="166"/>
      <c r="P139" s="166"/>
      <c r="Q139" s="166"/>
      <c r="R139" s="166"/>
      <c r="S139" s="166"/>
      <c r="T139" s="167"/>
      <c r="AT139" s="161" t="s">
        <v>250</v>
      </c>
      <c r="AU139" s="161" t="s">
        <v>90</v>
      </c>
      <c r="AV139" s="12" t="s">
        <v>90</v>
      </c>
      <c r="AW139" s="12" t="s">
        <v>41</v>
      </c>
      <c r="AX139" s="12" t="s">
        <v>80</v>
      </c>
      <c r="AY139" s="161" t="s">
        <v>238</v>
      </c>
    </row>
    <row r="140" spans="1:65" s="13" customFormat="1" ht="22.5">
      <c r="B140" s="168"/>
      <c r="D140" s="158" t="s">
        <v>250</v>
      </c>
      <c r="E140" s="169" t="s">
        <v>3</v>
      </c>
      <c r="F140" s="170" t="s">
        <v>763</v>
      </c>
      <c r="H140" s="169" t="s">
        <v>3</v>
      </c>
      <c r="I140" s="171"/>
      <c r="L140" s="168"/>
      <c r="M140" s="172"/>
      <c r="N140" s="173"/>
      <c r="O140" s="173"/>
      <c r="P140" s="173"/>
      <c r="Q140" s="173"/>
      <c r="R140" s="173"/>
      <c r="S140" s="173"/>
      <c r="T140" s="174"/>
      <c r="AT140" s="169" t="s">
        <v>250</v>
      </c>
      <c r="AU140" s="169" t="s">
        <v>90</v>
      </c>
      <c r="AV140" s="13" t="s">
        <v>88</v>
      </c>
      <c r="AW140" s="13" t="s">
        <v>41</v>
      </c>
      <c r="AX140" s="13" t="s">
        <v>80</v>
      </c>
      <c r="AY140" s="169" t="s">
        <v>238</v>
      </c>
    </row>
    <row r="141" spans="1:65" s="12" customFormat="1" ht="11.25">
      <c r="B141" s="160"/>
      <c r="D141" s="158" t="s">
        <v>250</v>
      </c>
      <c r="E141" s="161" t="s">
        <v>3</v>
      </c>
      <c r="F141" s="162" t="s">
        <v>764</v>
      </c>
      <c r="H141" s="163">
        <v>9788.4</v>
      </c>
      <c r="I141" s="164"/>
      <c r="L141" s="160"/>
      <c r="M141" s="165"/>
      <c r="N141" s="166"/>
      <c r="O141" s="166"/>
      <c r="P141" s="166"/>
      <c r="Q141" s="166"/>
      <c r="R141" s="166"/>
      <c r="S141" s="166"/>
      <c r="T141" s="167"/>
      <c r="AT141" s="161" t="s">
        <v>250</v>
      </c>
      <c r="AU141" s="161" t="s">
        <v>90</v>
      </c>
      <c r="AV141" s="12" t="s">
        <v>90</v>
      </c>
      <c r="AW141" s="12" t="s">
        <v>41</v>
      </c>
      <c r="AX141" s="12" t="s">
        <v>80</v>
      </c>
      <c r="AY141" s="161" t="s">
        <v>238</v>
      </c>
    </row>
    <row r="142" spans="1:65" s="14" customFormat="1" ht="11.25">
      <c r="B142" s="175"/>
      <c r="D142" s="158" t="s">
        <v>250</v>
      </c>
      <c r="E142" s="176" t="s">
        <v>3</v>
      </c>
      <c r="F142" s="177" t="s">
        <v>317</v>
      </c>
      <c r="H142" s="178">
        <v>15126.599999999999</v>
      </c>
      <c r="I142" s="179"/>
      <c r="L142" s="175"/>
      <c r="M142" s="180"/>
      <c r="N142" s="181"/>
      <c r="O142" s="181"/>
      <c r="P142" s="181"/>
      <c r="Q142" s="181"/>
      <c r="R142" s="181"/>
      <c r="S142" s="181"/>
      <c r="T142" s="182"/>
      <c r="AT142" s="176" t="s">
        <v>250</v>
      </c>
      <c r="AU142" s="176" t="s">
        <v>90</v>
      </c>
      <c r="AV142" s="14" t="s">
        <v>115</v>
      </c>
      <c r="AW142" s="14" t="s">
        <v>41</v>
      </c>
      <c r="AX142" s="14" t="s">
        <v>80</v>
      </c>
      <c r="AY142" s="176" t="s">
        <v>238</v>
      </c>
    </row>
    <row r="143" spans="1:65" s="13" customFormat="1" ht="22.5">
      <c r="B143" s="168"/>
      <c r="D143" s="158" t="s">
        <v>250</v>
      </c>
      <c r="E143" s="169" t="s">
        <v>3</v>
      </c>
      <c r="F143" s="170" t="s">
        <v>765</v>
      </c>
      <c r="H143" s="169" t="s">
        <v>3</v>
      </c>
      <c r="I143" s="171"/>
      <c r="L143" s="168"/>
      <c r="M143" s="172"/>
      <c r="N143" s="173"/>
      <c r="O143" s="173"/>
      <c r="P143" s="173"/>
      <c r="Q143" s="173"/>
      <c r="R143" s="173"/>
      <c r="S143" s="173"/>
      <c r="T143" s="174"/>
      <c r="AT143" s="169" t="s">
        <v>250</v>
      </c>
      <c r="AU143" s="169" t="s">
        <v>90</v>
      </c>
      <c r="AV143" s="13" t="s">
        <v>88</v>
      </c>
      <c r="AW143" s="13" t="s">
        <v>41</v>
      </c>
      <c r="AX143" s="13" t="s">
        <v>80</v>
      </c>
      <c r="AY143" s="169" t="s">
        <v>238</v>
      </c>
    </row>
    <row r="144" spans="1:65" s="12" customFormat="1" ht="11.25">
      <c r="B144" s="160"/>
      <c r="D144" s="158" t="s">
        <v>250</v>
      </c>
      <c r="E144" s="161" t="s">
        <v>3</v>
      </c>
      <c r="F144" s="162" t="s">
        <v>766</v>
      </c>
      <c r="H144" s="163">
        <v>37974.400000000001</v>
      </c>
      <c r="I144" s="164"/>
      <c r="L144" s="160"/>
      <c r="M144" s="165"/>
      <c r="N144" s="166"/>
      <c r="O144" s="166"/>
      <c r="P144" s="166"/>
      <c r="Q144" s="166"/>
      <c r="R144" s="166"/>
      <c r="S144" s="166"/>
      <c r="T144" s="167"/>
      <c r="AT144" s="161" t="s">
        <v>250</v>
      </c>
      <c r="AU144" s="161" t="s">
        <v>90</v>
      </c>
      <c r="AV144" s="12" t="s">
        <v>90</v>
      </c>
      <c r="AW144" s="12" t="s">
        <v>41</v>
      </c>
      <c r="AX144" s="12" t="s">
        <v>80</v>
      </c>
      <c r="AY144" s="161" t="s">
        <v>238</v>
      </c>
    </row>
    <row r="145" spans="1:65" s="13" customFormat="1" ht="11.25">
      <c r="B145" s="168"/>
      <c r="D145" s="158" t="s">
        <v>250</v>
      </c>
      <c r="E145" s="169" t="s">
        <v>3</v>
      </c>
      <c r="F145" s="170" t="s">
        <v>767</v>
      </c>
      <c r="H145" s="169" t="s">
        <v>3</v>
      </c>
      <c r="I145" s="171"/>
      <c r="L145" s="168"/>
      <c r="M145" s="172"/>
      <c r="N145" s="173"/>
      <c r="O145" s="173"/>
      <c r="P145" s="173"/>
      <c r="Q145" s="173"/>
      <c r="R145" s="173"/>
      <c r="S145" s="173"/>
      <c r="T145" s="174"/>
      <c r="AT145" s="169" t="s">
        <v>250</v>
      </c>
      <c r="AU145" s="169" t="s">
        <v>90</v>
      </c>
      <c r="AV145" s="13" t="s">
        <v>88</v>
      </c>
      <c r="AW145" s="13" t="s">
        <v>41</v>
      </c>
      <c r="AX145" s="13" t="s">
        <v>80</v>
      </c>
      <c r="AY145" s="169" t="s">
        <v>238</v>
      </c>
    </row>
    <row r="146" spans="1:65" s="12" customFormat="1" ht="11.25">
      <c r="B146" s="160"/>
      <c r="D146" s="158" t="s">
        <v>250</v>
      </c>
      <c r="E146" s="161" t="s">
        <v>3</v>
      </c>
      <c r="F146" s="162" t="s">
        <v>768</v>
      </c>
      <c r="H146" s="163">
        <v>-13226.7</v>
      </c>
      <c r="I146" s="164"/>
      <c r="L146" s="160"/>
      <c r="M146" s="165"/>
      <c r="N146" s="166"/>
      <c r="O146" s="166"/>
      <c r="P146" s="166"/>
      <c r="Q146" s="166"/>
      <c r="R146" s="166"/>
      <c r="S146" s="166"/>
      <c r="T146" s="167"/>
      <c r="AT146" s="161" t="s">
        <v>250</v>
      </c>
      <c r="AU146" s="161" t="s">
        <v>90</v>
      </c>
      <c r="AV146" s="12" t="s">
        <v>90</v>
      </c>
      <c r="AW146" s="12" t="s">
        <v>41</v>
      </c>
      <c r="AX146" s="12" t="s">
        <v>80</v>
      </c>
      <c r="AY146" s="161" t="s">
        <v>238</v>
      </c>
    </row>
    <row r="147" spans="1:65" s="14" customFormat="1" ht="11.25">
      <c r="B147" s="175"/>
      <c r="D147" s="158" t="s">
        <v>250</v>
      </c>
      <c r="E147" s="176" t="s">
        <v>3</v>
      </c>
      <c r="F147" s="177" t="s">
        <v>317</v>
      </c>
      <c r="H147" s="178">
        <v>24747.7</v>
      </c>
      <c r="I147" s="179"/>
      <c r="L147" s="175"/>
      <c r="M147" s="180"/>
      <c r="N147" s="181"/>
      <c r="O147" s="181"/>
      <c r="P147" s="181"/>
      <c r="Q147" s="181"/>
      <c r="R147" s="181"/>
      <c r="S147" s="181"/>
      <c r="T147" s="182"/>
      <c r="AT147" s="176" t="s">
        <v>250</v>
      </c>
      <c r="AU147" s="176" t="s">
        <v>90</v>
      </c>
      <c r="AV147" s="14" t="s">
        <v>115</v>
      </c>
      <c r="AW147" s="14" t="s">
        <v>41</v>
      </c>
      <c r="AX147" s="14" t="s">
        <v>80</v>
      </c>
      <c r="AY147" s="176" t="s">
        <v>238</v>
      </c>
    </row>
    <row r="148" spans="1:65" s="15" customFormat="1" ht="11.25">
      <c r="B148" s="183"/>
      <c r="D148" s="158" t="s">
        <v>250</v>
      </c>
      <c r="E148" s="184" t="s">
        <v>3</v>
      </c>
      <c r="F148" s="185" t="s">
        <v>324</v>
      </c>
      <c r="H148" s="186">
        <v>39874.300000000003</v>
      </c>
      <c r="I148" s="187"/>
      <c r="L148" s="183"/>
      <c r="M148" s="188"/>
      <c r="N148" s="189"/>
      <c r="O148" s="189"/>
      <c r="P148" s="189"/>
      <c r="Q148" s="189"/>
      <c r="R148" s="189"/>
      <c r="S148" s="189"/>
      <c r="T148" s="190"/>
      <c r="AT148" s="184" t="s">
        <v>250</v>
      </c>
      <c r="AU148" s="184" t="s">
        <v>90</v>
      </c>
      <c r="AV148" s="15" t="s">
        <v>128</v>
      </c>
      <c r="AW148" s="15" t="s">
        <v>41</v>
      </c>
      <c r="AX148" s="15" t="s">
        <v>88</v>
      </c>
      <c r="AY148" s="184" t="s">
        <v>238</v>
      </c>
    </row>
    <row r="149" spans="1:65" s="2" customFormat="1" ht="24.2" customHeight="1">
      <c r="A149" s="34"/>
      <c r="B149" s="139"/>
      <c r="C149" s="140" t="s">
        <v>296</v>
      </c>
      <c r="D149" s="140" t="s">
        <v>239</v>
      </c>
      <c r="E149" s="141" t="s">
        <v>343</v>
      </c>
      <c r="F149" s="142" t="s">
        <v>344</v>
      </c>
      <c r="G149" s="143" t="s">
        <v>242</v>
      </c>
      <c r="H149" s="144">
        <v>24747.7</v>
      </c>
      <c r="I149" s="145"/>
      <c r="J149" s="146">
        <f>ROUND(I149*H149,2)</f>
        <v>0</v>
      </c>
      <c r="K149" s="142" t="s">
        <v>243</v>
      </c>
      <c r="L149" s="35"/>
      <c r="M149" s="147" t="s">
        <v>3</v>
      </c>
      <c r="N149" s="148" t="s">
        <v>51</v>
      </c>
      <c r="O149" s="55"/>
      <c r="P149" s="149">
        <f>O149*H149</f>
        <v>0</v>
      </c>
      <c r="Q149" s="149">
        <v>0</v>
      </c>
      <c r="R149" s="149">
        <f>Q149*H149</f>
        <v>0</v>
      </c>
      <c r="S149" s="149">
        <v>0</v>
      </c>
      <c r="T149" s="150">
        <f>S149*H149</f>
        <v>0</v>
      </c>
      <c r="U149" s="34"/>
      <c r="V149" s="34"/>
      <c r="W149" s="34"/>
      <c r="X149" s="34"/>
      <c r="Y149" s="34"/>
      <c r="Z149" s="34"/>
      <c r="AA149" s="34"/>
      <c r="AB149" s="34"/>
      <c r="AC149" s="34"/>
      <c r="AD149" s="34"/>
      <c r="AE149" s="34"/>
      <c r="AR149" s="151" t="s">
        <v>128</v>
      </c>
      <c r="AT149" s="151" t="s">
        <v>239</v>
      </c>
      <c r="AU149" s="151" t="s">
        <v>90</v>
      </c>
      <c r="AY149" s="18" t="s">
        <v>238</v>
      </c>
      <c r="BE149" s="152">
        <f>IF(N149="základní",J149,0)</f>
        <v>0</v>
      </c>
      <c r="BF149" s="152">
        <f>IF(N149="snížená",J149,0)</f>
        <v>0</v>
      </c>
      <c r="BG149" s="152">
        <f>IF(N149="zákl. přenesená",J149,0)</f>
        <v>0</v>
      </c>
      <c r="BH149" s="152">
        <f>IF(N149="sníž. přenesená",J149,0)</f>
        <v>0</v>
      </c>
      <c r="BI149" s="152">
        <f>IF(N149="nulová",J149,0)</f>
        <v>0</v>
      </c>
      <c r="BJ149" s="18" t="s">
        <v>88</v>
      </c>
      <c r="BK149" s="152">
        <f>ROUND(I149*H149,2)</f>
        <v>0</v>
      </c>
      <c r="BL149" s="18" t="s">
        <v>128</v>
      </c>
      <c r="BM149" s="151" t="s">
        <v>769</v>
      </c>
    </row>
    <row r="150" spans="1:65" s="2" customFormat="1" ht="11.25">
      <c r="A150" s="34"/>
      <c r="B150" s="35"/>
      <c r="C150" s="34"/>
      <c r="D150" s="153" t="s">
        <v>246</v>
      </c>
      <c r="E150" s="34"/>
      <c r="F150" s="154" t="s">
        <v>346</v>
      </c>
      <c r="G150" s="34"/>
      <c r="H150" s="34"/>
      <c r="I150" s="155"/>
      <c r="J150" s="34"/>
      <c r="K150" s="34"/>
      <c r="L150" s="35"/>
      <c r="M150" s="156"/>
      <c r="N150" s="157"/>
      <c r="O150" s="55"/>
      <c r="P150" s="55"/>
      <c r="Q150" s="55"/>
      <c r="R150" s="55"/>
      <c r="S150" s="55"/>
      <c r="T150" s="56"/>
      <c r="U150" s="34"/>
      <c r="V150" s="34"/>
      <c r="W150" s="34"/>
      <c r="X150" s="34"/>
      <c r="Y150" s="34"/>
      <c r="Z150" s="34"/>
      <c r="AA150" s="34"/>
      <c r="AB150" s="34"/>
      <c r="AC150" s="34"/>
      <c r="AD150" s="34"/>
      <c r="AE150" s="34"/>
      <c r="AT150" s="18" t="s">
        <v>246</v>
      </c>
      <c r="AU150" s="18" t="s">
        <v>90</v>
      </c>
    </row>
    <row r="151" spans="1:65" s="2" customFormat="1" ht="29.25">
      <c r="A151" s="34"/>
      <c r="B151" s="35"/>
      <c r="C151" s="34"/>
      <c r="D151" s="158" t="s">
        <v>248</v>
      </c>
      <c r="E151" s="34"/>
      <c r="F151" s="159" t="s">
        <v>770</v>
      </c>
      <c r="G151" s="34"/>
      <c r="H151" s="34"/>
      <c r="I151" s="155"/>
      <c r="J151" s="34"/>
      <c r="K151" s="34"/>
      <c r="L151" s="35"/>
      <c r="M151" s="156"/>
      <c r="N151" s="157"/>
      <c r="O151" s="55"/>
      <c r="P151" s="55"/>
      <c r="Q151" s="55"/>
      <c r="R151" s="55"/>
      <c r="S151" s="55"/>
      <c r="T151" s="56"/>
      <c r="U151" s="34"/>
      <c r="V151" s="34"/>
      <c r="W151" s="34"/>
      <c r="X151" s="34"/>
      <c r="Y151" s="34"/>
      <c r="Z151" s="34"/>
      <c r="AA151" s="34"/>
      <c r="AB151" s="34"/>
      <c r="AC151" s="34"/>
      <c r="AD151" s="34"/>
      <c r="AE151" s="34"/>
      <c r="AT151" s="18" t="s">
        <v>248</v>
      </c>
      <c r="AU151" s="18" t="s">
        <v>90</v>
      </c>
    </row>
    <row r="152" spans="1:65" s="13" customFormat="1" ht="11.25">
      <c r="B152" s="168"/>
      <c r="D152" s="158" t="s">
        <v>250</v>
      </c>
      <c r="E152" s="169" t="s">
        <v>3</v>
      </c>
      <c r="F152" s="170" t="s">
        <v>771</v>
      </c>
      <c r="H152" s="169" t="s">
        <v>3</v>
      </c>
      <c r="I152" s="171"/>
      <c r="L152" s="168"/>
      <c r="M152" s="172"/>
      <c r="N152" s="173"/>
      <c r="O152" s="173"/>
      <c r="P152" s="173"/>
      <c r="Q152" s="173"/>
      <c r="R152" s="173"/>
      <c r="S152" s="173"/>
      <c r="T152" s="174"/>
      <c r="AT152" s="169" t="s">
        <v>250</v>
      </c>
      <c r="AU152" s="169" t="s">
        <v>90</v>
      </c>
      <c r="AV152" s="13" t="s">
        <v>88</v>
      </c>
      <c r="AW152" s="13" t="s">
        <v>41</v>
      </c>
      <c r="AX152" s="13" t="s">
        <v>80</v>
      </c>
      <c r="AY152" s="169" t="s">
        <v>238</v>
      </c>
    </row>
    <row r="153" spans="1:65" s="12" customFormat="1" ht="11.25">
      <c r="B153" s="160"/>
      <c r="D153" s="158" t="s">
        <v>250</v>
      </c>
      <c r="E153" s="161" t="s">
        <v>3</v>
      </c>
      <c r="F153" s="162" t="s">
        <v>772</v>
      </c>
      <c r="H153" s="163">
        <v>24747.7</v>
      </c>
      <c r="I153" s="164"/>
      <c r="L153" s="160"/>
      <c r="M153" s="165"/>
      <c r="N153" s="166"/>
      <c r="O153" s="166"/>
      <c r="P153" s="166"/>
      <c r="Q153" s="166"/>
      <c r="R153" s="166"/>
      <c r="S153" s="166"/>
      <c r="T153" s="167"/>
      <c r="AT153" s="161" t="s">
        <v>250</v>
      </c>
      <c r="AU153" s="161" t="s">
        <v>90</v>
      </c>
      <c r="AV153" s="12" t="s">
        <v>90</v>
      </c>
      <c r="AW153" s="12" t="s">
        <v>41</v>
      </c>
      <c r="AX153" s="12" t="s">
        <v>80</v>
      </c>
      <c r="AY153" s="161" t="s">
        <v>238</v>
      </c>
    </row>
    <row r="154" spans="1:65" s="15" customFormat="1" ht="11.25">
      <c r="B154" s="183"/>
      <c r="D154" s="158" t="s">
        <v>250</v>
      </c>
      <c r="E154" s="184" t="s">
        <v>3</v>
      </c>
      <c r="F154" s="185" t="s">
        <v>324</v>
      </c>
      <c r="H154" s="186">
        <v>24747.7</v>
      </c>
      <c r="I154" s="187"/>
      <c r="L154" s="183"/>
      <c r="M154" s="188"/>
      <c r="N154" s="189"/>
      <c r="O154" s="189"/>
      <c r="P154" s="189"/>
      <c r="Q154" s="189"/>
      <c r="R154" s="189"/>
      <c r="S154" s="189"/>
      <c r="T154" s="190"/>
      <c r="AT154" s="184" t="s">
        <v>250</v>
      </c>
      <c r="AU154" s="184" t="s">
        <v>90</v>
      </c>
      <c r="AV154" s="15" t="s">
        <v>128</v>
      </c>
      <c r="AW154" s="15" t="s">
        <v>41</v>
      </c>
      <c r="AX154" s="15" t="s">
        <v>88</v>
      </c>
      <c r="AY154" s="184" t="s">
        <v>238</v>
      </c>
    </row>
    <row r="155" spans="1:65" s="2" customFormat="1" ht="16.5" customHeight="1">
      <c r="A155" s="34"/>
      <c r="B155" s="139"/>
      <c r="C155" s="140" t="s">
        <v>305</v>
      </c>
      <c r="D155" s="140" t="s">
        <v>239</v>
      </c>
      <c r="E155" s="141" t="s">
        <v>773</v>
      </c>
      <c r="F155" s="142" t="s">
        <v>774</v>
      </c>
      <c r="G155" s="143" t="s">
        <v>279</v>
      </c>
      <c r="H155" s="144">
        <v>33259.625</v>
      </c>
      <c r="I155" s="145"/>
      <c r="J155" s="146">
        <f>ROUND(I155*H155,2)</f>
        <v>0</v>
      </c>
      <c r="K155" s="142" t="s">
        <v>3</v>
      </c>
      <c r="L155" s="35"/>
      <c r="M155" s="147" t="s">
        <v>3</v>
      </c>
      <c r="N155" s="148" t="s">
        <v>51</v>
      </c>
      <c r="O155" s="55"/>
      <c r="P155" s="149">
        <f>O155*H155</f>
        <v>0</v>
      </c>
      <c r="Q155" s="149">
        <v>0</v>
      </c>
      <c r="R155" s="149">
        <f>Q155*H155</f>
        <v>0</v>
      </c>
      <c r="S155" s="149">
        <v>0</v>
      </c>
      <c r="T155" s="150">
        <f>S155*H155</f>
        <v>0</v>
      </c>
      <c r="U155" s="34"/>
      <c r="V155" s="34"/>
      <c r="W155" s="34"/>
      <c r="X155" s="34"/>
      <c r="Y155" s="34"/>
      <c r="Z155" s="34"/>
      <c r="AA155" s="34"/>
      <c r="AB155" s="34"/>
      <c r="AC155" s="34"/>
      <c r="AD155" s="34"/>
      <c r="AE155" s="34"/>
      <c r="AR155" s="151" t="s">
        <v>244</v>
      </c>
      <c r="AT155" s="151" t="s">
        <v>239</v>
      </c>
      <c r="AU155" s="151" t="s">
        <v>90</v>
      </c>
      <c r="AY155" s="18" t="s">
        <v>238</v>
      </c>
      <c r="BE155" s="152">
        <f>IF(N155="základní",J155,0)</f>
        <v>0</v>
      </c>
      <c r="BF155" s="152">
        <f>IF(N155="snížená",J155,0)</f>
        <v>0</v>
      </c>
      <c r="BG155" s="152">
        <f>IF(N155="zákl. přenesená",J155,0)</f>
        <v>0</v>
      </c>
      <c r="BH155" s="152">
        <f>IF(N155="sníž. přenesená",J155,0)</f>
        <v>0</v>
      </c>
      <c r="BI155" s="152">
        <f>IF(N155="nulová",J155,0)</f>
        <v>0</v>
      </c>
      <c r="BJ155" s="18" t="s">
        <v>88</v>
      </c>
      <c r="BK155" s="152">
        <f>ROUND(I155*H155,2)</f>
        <v>0</v>
      </c>
      <c r="BL155" s="18" t="s">
        <v>244</v>
      </c>
      <c r="BM155" s="151" t="s">
        <v>775</v>
      </c>
    </row>
    <row r="156" spans="1:65" s="2" customFormat="1" ht="58.5">
      <c r="A156" s="34"/>
      <c r="B156" s="35"/>
      <c r="C156" s="34"/>
      <c r="D156" s="158" t="s">
        <v>248</v>
      </c>
      <c r="E156" s="34"/>
      <c r="F156" s="159" t="s">
        <v>776</v>
      </c>
      <c r="G156" s="34"/>
      <c r="H156" s="34"/>
      <c r="I156" s="155"/>
      <c r="J156" s="34"/>
      <c r="K156" s="34"/>
      <c r="L156" s="35"/>
      <c r="M156" s="156"/>
      <c r="N156" s="157"/>
      <c r="O156" s="55"/>
      <c r="P156" s="55"/>
      <c r="Q156" s="55"/>
      <c r="R156" s="55"/>
      <c r="S156" s="55"/>
      <c r="T156" s="56"/>
      <c r="U156" s="34"/>
      <c r="V156" s="34"/>
      <c r="W156" s="34"/>
      <c r="X156" s="34"/>
      <c r="Y156" s="34"/>
      <c r="Z156" s="34"/>
      <c r="AA156" s="34"/>
      <c r="AB156" s="34"/>
      <c r="AC156" s="34"/>
      <c r="AD156" s="34"/>
      <c r="AE156" s="34"/>
      <c r="AT156" s="18" t="s">
        <v>248</v>
      </c>
      <c r="AU156" s="18" t="s">
        <v>90</v>
      </c>
    </row>
    <row r="157" spans="1:65" s="13" customFormat="1" ht="11.25">
      <c r="B157" s="168"/>
      <c r="D157" s="158" t="s">
        <v>250</v>
      </c>
      <c r="E157" s="169" t="s">
        <v>3</v>
      </c>
      <c r="F157" s="170" t="s">
        <v>777</v>
      </c>
      <c r="H157" s="169" t="s">
        <v>3</v>
      </c>
      <c r="I157" s="171"/>
      <c r="L157" s="168"/>
      <c r="M157" s="172"/>
      <c r="N157" s="173"/>
      <c r="O157" s="173"/>
      <c r="P157" s="173"/>
      <c r="Q157" s="173"/>
      <c r="R157" s="173"/>
      <c r="S157" s="173"/>
      <c r="T157" s="174"/>
      <c r="AT157" s="169" t="s">
        <v>250</v>
      </c>
      <c r="AU157" s="169" t="s">
        <v>90</v>
      </c>
      <c r="AV157" s="13" t="s">
        <v>88</v>
      </c>
      <c r="AW157" s="13" t="s">
        <v>41</v>
      </c>
      <c r="AX157" s="13" t="s">
        <v>80</v>
      </c>
      <c r="AY157" s="169" t="s">
        <v>238</v>
      </c>
    </row>
    <row r="158" spans="1:65" s="12" customFormat="1" ht="11.25">
      <c r="B158" s="160"/>
      <c r="D158" s="158" t="s">
        <v>250</v>
      </c>
      <c r="E158" s="161" t="s">
        <v>3</v>
      </c>
      <c r="F158" s="162" t="s">
        <v>778</v>
      </c>
      <c r="H158" s="163">
        <v>13121.125</v>
      </c>
      <c r="I158" s="164"/>
      <c r="L158" s="160"/>
      <c r="M158" s="165"/>
      <c r="N158" s="166"/>
      <c r="O158" s="166"/>
      <c r="P158" s="166"/>
      <c r="Q158" s="166"/>
      <c r="R158" s="166"/>
      <c r="S158" s="166"/>
      <c r="T158" s="167"/>
      <c r="AT158" s="161" t="s">
        <v>250</v>
      </c>
      <c r="AU158" s="161" t="s">
        <v>90</v>
      </c>
      <c r="AV158" s="12" t="s">
        <v>90</v>
      </c>
      <c r="AW158" s="12" t="s">
        <v>41</v>
      </c>
      <c r="AX158" s="12" t="s">
        <v>80</v>
      </c>
      <c r="AY158" s="161" t="s">
        <v>238</v>
      </c>
    </row>
    <row r="159" spans="1:65" s="13" customFormat="1" ht="11.25">
      <c r="B159" s="168"/>
      <c r="D159" s="158" t="s">
        <v>250</v>
      </c>
      <c r="E159" s="169" t="s">
        <v>3</v>
      </c>
      <c r="F159" s="170" t="s">
        <v>779</v>
      </c>
      <c r="H159" s="169" t="s">
        <v>3</v>
      </c>
      <c r="I159" s="171"/>
      <c r="L159" s="168"/>
      <c r="M159" s="172"/>
      <c r="N159" s="173"/>
      <c r="O159" s="173"/>
      <c r="P159" s="173"/>
      <c r="Q159" s="173"/>
      <c r="R159" s="173"/>
      <c r="S159" s="173"/>
      <c r="T159" s="174"/>
      <c r="AT159" s="169" t="s">
        <v>250</v>
      </c>
      <c r="AU159" s="169" t="s">
        <v>90</v>
      </c>
      <c r="AV159" s="13" t="s">
        <v>88</v>
      </c>
      <c r="AW159" s="13" t="s">
        <v>41</v>
      </c>
      <c r="AX159" s="13" t="s">
        <v>80</v>
      </c>
      <c r="AY159" s="169" t="s">
        <v>238</v>
      </c>
    </row>
    <row r="160" spans="1:65" s="12" customFormat="1" ht="11.25">
      <c r="B160" s="160"/>
      <c r="D160" s="158" t="s">
        <v>250</v>
      </c>
      <c r="E160" s="161" t="s">
        <v>3</v>
      </c>
      <c r="F160" s="162" t="s">
        <v>780</v>
      </c>
      <c r="H160" s="163">
        <v>20138.5</v>
      </c>
      <c r="I160" s="164"/>
      <c r="L160" s="160"/>
      <c r="M160" s="165"/>
      <c r="N160" s="166"/>
      <c r="O160" s="166"/>
      <c r="P160" s="166"/>
      <c r="Q160" s="166"/>
      <c r="R160" s="166"/>
      <c r="S160" s="166"/>
      <c r="T160" s="167"/>
      <c r="AT160" s="161" t="s">
        <v>250</v>
      </c>
      <c r="AU160" s="161" t="s">
        <v>90</v>
      </c>
      <c r="AV160" s="12" t="s">
        <v>90</v>
      </c>
      <c r="AW160" s="12" t="s">
        <v>41</v>
      </c>
      <c r="AX160" s="12" t="s">
        <v>80</v>
      </c>
      <c r="AY160" s="161" t="s">
        <v>238</v>
      </c>
    </row>
    <row r="161" spans="1:65" s="15" customFormat="1" ht="11.25">
      <c r="B161" s="183"/>
      <c r="D161" s="158" t="s">
        <v>250</v>
      </c>
      <c r="E161" s="184" t="s">
        <v>3</v>
      </c>
      <c r="F161" s="185" t="s">
        <v>324</v>
      </c>
      <c r="H161" s="186">
        <v>33259.625</v>
      </c>
      <c r="I161" s="187"/>
      <c r="L161" s="183"/>
      <c r="M161" s="188"/>
      <c r="N161" s="189"/>
      <c r="O161" s="189"/>
      <c r="P161" s="189"/>
      <c r="Q161" s="189"/>
      <c r="R161" s="189"/>
      <c r="S161" s="189"/>
      <c r="T161" s="190"/>
      <c r="AT161" s="184" t="s">
        <v>250</v>
      </c>
      <c r="AU161" s="184" t="s">
        <v>90</v>
      </c>
      <c r="AV161" s="15" t="s">
        <v>128</v>
      </c>
      <c r="AW161" s="15" t="s">
        <v>41</v>
      </c>
      <c r="AX161" s="15" t="s">
        <v>88</v>
      </c>
      <c r="AY161" s="184" t="s">
        <v>238</v>
      </c>
    </row>
    <row r="162" spans="1:65" s="2" customFormat="1" ht="44.25" customHeight="1">
      <c r="A162" s="34"/>
      <c r="B162" s="139"/>
      <c r="C162" s="140" t="s">
        <v>325</v>
      </c>
      <c r="D162" s="140" t="s">
        <v>239</v>
      </c>
      <c r="E162" s="141" t="s">
        <v>351</v>
      </c>
      <c r="F162" s="142" t="s">
        <v>352</v>
      </c>
      <c r="G162" s="143" t="s">
        <v>242</v>
      </c>
      <c r="H162" s="144">
        <v>14694.66</v>
      </c>
      <c r="I162" s="145"/>
      <c r="J162" s="146">
        <f>ROUND(I162*H162,2)</f>
        <v>0</v>
      </c>
      <c r="K162" s="142" t="s">
        <v>243</v>
      </c>
      <c r="L162" s="35"/>
      <c r="M162" s="147" t="s">
        <v>3</v>
      </c>
      <c r="N162" s="148" t="s">
        <v>51</v>
      </c>
      <c r="O162" s="55"/>
      <c r="P162" s="149">
        <f>O162*H162</f>
        <v>0</v>
      </c>
      <c r="Q162" s="149">
        <v>0</v>
      </c>
      <c r="R162" s="149">
        <f>Q162*H162</f>
        <v>0</v>
      </c>
      <c r="S162" s="149">
        <v>0</v>
      </c>
      <c r="T162" s="150">
        <f>S162*H162</f>
        <v>0</v>
      </c>
      <c r="U162" s="34"/>
      <c r="V162" s="34"/>
      <c r="W162" s="34"/>
      <c r="X162" s="34"/>
      <c r="Y162" s="34"/>
      <c r="Z162" s="34"/>
      <c r="AA162" s="34"/>
      <c r="AB162" s="34"/>
      <c r="AC162" s="34"/>
      <c r="AD162" s="34"/>
      <c r="AE162" s="34"/>
      <c r="AR162" s="151" t="s">
        <v>128</v>
      </c>
      <c r="AT162" s="151" t="s">
        <v>239</v>
      </c>
      <c r="AU162" s="151" t="s">
        <v>90</v>
      </c>
      <c r="AY162" s="18" t="s">
        <v>238</v>
      </c>
      <c r="BE162" s="152">
        <f>IF(N162="základní",J162,0)</f>
        <v>0</v>
      </c>
      <c r="BF162" s="152">
        <f>IF(N162="snížená",J162,0)</f>
        <v>0</v>
      </c>
      <c r="BG162" s="152">
        <f>IF(N162="zákl. přenesená",J162,0)</f>
        <v>0</v>
      </c>
      <c r="BH162" s="152">
        <f>IF(N162="sníž. přenesená",J162,0)</f>
        <v>0</v>
      </c>
      <c r="BI162" s="152">
        <f>IF(N162="nulová",J162,0)</f>
        <v>0</v>
      </c>
      <c r="BJ162" s="18" t="s">
        <v>88</v>
      </c>
      <c r="BK162" s="152">
        <f>ROUND(I162*H162,2)</f>
        <v>0</v>
      </c>
      <c r="BL162" s="18" t="s">
        <v>128</v>
      </c>
      <c r="BM162" s="151" t="s">
        <v>781</v>
      </c>
    </row>
    <row r="163" spans="1:65" s="2" customFormat="1" ht="11.25">
      <c r="A163" s="34"/>
      <c r="B163" s="35"/>
      <c r="C163" s="34"/>
      <c r="D163" s="153" t="s">
        <v>246</v>
      </c>
      <c r="E163" s="34"/>
      <c r="F163" s="154" t="s">
        <v>354</v>
      </c>
      <c r="G163" s="34"/>
      <c r="H163" s="34"/>
      <c r="I163" s="155"/>
      <c r="J163" s="34"/>
      <c r="K163" s="34"/>
      <c r="L163" s="35"/>
      <c r="M163" s="156"/>
      <c r="N163" s="157"/>
      <c r="O163" s="55"/>
      <c r="P163" s="55"/>
      <c r="Q163" s="55"/>
      <c r="R163" s="55"/>
      <c r="S163" s="55"/>
      <c r="T163" s="56"/>
      <c r="U163" s="34"/>
      <c r="V163" s="34"/>
      <c r="W163" s="34"/>
      <c r="X163" s="34"/>
      <c r="Y163" s="34"/>
      <c r="Z163" s="34"/>
      <c r="AA163" s="34"/>
      <c r="AB163" s="34"/>
      <c r="AC163" s="34"/>
      <c r="AD163" s="34"/>
      <c r="AE163" s="34"/>
      <c r="AT163" s="18" t="s">
        <v>246</v>
      </c>
      <c r="AU163" s="18" t="s">
        <v>90</v>
      </c>
    </row>
    <row r="164" spans="1:65" s="2" customFormat="1" ht="19.5">
      <c r="A164" s="34"/>
      <c r="B164" s="35"/>
      <c r="C164" s="34"/>
      <c r="D164" s="158" t="s">
        <v>248</v>
      </c>
      <c r="E164" s="34"/>
      <c r="F164" s="159" t="s">
        <v>782</v>
      </c>
      <c r="G164" s="34"/>
      <c r="H164" s="34"/>
      <c r="I164" s="155"/>
      <c r="J164" s="34"/>
      <c r="K164" s="34"/>
      <c r="L164" s="35"/>
      <c r="M164" s="156"/>
      <c r="N164" s="157"/>
      <c r="O164" s="55"/>
      <c r="P164" s="55"/>
      <c r="Q164" s="55"/>
      <c r="R164" s="55"/>
      <c r="S164" s="55"/>
      <c r="T164" s="56"/>
      <c r="U164" s="34"/>
      <c r="V164" s="34"/>
      <c r="W164" s="34"/>
      <c r="X164" s="34"/>
      <c r="Y164" s="34"/>
      <c r="Z164" s="34"/>
      <c r="AA164" s="34"/>
      <c r="AB164" s="34"/>
      <c r="AC164" s="34"/>
      <c r="AD164" s="34"/>
      <c r="AE164" s="34"/>
      <c r="AT164" s="18" t="s">
        <v>248</v>
      </c>
      <c r="AU164" s="18" t="s">
        <v>90</v>
      </c>
    </row>
    <row r="165" spans="1:65" s="12" customFormat="1" ht="11.25">
      <c r="B165" s="160"/>
      <c r="D165" s="158" t="s">
        <v>250</v>
      </c>
      <c r="E165" s="161" t="s">
        <v>3</v>
      </c>
      <c r="F165" s="162" t="s">
        <v>783</v>
      </c>
      <c r="H165" s="163">
        <v>7782.86</v>
      </c>
      <c r="I165" s="164"/>
      <c r="L165" s="160"/>
      <c r="M165" s="165"/>
      <c r="N165" s="166"/>
      <c r="O165" s="166"/>
      <c r="P165" s="166"/>
      <c r="Q165" s="166"/>
      <c r="R165" s="166"/>
      <c r="S165" s="166"/>
      <c r="T165" s="167"/>
      <c r="AT165" s="161" t="s">
        <v>250</v>
      </c>
      <c r="AU165" s="161" t="s">
        <v>90</v>
      </c>
      <c r="AV165" s="12" t="s">
        <v>90</v>
      </c>
      <c r="AW165" s="12" t="s">
        <v>41</v>
      </c>
      <c r="AX165" s="12" t="s">
        <v>80</v>
      </c>
      <c r="AY165" s="161" t="s">
        <v>238</v>
      </c>
    </row>
    <row r="166" spans="1:65" s="13" customFormat="1" ht="11.25">
      <c r="B166" s="168"/>
      <c r="D166" s="158" t="s">
        <v>250</v>
      </c>
      <c r="E166" s="169" t="s">
        <v>3</v>
      </c>
      <c r="F166" s="170" t="s">
        <v>784</v>
      </c>
      <c r="H166" s="169" t="s">
        <v>3</v>
      </c>
      <c r="I166" s="171"/>
      <c r="L166" s="168"/>
      <c r="M166" s="172"/>
      <c r="N166" s="173"/>
      <c r="O166" s="173"/>
      <c r="P166" s="173"/>
      <c r="Q166" s="173"/>
      <c r="R166" s="173"/>
      <c r="S166" s="173"/>
      <c r="T166" s="174"/>
      <c r="AT166" s="169" t="s">
        <v>250</v>
      </c>
      <c r="AU166" s="169" t="s">
        <v>90</v>
      </c>
      <c r="AV166" s="13" t="s">
        <v>88</v>
      </c>
      <c r="AW166" s="13" t="s">
        <v>41</v>
      </c>
      <c r="AX166" s="13" t="s">
        <v>80</v>
      </c>
      <c r="AY166" s="169" t="s">
        <v>238</v>
      </c>
    </row>
    <row r="167" spans="1:65" s="12" customFormat="1" ht="11.25">
      <c r="B167" s="160"/>
      <c r="D167" s="158" t="s">
        <v>250</v>
      </c>
      <c r="E167" s="161" t="s">
        <v>3</v>
      </c>
      <c r="F167" s="162" t="s">
        <v>758</v>
      </c>
      <c r="H167" s="163">
        <v>6911.8</v>
      </c>
      <c r="I167" s="164"/>
      <c r="L167" s="160"/>
      <c r="M167" s="165"/>
      <c r="N167" s="166"/>
      <c r="O167" s="166"/>
      <c r="P167" s="166"/>
      <c r="Q167" s="166"/>
      <c r="R167" s="166"/>
      <c r="S167" s="166"/>
      <c r="T167" s="167"/>
      <c r="AT167" s="161" t="s">
        <v>250</v>
      </c>
      <c r="AU167" s="161" t="s">
        <v>90</v>
      </c>
      <c r="AV167" s="12" t="s">
        <v>90</v>
      </c>
      <c r="AW167" s="12" t="s">
        <v>41</v>
      </c>
      <c r="AX167" s="12" t="s">
        <v>80</v>
      </c>
      <c r="AY167" s="161" t="s">
        <v>238</v>
      </c>
    </row>
    <row r="168" spans="1:65" s="15" customFormat="1" ht="11.25">
      <c r="B168" s="183"/>
      <c r="D168" s="158" t="s">
        <v>250</v>
      </c>
      <c r="E168" s="184" t="s">
        <v>3</v>
      </c>
      <c r="F168" s="185" t="s">
        <v>324</v>
      </c>
      <c r="H168" s="186">
        <v>14694.66</v>
      </c>
      <c r="I168" s="187"/>
      <c r="L168" s="183"/>
      <c r="M168" s="188"/>
      <c r="N168" s="189"/>
      <c r="O168" s="189"/>
      <c r="P168" s="189"/>
      <c r="Q168" s="189"/>
      <c r="R168" s="189"/>
      <c r="S168" s="189"/>
      <c r="T168" s="190"/>
      <c r="AT168" s="184" t="s">
        <v>250</v>
      </c>
      <c r="AU168" s="184" t="s">
        <v>90</v>
      </c>
      <c r="AV168" s="15" t="s">
        <v>128</v>
      </c>
      <c r="AW168" s="15" t="s">
        <v>41</v>
      </c>
      <c r="AX168" s="15" t="s">
        <v>88</v>
      </c>
      <c r="AY168" s="184" t="s">
        <v>238</v>
      </c>
    </row>
    <row r="169" spans="1:65" s="2" customFormat="1" ht="33" customHeight="1">
      <c r="A169" s="34"/>
      <c r="B169" s="139"/>
      <c r="C169" s="140" t="s">
        <v>334</v>
      </c>
      <c r="D169" s="140" t="s">
        <v>239</v>
      </c>
      <c r="E169" s="141" t="s">
        <v>785</v>
      </c>
      <c r="F169" s="142" t="s">
        <v>786</v>
      </c>
      <c r="G169" s="143" t="s">
        <v>513</v>
      </c>
      <c r="H169" s="144">
        <v>9320</v>
      </c>
      <c r="I169" s="145"/>
      <c r="J169" s="146">
        <f>ROUND(I169*H169,2)</f>
        <v>0</v>
      </c>
      <c r="K169" s="142" t="s">
        <v>243</v>
      </c>
      <c r="L169" s="35"/>
      <c r="M169" s="147" t="s">
        <v>3</v>
      </c>
      <c r="N169" s="148" t="s">
        <v>51</v>
      </c>
      <c r="O169" s="55"/>
      <c r="P169" s="149">
        <f>O169*H169</f>
        <v>0</v>
      </c>
      <c r="Q169" s="149">
        <v>0</v>
      </c>
      <c r="R169" s="149">
        <f>Q169*H169</f>
        <v>0</v>
      </c>
      <c r="S169" s="149">
        <v>0</v>
      </c>
      <c r="T169" s="150">
        <f>S169*H169</f>
        <v>0</v>
      </c>
      <c r="U169" s="34"/>
      <c r="V169" s="34"/>
      <c r="W169" s="34"/>
      <c r="X169" s="34"/>
      <c r="Y169" s="34"/>
      <c r="Z169" s="34"/>
      <c r="AA169" s="34"/>
      <c r="AB169" s="34"/>
      <c r="AC169" s="34"/>
      <c r="AD169" s="34"/>
      <c r="AE169" s="34"/>
      <c r="AR169" s="151" t="s">
        <v>128</v>
      </c>
      <c r="AT169" s="151" t="s">
        <v>239</v>
      </c>
      <c r="AU169" s="151" t="s">
        <v>90</v>
      </c>
      <c r="AY169" s="18" t="s">
        <v>238</v>
      </c>
      <c r="BE169" s="152">
        <f>IF(N169="základní",J169,0)</f>
        <v>0</v>
      </c>
      <c r="BF169" s="152">
        <f>IF(N169="snížená",J169,0)</f>
        <v>0</v>
      </c>
      <c r="BG169" s="152">
        <f>IF(N169="zákl. přenesená",J169,0)</f>
        <v>0</v>
      </c>
      <c r="BH169" s="152">
        <f>IF(N169="sníž. přenesená",J169,0)</f>
        <v>0</v>
      </c>
      <c r="BI169" s="152">
        <f>IF(N169="nulová",J169,0)</f>
        <v>0</v>
      </c>
      <c r="BJ169" s="18" t="s">
        <v>88</v>
      </c>
      <c r="BK169" s="152">
        <f>ROUND(I169*H169,2)</f>
        <v>0</v>
      </c>
      <c r="BL169" s="18" t="s">
        <v>128</v>
      </c>
      <c r="BM169" s="151" t="s">
        <v>787</v>
      </c>
    </row>
    <row r="170" spans="1:65" s="2" customFormat="1" ht="11.25">
      <c r="A170" s="34"/>
      <c r="B170" s="35"/>
      <c r="C170" s="34"/>
      <c r="D170" s="153" t="s">
        <v>246</v>
      </c>
      <c r="E170" s="34"/>
      <c r="F170" s="154" t="s">
        <v>788</v>
      </c>
      <c r="G170" s="34"/>
      <c r="H170" s="34"/>
      <c r="I170" s="155"/>
      <c r="J170" s="34"/>
      <c r="K170" s="34"/>
      <c r="L170" s="35"/>
      <c r="M170" s="156"/>
      <c r="N170" s="157"/>
      <c r="O170" s="55"/>
      <c r="P170" s="55"/>
      <c r="Q170" s="55"/>
      <c r="R170" s="55"/>
      <c r="S170" s="55"/>
      <c r="T170" s="56"/>
      <c r="U170" s="34"/>
      <c r="V170" s="34"/>
      <c r="W170" s="34"/>
      <c r="X170" s="34"/>
      <c r="Y170" s="34"/>
      <c r="Z170" s="34"/>
      <c r="AA170" s="34"/>
      <c r="AB170" s="34"/>
      <c r="AC170" s="34"/>
      <c r="AD170" s="34"/>
      <c r="AE170" s="34"/>
      <c r="AT170" s="18" t="s">
        <v>246</v>
      </c>
      <c r="AU170" s="18" t="s">
        <v>90</v>
      </c>
    </row>
    <row r="171" spans="1:65" s="2" customFormat="1" ht="19.5">
      <c r="A171" s="34"/>
      <c r="B171" s="35"/>
      <c r="C171" s="34"/>
      <c r="D171" s="158" t="s">
        <v>248</v>
      </c>
      <c r="E171" s="34"/>
      <c r="F171" s="159" t="s">
        <v>789</v>
      </c>
      <c r="G171" s="34"/>
      <c r="H171" s="34"/>
      <c r="I171" s="155"/>
      <c r="J171" s="34"/>
      <c r="K171" s="34"/>
      <c r="L171" s="35"/>
      <c r="M171" s="156"/>
      <c r="N171" s="157"/>
      <c r="O171" s="55"/>
      <c r="P171" s="55"/>
      <c r="Q171" s="55"/>
      <c r="R171" s="55"/>
      <c r="S171" s="55"/>
      <c r="T171" s="56"/>
      <c r="U171" s="34"/>
      <c r="V171" s="34"/>
      <c r="W171" s="34"/>
      <c r="X171" s="34"/>
      <c r="Y171" s="34"/>
      <c r="Z171" s="34"/>
      <c r="AA171" s="34"/>
      <c r="AB171" s="34"/>
      <c r="AC171" s="34"/>
      <c r="AD171" s="34"/>
      <c r="AE171" s="34"/>
      <c r="AT171" s="18" t="s">
        <v>248</v>
      </c>
      <c r="AU171" s="18" t="s">
        <v>90</v>
      </c>
    </row>
    <row r="172" spans="1:65" s="13" customFormat="1" ht="11.25">
      <c r="B172" s="168"/>
      <c r="D172" s="158" t="s">
        <v>250</v>
      </c>
      <c r="E172" s="169" t="s">
        <v>3</v>
      </c>
      <c r="F172" s="170" t="s">
        <v>790</v>
      </c>
      <c r="H172" s="169" t="s">
        <v>3</v>
      </c>
      <c r="I172" s="171"/>
      <c r="L172" s="168"/>
      <c r="M172" s="172"/>
      <c r="N172" s="173"/>
      <c r="O172" s="173"/>
      <c r="P172" s="173"/>
      <c r="Q172" s="173"/>
      <c r="R172" s="173"/>
      <c r="S172" s="173"/>
      <c r="T172" s="174"/>
      <c r="AT172" s="169" t="s">
        <v>250</v>
      </c>
      <c r="AU172" s="169" t="s">
        <v>90</v>
      </c>
      <c r="AV172" s="13" t="s">
        <v>88</v>
      </c>
      <c r="AW172" s="13" t="s">
        <v>41</v>
      </c>
      <c r="AX172" s="13" t="s">
        <v>80</v>
      </c>
      <c r="AY172" s="169" t="s">
        <v>238</v>
      </c>
    </row>
    <row r="173" spans="1:65" s="12" customFormat="1" ht="11.25">
      <c r="B173" s="160"/>
      <c r="D173" s="158" t="s">
        <v>250</v>
      </c>
      <c r="E173" s="161" t="s">
        <v>3</v>
      </c>
      <c r="F173" s="162" t="s">
        <v>791</v>
      </c>
      <c r="H173" s="163">
        <v>9320</v>
      </c>
      <c r="I173" s="164"/>
      <c r="L173" s="160"/>
      <c r="M173" s="165"/>
      <c r="N173" s="166"/>
      <c r="O173" s="166"/>
      <c r="P173" s="166"/>
      <c r="Q173" s="166"/>
      <c r="R173" s="166"/>
      <c r="S173" s="166"/>
      <c r="T173" s="167"/>
      <c r="AT173" s="161" t="s">
        <v>250</v>
      </c>
      <c r="AU173" s="161" t="s">
        <v>90</v>
      </c>
      <c r="AV173" s="12" t="s">
        <v>90</v>
      </c>
      <c r="AW173" s="12" t="s">
        <v>41</v>
      </c>
      <c r="AX173" s="12" t="s">
        <v>88</v>
      </c>
      <c r="AY173" s="161" t="s">
        <v>238</v>
      </c>
    </row>
    <row r="174" spans="1:65" s="2" customFormat="1" ht="49.15" customHeight="1">
      <c r="A174" s="34"/>
      <c r="B174" s="139"/>
      <c r="C174" s="140" t="s">
        <v>342</v>
      </c>
      <c r="D174" s="140" t="s">
        <v>239</v>
      </c>
      <c r="E174" s="141" t="s">
        <v>792</v>
      </c>
      <c r="F174" s="142" t="s">
        <v>793</v>
      </c>
      <c r="G174" s="143" t="s">
        <v>242</v>
      </c>
      <c r="H174" s="144">
        <v>24747.7</v>
      </c>
      <c r="I174" s="145"/>
      <c r="J174" s="146">
        <f>ROUND(I174*H174,2)</f>
        <v>0</v>
      </c>
      <c r="K174" s="142" t="s">
        <v>243</v>
      </c>
      <c r="L174" s="35"/>
      <c r="M174" s="147" t="s">
        <v>3</v>
      </c>
      <c r="N174" s="148" t="s">
        <v>51</v>
      </c>
      <c r="O174" s="55"/>
      <c r="P174" s="149">
        <f>O174*H174</f>
        <v>0</v>
      </c>
      <c r="Q174" s="149">
        <v>0</v>
      </c>
      <c r="R174" s="149">
        <f>Q174*H174</f>
        <v>0</v>
      </c>
      <c r="S174" s="149">
        <v>0</v>
      </c>
      <c r="T174" s="150">
        <f>S174*H174</f>
        <v>0</v>
      </c>
      <c r="U174" s="34"/>
      <c r="V174" s="34"/>
      <c r="W174" s="34"/>
      <c r="X174" s="34"/>
      <c r="Y174" s="34"/>
      <c r="Z174" s="34"/>
      <c r="AA174" s="34"/>
      <c r="AB174" s="34"/>
      <c r="AC174" s="34"/>
      <c r="AD174" s="34"/>
      <c r="AE174" s="34"/>
      <c r="AR174" s="151" t="s">
        <v>128</v>
      </c>
      <c r="AT174" s="151" t="s">
        <v>239</v>
      </c>
      <c r="AU174" s="151" t="s">
        <v>90</v>
      </c>
      <c r="AY174" s="18" t="s">
        <v>238</v>
      </c>
      <c r="BE174" s="152">
        <f>IF(N174="základní",J174,0)</f>
        <v>0</v>
      </c>
      <c r="BF174" s="152">
        <f>IF(N174="snížená",J174,0)</f>
        <v>0</v>
      </c>
      <c r="BG174" s="152">
        <f>IF(N174="zákl. přenesená",J174,0)</f>
        <v>0</v>
      </c>
      <c r="BH174" s="152">
        <f>IF(N174="sníž. přenesená",J174,0)</f>
        <v>0</v>
      </c>
      <c r="BI174" s="152">
        <f>IF(N174="nulová",J174,0)</f>
        <v>0</v>
      </c>
      <c r="BJ174" s="18" t="s">
        <v>88</v>
      </c>
      <c r="BK174" s="152">
        <f>ROUND(I174*H174,2)</f>
        <v>0</v>
      </c>
      <c r="BL174" s="18" t="s">
        <v>128</v>
      </c>
      <c r="BM174" s="151" t="s">
        <v>794</v>
      </c>
    </row>
    <row r="175" spans="1:65" s="2" customFormat="1" ht="11.25">
      <c r="A175" s="34"/>
      <c r="B175" s="35"/>
      <c r="C175" s="34"/>
      <c r="D175" s="153" t="s">
        <v>246</v>
      </c>
      <c r="E175" s="34"/>
      <c r="F175" s="154" t="s">
        <v>795</v>
      </c>
      <c r="G175" s="34"/>
      <c r="H175" s="34"/>
      <c r="I175" s="155"/>
      <c r="J175" s="34"/>
      <c r="K175" s="34"/>
      <c r="L175" s="35"/>
      <c r="M175" s="156"/>
      <c r="N175" s="157"/>
      <c r="O175" s="55"/>
      <c r="P175" s="55"/>
      <c r="Q175" s="55"/>
      <c r="R175" s="55"/>
      <c r="S175" s="55"/>
      <c r="T175" s="56"/>
      <c r="U175" s="34"/>
      <c r="V175" s="34"/>
      <c r="W175" s="34"/>
      <c r="X175" s="34"/>
      <c r="Y175" s="34"/>
      <c r="Z175" s="34"/>
      <c r="AA175" s="34"/>
      <c r="AB175" s="34"/>
      <c r="AC175" s="34"/>
      <c r="AD175" s="34"/>
      <c r="AE175" s="34"/>
      <c r="AT175" s="18" t="s">
        <v>246</v>
      </c>
      <c r="AU175" s="18" t="s">
        <v>90</v>
      </c>
    </row>
    <row r="176" spans="1:65" s="2" customFormat="1" ht="19.5">
      <c r="A176" s="34"/>
      <c r="B176" s="35"/>
      <c r="C176" s="34"/>
      <c r="D176" s="158" t="s">
        <v>248</v>
      </c>
      <c r="E176" s="34"/>
      <c r="F176" s="159" t="s">
        <v>796</v>
      </c>
      <c r="G176" s="34"/>
      <c r="H176" s="34"/>
      <c r="I176" s="155"/>
      <c r="J176" s="34"/>
      <c r="K176" s="34"/>
      <c r="L176" s="35"/>
      <c r="M176" s="156"/>
      <c r="N176" s="157"/>
      <c r="O176" s="55"/>
      <c r="P176" s="55"/>
      <c r="Q176" s="55"/>
      <c r="R176" s="55"/>
      <c r="S176" s="55"/>
      <c r="T176" s="56"/>
      <c r="U176" s="34"/>
      <c r="V176" s="34"/>
      <c r="W176" s="34"/>
      <c r="X176" s="34"/>
      <c r="Y176" s="34"/>
      <c r="Z176" s="34"/>
      <c r="AA176" s="34"/>
      <c r="AB176" s="34"/>
      <c r="AC176" s="34"/>
      <c r="AD176" s="34"/>
      <c r="AE176" s="34"/>
      <c r="AT176" s="18" t="s">
        <v>248</v>
      </c>
      <c r="AU176" s="18" t="s">
        <v>90</v>
      </c>
    </row>
    <row r="177" spans="1:65" s="13" customFormat="1" ht="11.25">
      <c r="B177" s="168"/>
      <c r="D177" s="158" t="s">
        <v>250</v>
      </c>
      <c r="E177" s="169" t="s">
        <v>3</v>
      </c>
      <c r="F177" s="170" t="s">
        <v>797</v>
      </c>
      <c r="H177" s="169" t="s">
        <v>3</v>
      </c>
      <c r="I177" s="171"/>
      <c r="L177" s="168"/>
      <c r="M177" s="172"/>
      <c r="N177" s="173"/>
      <c r="O177" s="173"/>
      <c r="P177" s="173"/>
      <c r="Q177" s="173"/>
      <c r="R177" s="173"/>
      <c r="S177" s="173"/>
      <c r="T177" s="174"/>
      <c r="AT177" s="169" t="s">
        <v>250</v>
      </c>
      <c r="AU177" s="169" t="s">
        <v>90</v>
      </c>
      <c r="AV177" s="13" t="s">
        <v>88</v>
      </c>
      <c r="AW177" s="13" t="s">
        <v>41</v>
      </c>
      <c r="AX177" s="13" t="s">
        <v>80</v>
      </c>
      <c r="AY177" s="169" t="s">
        <v>238</v>
      </c>
    </row>
    <row r="178" spans="1:65" s="12" customFormat="1" ht="11.25">
      <c r="B178" s="160"/>
      <c r="D178" s="158" t="s">
        <v>250</v>
      </c>
      <c r="E178" s="161" t="s">
        <v>3</v>
      </c>
      <c r="F178" s="162" t="s">
        <v>772</v>
      </c>
      <c r="H178" s="163">
        <v>24747.7</v>
      </c>
      <c r="I178" s="164"/>
      <c r="L178" s="160"/>
      <c r="M178" s="165"/>
      <c r="N178" s="166"/>
      <c r="O178" s="166"/>
      <c r="P178" s="166"/>
      <c r="Q178" s="166"/>
      <c r="R178" s="166"/>
      <c r="S178" s="166"/>
      <c r="T178" s="167"/>
      <c r="AT178" s="161" t="s">
        <v>250</v>
      </c>
      <c r="AU178" s="161" t="s">
        <v>90</v>
      </c>
      <c r="AV178" s="12" t="s">
        <v>90</v>
      </c>
      <c r="AW178" s="12" t="s">
        <v>41</v>
      </c>
      <c r="AX178" s="12" t="s">
        <v>80</v>
      </c>
      <c r="AY178" s="161" t="s">
        <v>238</v>
      </c>
    </row>
    <row r="179" spans="1:65" s="15" customFormat="1" ht="11.25">
      <c r="B179" s="183"/>
      <c r="D179" s="158" t="s">
        <v>250</v>
      </c>
      <c r="E179" s="184" t="s">
        <v>3</v>
      </c>
      <c r="F179" s="185" t="s">
        <v>324</v>
      </c>
      <c r="H179" s="186">
        <v>24747.7</v>
      </c>
      <c r="I179" s="187"/>
      <c r="L179" s="183"/>
      <c r="M179" s="188"/>
      <c r="N179" s="189"/>
      <c r="O179" s="189"/>
      <c r="P179" s="189"/>
      <c r="Q179" s="189"/>
      <c r="R179" s="189"/>
      <c r="S179" s="189"/>
      <c r="T179" s="190"/>
      <c r="AT179" s="184" t="s">
        <v>250</v>
      </c>
      <c r="AU179" s="184" t="s">
        <v>90</v>
      </c>
      <c r="AV179" s="15" t="s">
        <v>128</v>
      </c>
      <c r="AW179" s="15" t="s">
        <v>41</v>
      </c>
      <c r="AX179" s="15" t="s">
        <v>88</v>
      </c>
      <c r="AY179" s="184" t="s">
        <v>238</v>
      </c>
    </row>
    <row r="180" spans="1:65" s="2" customFormat="1" ht="62.65" customHeight="1">
      <c r="A180" s="34"/>
      <c r="B180" s="139"/>
      <c r="C180" s="140" t="s">
        <v>350</v>
      </c>
      <c r="D180" s="140" t="s">
        <v>239</v>
      </c>
      <c r="E180" s="141" t="s">
        <v>360</v>
      </c>
      <c r="F180" s="142" t="s">
        <v>361</v>
      </c>
      <c r="G180" s="143" t="s">
        <v>242</v>
      </c>
      <c r="H180" s="144">
        <v>6911.8</v>
      </c>
      <c r="I180" s="145"/>
      <c r="J180" s="146">
        <f>ROUND(I180*H180,2)</f>
        <v>0</v>
      </c>
      <c r="K180" s="142" t="s">
        <v>243</v>
      </c>
      <c r="L180" s="35"/>
      <c r="M180" s="147" t="s">
        <v>3</v>
      </c>
      <c r="N180" s="148" t="s">
        <v>51</v>
      </c>
      <c r="O180" s="55"/>
      <c r="P180" s="149">
        <f>O180*H180</f>
        <v>0</v>
      </c>
      <c r="Q180" s="149">
        <v>0</v>
      </c>
      <c r="R180" s="149">
        <f>Q180*H180</f>
        <v>0</v>
      </c>
      <c r="S180" s="149">
        <v>0</v>
      </c>
      <c r="T180" s="150">
        <f>S180*H180</f>
        <v>0</v>
      </c>
      <c r="U180" s="34"/>
      <c r="V180" s="34"/>
      <c r="W180" s="34"/>
      <c r="X180" s="34"/>
      <c r="Y180" s="34"/>
      <c r="Z180" s="34"/>
      <c r="AA180" s="34"/>
      <c r="AB180" s="34"/>
      <c r="AC180" s="34"/>
      <c r="AD180" s="34"/>
      <c r="AE180" s="34"/>
      <c r="AR180" s="151" t="s">
        <v>128</v>
      </c>
      <c r="AT180" s="151" t="s">
        <v>239</v>
      </c>
      <c r="AU180" s="151" t="s">
        <v>90</v>
      </c>
      <c r="AY180" s="18" t="s">
        <v>238</v>
      </c>
      <c r="BE180" s="152">
        <f>IF(N180="základní",J180,0)</f>
        <v>0</v>
      </c>
      <c r="BF180" s="152">
        <f>IF(N180="snížená",J180,0)</f>
        <v>0</v>
      </c>
      <c r="BG180" s="152">
        <f>IF(N180="zákl. přenesená",J180,0)</f>
        <v>0</v>
      </c>
      <c r="BH180" s="152">
        <f>IF(N180="sníž. přenesená",J180,0)</f>
        <v>0</v>
      </c>
      <c r="BI180" s="152">
        <f>IF(N180="nulová",J180,0)</f>
        <v>0</v>
      </c>
      <c r="BJ180" s="18" t="s">
        <v>88</v>
      </c>
      <c r="BK180" s="152">
        <f>ROUND(I180*H180,2)</f>
        <v>0</v>
      </c>
      <c r="BL180" s="18" t="s">
        <v>128</v>
      </c>
      <c r="BM180" s="151" t="s">
        <v>798</v>
      </c>
    </row>
    <row r="181" spans="1:65" s="2" customFormat="1" ht="11.25">
      <c r="A181" s="34"/>
      <c r="B181" s="35"/>
      <c r="C181" s="34"/>
      <c r="D181" s="153" t="s">
        <v>246</v>
      </c>
      <c r="E181" s="34"/>
      <c r="F181" s="154" t="s">
        <v>363</v>
      </c>
      <c r="G181" s="34"/>
      <c r="H181" s="34"/>
      <c r="I181" s="155"/>
      <c r="J181" s="34"/>
      <c r="K181" s="34"/>
      <c r="L181" s="35"/>
      <c r="M181" s="156"/>
      <c r="N181" s="157"/>
      <c r="O181" s="55"/>
      <c r="P181" s="55"/>
      <c r="Q181" s="55"/>
      <c r="R181" s="55"/>
      <c r="S181" s="55"/>
      <c r="T181" s="56"/>
      <c r="U181" s="34"/>
      <c r="V181" s="34"/>
      <c r="W181" s="34"/>
      <c r="X181" s="34"/>
      <c r="Y181" s="34"/>
      <c r="Z181" s="34"/>
      <c r="AA181" s="34"/>
      <c r="AB181" s="34"/>
      <c r="AC181" s="34"/>
      <c r="AD181" s="34"/>
      <c r="AE181" s="34"/>
      <c r="AT181" s="18" t="s">
        <v>246</v>
      </c>
      <c r="AU181" s="18" t="s">
        <v>90</v>
      </c>
    </row>
    <row r="182" spans="1:65" s="12" customFormat="1" ht="11.25">
      <c r="B182" s="160"/>
      <c r="D182" s="158" t="s">
        <v>250</v>
      </c>
      <c r="E182" s="161" t="s">
        <v>3</v>
      </c>
      <c r="F182" s="162" t="s">
        <v>799</v>
      </c>
      <c r="H182" s="163">
        <v>6911.8</v>
      </c>
      <c r="I182" s="164"/>
      <c r="L182" s="160"/>
      <c r="M182" s="165"/>
      <c r="N182" s="166"/>
      <c r="O182" s="166"/>
      <c r="P182" s="166"/>
      <c r="Q182" s="166"/>
      <c r="R182" s="166"/>
      <c r="S182" s="166"/>
      <c r="T182" s="167"/>
      <c r="AT182" s="161" t="s">
        <v>250</v>
      </c>
      <c r="AU182" s="161" t="s">
        <v>90</v>
      </c>
      <c r="AV182" s="12" t="s">
        <v>90</v>
      </c>
      <c r="AW182" s="12" t="s">
        <v>41</v>
      </c>
      <c r="AX182" s="12" t="s">
        <v>80</v>
      </c>
      <c r="AY182" s="161" t="s">
        <v>238</v>
      </c>
    </row>
    <row r="183" spans="1:65" s="15" customFormat="1" ht="11.25">
      <c r="B183" s="183"/>
      <c r="D183" s="158" t="s">
        <v>250</v>
      </c>
      <c r="E183" s="184" t="s">
        <v>3</v>
      </c>
      <c r="F183" s="185" t="s">
        <v>324</v>
      </c>
      <c r="H183" s="186">
        <v>6911.8</v>
      </c>
      <c r="I183" s="187"/>
      <c r="L183" s="183"/>
      <c r="M183" s="188"/>
      <c r="N183" s="189"/>
      <c r="O183" s="189"/>
      <c r="P183" s="189"/>
      <c r="Q183" s="189"/>
      <c r="R183" s="189"/>
      <c r="S183" s="189"/>
      <c r="T183" s="190"/>
      <c r="AT183" s="184" t="s">
        <v>250</v>
      </c>
      <c r="AU183" s="184" t="s">
        <v>90</v>
      </c>
      <c r="AV183" s="15" t="s">
        <v>128</v>
      </c>
      <c r="AW183" s="15" t="s">
        <v>41</v>
      </c>
      <c r="AX183" s="15" t="s">
        <v>88</v>
      </c>
      <c r="AY183" s="184" t="s">
        <v>238</v>
      </c>
    </row>
    <row r="184" spans="1:65" s="2" customFormat="1" ht="37.9" customHeight="1">
      <c r="A184" s="34"/>
      <c r="B184" s="139"/>
      <c r="C184" s="140" t="s">
        <v>359</v>
      </c>
      <c r="D184" s="140" t="s">
        <v>239</v>
      </c>
      <c r="E184" s="141" t="s">
        <v>370</v>
      </c>
      <c r="F184" s="142" t="s">
        <v>371</v>
      </c>
      <c r="G184" s="143" t="s">
        <v>242</v>
      </c>
      <c r="H184" s="144">
        <v>52583.360000000001</v>
      </c>
      <c r="I184" s="145"/>
      <c r="J184" s="146">
        <f>ROUND(I184*H184,2)</f>
        <v>0</v>
      </c>
      <c r="K184" s="142" t="s">
        <v>243</v>
      </c>
      <c r="L184" s="35"/>
      <c r="M184" s="147" t="s">
        <v>3</v>
      </c>
      <c r="N184" s="148" t="s">
        <v>51</v>
      </c>
      <c r="O184" s="55"/>
      <c r="P184" s="149">
        <f>O184*H184</f>
        <v>0</v>
      </c>
      <c r="Q184" s="149">
        <v>0</v>
      </c>
      <c r="R184" s="149">
        <f>Q184*H184</f>
        <v>0</v>
      </c>
      <c r="S184" s="149">
        <v>0</v>
      </c>
      <c r="T184" s="150">
        <f>S184*H184</f>
        <v>0</v>
      </c>
      <c r="U184" s="34"/>
      <c r="V184" s="34"/>
      <c r="W184" s="34"/>
      <c r="X184" s="34"/>
      <c r="Y184" s="34"/>
      <c r="Z184" s="34"/>
      <c r="AA184" s="34"/>
      <c r="AB184" s="34"/>
      <c r="AC184" s="34"/>
      <c r="AD184" s="34"/>
      <c r="AE184" s="34"/>
      <c r="AR184" s="151" t="s">
        <v>128</v>
      </c>
      <c r="AT184" s="151" t="s">
        <v>239</v>
      </c>
      <c r="AU184" s="151" t="s">
        <v>90</v>
      </c>
      <c r="AY184" s="18" t="s">
        <v>238</v>
      </c>
      <c r="BE184" s="152">
        <f>IF(N184="základní",J184,0)</f>
        <v>0</v>
      </c>
      <c r="BF184" s="152">
        <f>IF(N184="snížená",J184,0)</f>
        <v>0</v>
      </c>
      <c r="BG184" s="152">
        <f>IF(N184="zákl. přenesená",J184,0)</f>
        <v>0</v>
      </c>
      <c r="BH184" s="152">
        <f>IF(N184="sníž. přenesená",J184,0)</f>
        <v>0</v>
      </c>
      <c r="BI184" s="152">
        <f>IF(N184="nulová",J184,0)</f>
        <v>0</v>
      </c>
      <c r="BJ184" s="18" t="s">
        <v>88</v>
      </c>
      <c r="BK184" s="152">
        <f>ROUND(I184*H184,2)</f>
        <v>0</v>
      </c>
      <c r="BL184" s="18" t="s">
        <v>128</v>
      </c>
      <c r="BM184" s="151" t="s">
        <v>800</v>
      </c>
    </row>
    <row r="185" spans="1:65" s="2" customFormat="1" ht="11.25">
      <c r="A185" s="34"/>
      <c r="B185" s="35"/>
      <c r="C185" s="34"/>
      <c r="D185" s="153" t="s">
        <v>246</v>
      </c>
      <c r="E185" s="34"/>
      <c r="F185" s="154" t="s">
        <v>373</v>
      </c>
      <c r="G185" s="34"/>
      <c r="H185" s="34"/>
      <c r="I185" s="155"/>
      <c r="J185" s="34"/>
      <c r="K185" s="34"/>
      <c r="L185" s="35"/>
      <c r="M185" s="156"/>
      <c r="N185" s="157"/>
      <c r="O185" s="55"/>
      <c r="P185" s="55"/>
      <c r="Q185" s="55"/>
      <c r="R185" s="55"/>
      <c r="S185" s="55"/>
      <c r="T185" s="56"/>
      <c r="U185" s="34"/>
      <c r="V185" s="34"/>
      <c r="W185" s="34"/>
      <c r="X185" s="34"/>
      <c r="Y185" s="34"/>
      <c r="Z185" s="34"/>
      <c r="AA185" s="34"/>
      <c r="AB185" s="34"/>
      <c r="AC185" s="34"/>
      <c r="AD185" s="34"/>
      <c r="AE185" s="34"/>
      <c r="AT185" s="18" t="s">
        <v>246</v>
      </c>
      <c r="AU185" s="18" t="s">
        <v>90</v>
      </c>
    </row>
    <row r="186" spans="1:65" s="13" customFormat="1" ht="11.25">
      <c r="B186" s="168"/>
      <c r="D186" s="158" t="s">
        <v>250</v>
      </c>
      <c r="E186" s="169" t="s">
        <v>3</v>
      </c>
      <c r="F186" s="170" t="s">
        <v>374</v>
      </c>
      <c r="H186" s="169" t="s">
        <v>3</v>
      </c>
      <c r="I186" s="171"/>
      <c r="L186" s="168"/>
      <c r="M186" s="172"/>
      <c r="N186" s="173"/>
      <c r="O186" s="173"/>
      <c r="P186" s="173"/>
      <c r="Q186" s="173"/>
      <c r="R186" s="173"/>
      <c r="S186" s="173"/>
      <c r="T186" s="174"/>
      <c r="AT186" s="169" t="s">
        <v>250</v>
      </c>
      <c r="AU186" s="169" t="s">
        <v>90</v>
      </c>
      <c r="AV186" s="13" t="s">
        <v>88</v>
      </c>
      <c r="AW186" s="13" t="s">
        <v>41</v>
      </c>
      <c r="AX186" s="13" t="s">
        <v>80</v>
      </c>
      <c r="AY186" s="169" t="s">
        <v>238</v>
      </c>
    </row>
    <row r="187" spans="1:65" s="12" customFormat="1" ht="11.25">
      <c r="B187" s="160"/>
      <c r="D187" s="158" t="s">
        <v>250</v>
      </c>
      <c r="E187" s="161" t="s">
        <v>3</v>
      </c>
      <c r="F187" s="162" t="s">
        <v>752</v>
      </c>
      <c r="H187" s="163">
        <v>6204.58</v>
      </c>
      <c r="I187" s="164"/>
      <c r="L187" s="160"/>
      <c r="M187" s="165"/>
      <c r="N187" s="166"/>
      <c r="O187" s="166"/>
      <c r="P187" s="166"/>
      <c r="Q187" s="166"/>
      <c r="R187" s="166"/>
      <c r="S187" s="166"/>
      <c r="T187" s="167"/>
      <c r="AT187" s="161" t="s">
        <v>250</v>
      </c>
      <c r="AU187" s="161" t="s">
        <v>90</v>
      </c>
      <c r="AV187" s="12" t="s">
        <v>90</v>
      </c>
      <c r="AW187" s="12" t="s">
        <v>41</v>
      </c>
      <c r="AX187" s="12" t="s">
        <v>80</v>
      </c>
      <c r="AY187" s="161" t="s">
        <v>238</v>
      </c>
    </row>
    <row r="188" spans="1:65" s="12" customFormat="1" ht="11.25">
      <c r="B188" s="160"/>
      <c r="D188" s="158" t="s">
        <v>250</v>
      </c>
      <c r="E188" s="161" t="s">
        <v>3</v>
      </c>
      <c r="F188" s="162" t="s">
        <v>753</v>
      </c>
      <c r="H188" s="163">
        <v>1578.28</v>
      </c>
      <c r="I188" s="164"/>
      <c r="L188" s="160"/>
      <c r="M188" s="165"/>
      <c r="N188" s="166"/>
      <c r="O188" s="166"/>
      <c r="P188" s="166"/>
      <c r="Q188" s="166"/>
      <c r="R188" s="166"/>
      <c r="S188" s="166"/>
      <c r="T188" s="167"/>
      <c r="AT188" s="161" t="s">
        <v>250</v>
      </c>
      <c r="AU188" s="161" t="s">
        <v>90</v>
      </c>
      <c r="AV188" s="12" t="s">
        <v>90</v>
      </c>
      <c r="AW188" s="12" t="s">
        <v>41</v>
      </c>
      <c r="AX188" s="12" t="s">
        <v>80</v>
      </c>
      <c r="AY188" s="161" t="s">
        <v>238</v>
      </c>
    </row>
    <row r="189" spans="1:65" s="14" customFormat="1" ht="11.25">
      <c r="B189" s="175"/>
      <c r="D189" s="158" t="s">
        <v>250</v>
      </c>
      <c r="E189" s="176" t="s">
        <v>3</v>
      </c>
      <c r="F189" s="177" t="s">
        <v>317</v>
      </c>
      <c r="H189" s="178">
        <v>7782.86</v>
      </c>
      <c r="I189" s="179"/>
      <c r="L189" s="175"/>
      <c r="M189" s="180"/>
      <c r="N189" s="181"/>
      <c r="O189" s="181"/>
      <c r="P189" s="181"/>
      <c r="Q189" s="181"/>
      <c r="R189" s="181"/>
      <c r="S189" s="181"/>
      <c r="T189" s="182"/>
      <c r="AT189" s="176" t="s">
        <v>250</v>
      </c>
      <c r="AU189" s="176" t="s">
        <v>90</v>
      </c>
      <c r="AV189" s="14" t="s">
        <v>115</v>
      </c>
      <c r="AW189" s="14" t="s">
        <v>41</v>
      </c>
      <c r="AX189" s="14" t="s">
        <v>80</v>
      </c>
      <c r="AY189" s="176" t="s">
        <v>238</v>
      </c>
    </row>
    <row r="190" spans="1:65" s="13" customFormat="1" ht="11.25">
      <c r="B190" s="168"/>
      <c r="D190" s="158" t="s">
        <v>250</v>
      </c>
      <c r="E190" s="169" t="s">
        <v>3</v>
      </c>
      <c r="F190" s="170" t="s">
        <v>801</v>
      </c>
      <c r="H190" s="169" t="s">
        <v>3</v>
      </c>
      <c r="I190" s="171"/>
      <c r="L190" s="168"/>
      <c r="M190" s="172"/>
      <c r="N190" s="173"/>
      <c r="O190" s="173"/>
      <c r="P190" s="173"/>
      <c r="Q190" s="173"/>
      <c r="R190" s="173"/>
      <c r="S190" s="173"/>
      <c r="T190" s="174"/>
      <c r="AT190" s="169" t="s">
        <v>250</v>
      </c>
      <c r="AU190" s="169" t="s">
        <v>90</v>
      </c>
      <c r="AV190" s="13" t="s">
        <v>88</v>
      </c>
      <c r="AW190" s="13" t="s">
        <v>41</v>
      </c>
      <c r="AX190" s="13" t="s">
        <v>80</v>
      </c>
      <c r="AY190" s="169" t="s">
        <v>238</v>
      </c>
    </row>
    <row r="191" spans="1:65" s="12" customFormat="1" ht="11.25">
      <c r="B191" s="160"/>
      <c r="D191" s="158" t="s">
        <v>250</v>
      </c>
      <c r="E191" s="161" t="s">
        <v>3</v>
      </c>
      <c r="F191" s="162" t="s">
        <v>756</v>
      </c>
      <c r="H191" s="163">
        <v>11400</v>
      </c>
      <c r="I191" s="164"/>
      <c r="L191" s="160"/>
      <c r="M191" s="165"/>
      <c r="N191" s="166"/>
      <c r="O191" s="166"/>
      <c r="P191" s="166"/>
      <c r="Q191" s="166"/>
      <c r="R191" s="166"/>
      <c r="S191" s="166"/>
      <c r="T191" s="167"/>
      <c r="AT191" s="161" t="s">
        <v>250</v>
      </c>
      <c r="AU191" s="161" t="s">
        <v>90</v>
      </c>
      <c r="AV191" s="12" t="s">
        <v>90</v>
      </c>
      <c r="AW191" s="12" t="s">
        <v>41</v>
      </c>
      <c r="AX191" s="12" t="s">
        <v>80</v>
      </c>
      <c r="AY191" s="161" t="s">
        <v>238</v>
      </c>
    </row>
    <row r="192" spans="1:65" s="14" customFormat="1" ht="11.25">
      <c r="B192" s="175"/>
      <c r="D192" s="158" t="s">
        <v>250</v>
      </c>
      <c r="E192" s="176" t="s">
        <v>3</v>
      </c>
      <c r="F192" s="177" t="s">
        <v>317</v>
      </c>
      <c r="H192" s="178">
        <v>11400</v>
      </c>
      <c r="I192" s="179"/>
      <c r="L192" s="175"/>
      <c r="M192" s="180"/>
      <c r="N192" s="181"/>
      <c r="O192" s="181"/>
      <c r="P192" s="181"/>
      <c r="Q192" s="181"/>
      <c r="R192" s="181"/>
      <c r="S192" s="181"/>
      <c r="T192" s="182"/>
      <c r="AT192" s="176" t="s">
        <v>250</v>
      </c>
      <c r="AU192" s="176" t="s">
        <v>90</v>
      </c>
      <c r="AV192" s="14" t="s">
        <v>115</v>
      </c>
      <c r="AW192" s="14" t="s">
        <v>41</v>
      </c>
      <c r="AX192" s="14" t="s">
        <v>80</v>
      </c>
      <c r="AY192" s="176" t="s">
        <v>238</v>
      </c>
    </row>
    <row r="193" spans="1:65" s="13" customFormat="1" ht="11.25">
      <c r="B193" s="168"/>
      <c r="D193" s="158" t="s">
        <v>250</v>
      </c>
      <c r="E193" s="169" t="s">
        <v>3</v>
      </c>
      <c r="F193" s="170" t="s">
        <v>802</v>
      </c>
      <c r="H193" s="169" t="s">
        <v>3</v>
      </c>
      <c r="I193" s="171"/>
      <c r="L193" s="168"/>
      <c r="M193" s="172"/>
      <c r="N193" s="173"/>
      <c r="O193" s="173"/>
      <c r="P193" s="173"/>
      <c r="Q193" s="173"/>
      <c r="R193" s="173"/>
      <c r="S193" s="173"/>
      <c r="T193" s="174"/>
      <c r="AT193" s="169" t="s">
        <v>250</v>
      </c>
      <c r="AU193" s="169" t="s">
        <v>90</v>
      </c>
      <c r="AV193" s="13" t="s">
        <v>88</v>
      </c>
      <c r="AW193" s="13" t="s">
        <v>41</v>
      </c>
      <c r="AX193" s="13" t="s">
        <v>80</v>
      </c>
      <c r="AY193" s="169" t="s">
        <v>238</v>
      </c>
    </row>
    <row r="194" spans="1:65" s="12" customFormat="1" ht="11.25">
      <c r="B194" s="160"/>
      <c r="D194" s="158" t="s">
        <v>250</v>
      </c>
      <c r="E194" s="161" t="s">
        <v>3</v>
      </c>
      <c r="F194" s="162" t="s">
        <v>758</v>
      </c>
      <c r="H194" s="163">
        <v>6911.8</v>
      </c>
      <c r="I194" s="164"/>
      <c r="L194" s="160"/>
      <c r="M194" s="165"/>
      <c r="N194" s="166"/>
      <c r="O194" s="166"/>
      <c r="P194" s="166"/>
      <c r="Q194" s="166"/>
      <c r="R194" s="166"/>
      <c r="S194" s="166"/>
      <c r="T194" s="167"/>
      <c r="AT194" s="161" t="s">
        <v>250</v>
      </c>
      <c r="AU194" s="161" t="s">
        <v>90</v>
      </c>
      <c r="AV194" s="12" t="s">
        <v>90</v>
      </c>
      <c r="AW194" s="12" t="s">
        <v>41</v>
      </c>
      <c r="AX194" s="12" t="s">
        <v>80</v>
      </c>
      <c r="AY194" s="161" t="s">
        <v>238</v>
      </c>
    </row>
    <row r="195" spans="1:65" s="12" customFormat="1" ht="11.25">
      <c r="B195" s="160"/>
      <c r="D195" s="158" t="s">
        <v>250</v>
      </c>
      <c r="E195" s="161" t="s">
        <v>3</v>
      </c>
      <c r="F195" s="162" t="s">
        <v>212</v>
      </c>
      <c r="H195" s="163">
        <v>13226.7</v>
      </c>
      <c r="I195" s="164"/>
      <c r="L195" s="160"/>
      <c r="M195" s="165"/>
      <c r="N195" s="166"/>
      <c r="O195" s="166"/>
      <c r="P195" s="166"/>
      <c r="Q195" s="166"/>
      <c r="R195" s="166"/>
      <c r="S195" s="166"/>
      <c r="T195" s="167"/>
      <c r="AT195" s="161" t="s">
        <v>250</v>
      </c>
      <c r="AU195" s="161" t="s">
        <v>90</v>
      </c>
      <c r="AV195" s="12" t="s">
        <v>90</v>
      </c>
      <c r="AW195" s="12" t="s">
        <v>41</v>
      </c>
      <c r="AX195" s="12" t="s">
        <v>80</v>
      </c>
      <c r="AY195" s="161" t="s">
        <v>238</v>
      </c>
    </row>
    <row r="196" spans="1:65" s="14" customFormat="1" ht="11.25">
      <c r="B196" s="175"/>
      <c r="D196" s="158" t="s">
        <v>250</v>
      </c>
      <c r="E196" s="176" t="s">
        <v>3</v>
      </c>
      <c r="F196" s="177" t="s">
        <v>317</v>
      </c>
      <c r="H196" s="178">
        <v>20138.5</v>
      </c>
      <c r="I196" s="179"/>
      <c r="L196" s="175"/>
      <c r="M196" s="180"/>
      <c r="N196" s="181"/>
      <c r="O196" s="181"/>
      <c r="P196" s="181"/>
      <c r="Q196" s="181"/>
      <c r="R196" s="181"/>
      <c r="S196" s="181"/>
      <c r="T196" s="182"/>
      <c r="AT196" s="176" t="s">
        <v>250</v>
      </c>
      <c r="AU196" s="176" t="s">
        <v>90</v>
      </c>
      <c r="AV196" s="14" t="s">
        <v>115</v>
      </c>
      <c r="AW196" s="14" t="s">
        <v>41</v>
      </c>
      <c r="AX196" s="14" t="s">
        <v>80</v>
      </c>
      <c r="AY196" s="176" t="s">
        <v>238</v>
      </c>
    </row>
    <row r="197" spans="1:65" s="13" customFormat="1" ht="22.5">
      <c r="B197" s="168"/>
      <c r="D197" s="158" t="s">
        <v>250</v>
      </c>
      <c r="E197" s="169" t="s">
        <v>3</v>
      </c>
      <c r="F197" s="170" t="s">
        <v>803</v>
      </c>
      <c r="H197" s="169" t="s">
        <v>3</v>
      </c>
      <c r="I197" s="171"/>
      <c r="L197" s="168"/>
      <c r="M197" s="172"/>
      <c r="N197" s="173"/>
      <c r="O197" s="173"/>
      <c r="P197" s="173"/>
      <c r="Q197" s="173"/>
      <c r="R197" s="173"/>
      <c r="S197" s="173"/>
      <c r="T197" s="174"/>
      <c r="AT197" s="169" t="s">
        <v>250</v>
      </c>
      <c r="AU197" s="169" t="s">
        <v>90</v>
      </c>
      <c r="AV197" s="13" t="s">
        <v>88</v>
      </c>
      <c r="AW197" s="13" t="s">
        <v>41</v>
      </c>
      <c r="AX197" s="13" t="s">
        <v>80</v>
      </c>
      <c r="AY197" s="169" t="s">
        <v>238</v>
      </c>
    </row>
    <row r="198" spans="1:65" s="12" customFormat="1" ht="11.25">
      <c r="B198" s="160"/>
      <c r="D198" s="158" t="s">
        <v>250</v>
      </c>
      <c r="E198" s="161" t="s">
        <v>3</v>
      </c>
      <c r="F198" s="162" t="s">
        <v>804</v>
      </c>
      <c r="H198" s="163">
        <v>13262</v>
      </c>
      <c r="I198" s="164"/>
      <c r="L198" s="160"/>
      <c r="M198" s="165"/>
      <c r="N198" s="166"/>
      <c r="O198" s="166"/>
      <c r="P198" s="166"/>
      <c r="Q198" s="166"/>
      <c r="R198" s="166"/>
      <c r="S198" s="166"/>
      <c r="T198" s="167"/>
      <c r="AT198" s="161" t="s">
        <v>250</v>
      </c>
      <c r="AU198" s="161" t="s">
        <v>90</v>
      </c>
      <c r="AV198" s="12" t="s">
        <v>90</v>
      </c>
      <c r="AW198" s="12" t="s">
        <v>41</v>
      </c>
      <c r="AX198" s="12" t="s">
        <v>80</v>
      </c>
      <c r="AY198" s="161" t="s">
        <v>238</v>
      </c>
    </row>
    <row r="199" spans="1:65" s="14" customFormat="1" ht="11.25">
      <c r="B199" s="175"/>
      <c r="D199" s="158" t="s">
        <v>250</v>
      </c>
      <c r="E199" s="176" t="s">
        <v>3</v>
      </c>
      <c r="F199" s="177" t="s">
        <v>317</v>
      </c>
      <c r="H199" s="178">
        <v>13262</v>
      </c>
      <c r="I199" s="179"/>
      <c r="L199" s="175"/>
      <c r="M199" s="180"/>
      <c r="N199" s="181"/>
      <c r="O199" s="181"/>
      <c r="P199" s="181"/>
      <c r="Q199" s="181"/>
      <c r="R199" s="181"/>
      <c r="S199" s="181"/>
      <c r="T199" s="182"/>
      <c r="AT199" s="176" t="s">
        <v>250</v>
      </c>
      <c r="AU199" s="176" t="s">
        <v>90</v>
      </c>
      <c r="AV199" s="14" t="s">
        <v>115</v>
      </c>
      <c r="AW199" s="14" t="s">
        <v>41</v>
      </c>
      <c r="AX199" s="14" t="s">
        <v>80</v>
      </c>
      <c r="AY199" s="176" t="s">
        <v>238</v>
      </c>
    </row>
    <row r="200" spans="1:65" s="15" customFormat="1" ht="11.25">
      <c r="B200" s="183"/>
      <c r="D200" s="158" t="s">
        <v>250</v>
      </c>
      <c r="E200" s="184" t="s">
        <v>3</v>
      </c>
      <c r="F200" s="185" t="s">
        <v>324</v>
      </c>
      <c r="H200" s="186">
        <v>52583.360000000001</v>
      </c>
      <c r="I200" s="187"/>
      <c r="L200" s="183"/>
      <c r="M200" s="188"/>
      <c r="N200" s="189"/>
      <c r="O200" s="189"/>
      <c r="P200" s="189"/>
      <c r="Q200" s="189"/>
      <c r="R200" s="189"/>
      <c r="S200" s="189"/>
      <c r="T200" s="190"/>
      <c r="AT200" s="184" t="s">
        <v>250</v>
      </c>
      <c r="AU200" s="184" t="s">
        <v>90</v>
      </c>
      <c r="AV200" s="15" t="s">
        <v>128</v>
      </c>
      <c r="AW200" s="15" t="s">
        <v>41</v>
      </c>
      <c r="AX200" s="15" t="s">
        <v>88</v>
      </c>
      <c r="AY200" s="184" t="s">
        <v>238</v>
      </c>
    </row>
    <row r="201" spans="1:65" s="2" customFormat="1" ht="37.9" customHeight="1">
      <c r="A201" s="34"/>
      <c r="B201" s="139"/>
      <c r="C201" s="140" t="s">
        <v>369</v>
      </c>
      <c r="D201" s="140" t="s">
        <v>239</v>
      </c>
      <c r="E201" s="141" t="s">
        <v>805</v>
      </c>
      <c r="F201" s="142" t="s">
        <v>806</v>
      </c>
      <c r="G201" s="143" t="s">
        <v>513</v>
      </c>
      <c r="H201" s="144">
        <v>31022.9</v>
      </c>
      <c r="I201" s="145"/>
      <c r="J201" s="146">
        <f>ROUND(I201*H201,2)</f>
        <v>0</v>
      </c>
      <c r="K201" s="142" t="s">
        <v>243</v>
      </c>
      <c r="L201" s="35"/>
      <c r="M201" s="147" t="s">
        <v>3</v>
      </c>
      <c r="N201" s="148" t="s">
        <v>51</v>
      </c>
      <c r="O201" s="55"/>
      <c r="P201" s="149">
        <f>O201*H201</f>
        <v>0</v>
      </c>
      <c r="Q201" s="149">
        <v>0</v>
      </c>
      <c r="R201" s="149">
        <f>Q201*H201</f>
        <v>0</v>
      </c>
      <c r="S201" s="149">
        <v>0</v>
      </c>
      <c r="T201" s="150">
        <f>S201*H201</f>
        <v>0</v>
      </c>
      <c r="U201" s="34"/>
      <c r="V201" s="34"/>
      <c r="W201" s="34"/>
      <c r="X201" s="34"/>
      <c r="Y201" s="34"/>
      <c r="Z201" s="34"/>
      <c r="AA201" s="34"/>
      <c r="AB201" s="34"/>
      <c r="AC201" s="34"/>
      <c r="AD201" s="34"/>
      <c r="AE201" s="34"/>
      <c r="AR201" s="151" t="s">
        <v>128</v>
      </c>
      <c r="AT201" s="151" t="s">
        <v>239</v>
      </c>
      <c r="AU201" s="151" t="s">
        <v>90</v>
      </c>
      <c r="AY201" s="18" t="s">
        <v>238</v>
      </c>
      <c r="BE201" s="152">
        <f>IF(N201="základní",J201,0)</f>
        <v>0</v>
      </c>
      <c r="BF201" s="152">
        <f>IF(N201="snížená",J201,0)</f>
        <v>0</v>
      </c>
      <c r="BG201" s="152">
        <f>IF(N201="zákl. přenesená",J201,0)</f>
        <v>0</v>
      </c>
      <c r="BH201" s="152">
        <f>IF(N201="sníž. přenesená",J201,0)</f>
        <v>0</v>
      </c>
      <c r="BI201" s="152">
        <f>IF(N201="nulová",J201,0)</f>
        <v>0</v>
      </c>
      <c r="BJ201" s="18" t="s">
        <v>88</v>
      </c>
      <c r="BK201" s="152">
        <f>ROUND(I201*H201,2)</f>
        <v>0</v>
      </c>
      <c r="BL201" s="18" t="s">
        <v>128</v>
      </c>
      <c r="BM201" s="151" t="s">
        <v>807</v>
      </c>
    </row>
    <row r="202" spans="1:65" s="2" customFormat="1" ht="11.25">
      <c r="A202" s="34"/>
      <c r="B202" s="35"/>
      <c r="C202" s="34"/>
      <c r="D202" s="153" t="s">
        <v>246</v>
      </c>
      <c r="E202" s="34"/>
      <c r="F202" s="154" t="s">
        <v>808</v>
      </c>
      <c r="G202" s="34"/>
      <c r="H202" s="34"/>
      <c r="I202" s="155"/>
      <c r="J202" s="34"/>
      <c r="K202" s="34"/>
      <c r="L202" s="35"/>
      <c r="M202" s="156"/>
      <c r="N202" s="157"/>
      <c r="O202" s="55"/>
      <c r="P202" s="55"/>
      <c r="Q202" s="55"/>
      <c r="R202" s="55"/>
      <c r="S202" s="55"/>
      <c r="T202" s="56"/>
      <c r="U202" s="34"/>
      <c r="V202" s="34"/>
      <c r="W202" s="34"/>
      <c r="X202" s="34"/>
      <c r="Y202" s="34"/>
      <c r="Z202" s="34"/>
      <c r="AA202" s="34"/>
      <c r="AB202" s="34"/>
      <c r="AC202" s="34"/>
      <c r="AD202" s="34"/>
      <c r="AE202" s="34"/>
      <c r="AT202" s="18" t="s">
        <v>246</v>
      </c>
      <c r="AU202" s="18" t="s">
        <v>90</v>
      </c>
    </row>
    <row r="203" spans="1:65" s="12" customFormat="1" ht="11.25">
      <c r="B203" s="160"/>
      <c r="D203" s="158" t="s">
        <v>250</v>
      </c>
      <c r="E203" s="161" t="s">
        <v>294</v>
      </c>
      <c r="F203" s="162" t="s">
        <v>809</v>
      </c>
      <c r="H203" s="163">
        <v>31022.9</v>
      </c>
      <c r="I203" s="164"/>
      <c r="L203" s="160"/>
      <c r="M203" s="165"/>
      <c r="N203" s="166"/>
      <c r="O203" s="166"/>
      <c r="P203" s="166"/>
      <c r="Q203" s="166"/>
      <c r="R203" s="166"/>
      <c r="S203" s="166"/>
      <c r="T203" s="167"/>
      <c r="AT203" s="161" t="s">
        <v>250</v>
      </c>
      <c r="AU203" s="161" t="s">
        <v>90</v>
      </c>
      <c r="AV203" s="12" t="s">
        <v>90</v>
      </c>
      <c r="AW203" s="12" t="s">
        <v>41</v>
      </c>
      <c r="AX203" s="12" t="s">
        <v>80</v>
      </c>
      <c r="AY203" s="161" t="s">
        <v>238</v>
      </c>
    </row>
    <row r="204" spans="1:65" s="15" customFormat="1" ht="11.25">
      <c r="B204" s="183"/>
      <c r="D204" s="158" t="s">
        <v>250</v>
      </c>
      <c r="E204" s="184" t="s">
        <v>3</v>
      </c>
      <c r="F204" s="185" t="s">
        <v>324</v>
      </c>
      <c r="H204" s="186">
        <v>31022.9</v>
      </c>
      <c r="I204" s="187"/>
      <c r="L204" s="183"/>
      <c r="M204" s="188"/>
      <c r="N204" s="189"/>
      <c r="O204" s="189"/>
      <c r="P204" s="189"/>
      <c r="Q204" s="189"/>
      <c r="R204" s="189"/>
      <c r="S204" s="189"/>
      <c r="T204" s="190"/>
      <c r="AT204" s="184" t="s">
        <v>250</v>
      </c>
      <c r="AU204" s="184" t="s">
        <v>90</v>
      </c>
      <c r="AV204" s="15" t="s">
        <v>128</v>
      </c>
      <c r="AW204" s="15" t="s">
        <v>41</v>
      </c>
      <c r="AX204" s="15" t="s">
        <v>88</v>
      </c>
      <c r="AY204" s="184" t="s">
        <v>238</v>
      </c>
    </row>
    <row r="205" spans="1:65" s="2" customFormat="1" ht="37.9" customHeight="1">
      <c r="A205" s="34"/>
      <c r="B205" s="139"/>
      <c r="C205" s="140" t="s">
        <v>9</v>
      </c>
      <c r="D205" s="140" t="s">
        <v>239</v>
      </c>
      <c r="E205" s="141" t="s">
        <v>389</v>
      </c>
      <c r="F205" s="142" t="s">
        <v>390</v>
      </c>
      <c r="G205" s="143" t="s">
        <v>513</v>
      </c>
      <c r="H205" s="144">
        <v>38914.300000000003</v>
      </c>
      <c r="I205" s="145"/>
      <c r="J205" s="146">
        <f>ROUND(I205*H205,2)</f>
        <v>0</v>
      </c>
      <c r="K205" s="142" t="s">
        <v>243</v>
      </c>
      <c r="L205" s="35"/>
      <c r="M205" s="147" t="s">
        <v>3</v>
      </c>
      <c r="N205" s="148" t="s">
        <v>51</v>
      </c>
      <c r="O205" s="55"/>
      <c r="P205" s="149">
        <f>O205*H205</f>
        <v>0</v>
      </c>
      <c r="Q205" s="149">
        <v>0</v>
      </c>
      <c r="R205" s="149">
        <f>Q205*H205</f>
        <v>0</v>
      </c>
      <c r="S205" s="149">
        <v>0</v>
      </c>
      <c r="T205" s="150">
        <f>S205*H205</f>
        <v>0</v>
      </c>
      <c r="U205" s="34"/>
      <c r="V205" s="34"/>
      <c r="W205" s="34"/>
      <c r="X205" s="34"/>
      <c r="Y205" s="34"/>
      <c r="Z205" s="34"/>
      <c r="AA205" s="34"/>
      <c r="AB205" s="34"/>
      <c r="AC205" s="34"/>
      <c r="AD205" s="34"/>
      <c r="AE205" s="34"/>
      <c r="AR205" s="151" t="s">
        <v>128</v>
      </c>
      <c r="AT205" s="151" t="s">
        <v>239</v>
      </c>
      <c r="AU205" s="151" t="s">
        <v>90</v>
      </c>
      <c r="AY205" s="18" t="s">
        <v>238</v>
      </c>
      <c r="BE205" s="152">
        <f>IF(N205="základní",J205,0)</f>
        <v>0</v>
      </c>
      <c r="BF205" s="152">
        <f>IF(N205="snížená",J205,0)</f>
        <v>0</v>
      </c>
      <c r="BG205" s="152">
        <f>IF(N205="zákl. přenesená",J205,0)</f>
        <v>0</v>
      </c>
      <c r="BH205" s="152">
        <f>IF(N205="sníž. přenesená",J205,0)</f>
        <v>0</v>
      </c>
      <c r="BI205" s="152">
        <f>IF(N205="nulová",J205,0)</f>
        <v>0</v>
      </c>
      <c r="BJ205" s="18" t="s">
        <v>88</v>
      </c>
      <c r="BK205" s="152">
        <f>ROUND(I205*H205,2)</f>
        <v>0</v>
      </c>
      <c r="BL205" s="18" t="s">
        <v>128</v>
      </c>
      <c r="BM205" s="151" t="s">
        <v>810</v>
      </c>
    </row>
    <row r="206" spans="1:65" s="2" customFormat="1" ht="11.25">
      <c r="A206" s="34"/>
      <c r="B206" s="35"/>
      <c r="C206" s="34"/>
      <c r="D206" s="153" t="s">
        <v>246</v>
      </c>
      <c r="E206" s="34"/>
      <c r="F206" s="154" t="s">
        <v>392</v>
      </c>
      <c r="G206" s="34"/>
      <c r="H206" s="34"/>
      <c r="I206" s="155"/>
      <c r="J206" s="34"/>
      <c r="K206" s="34"/>
      <c r="L206" s="35"/>
      <c r="M206" s="156"/>
      <c r="N206" s="157"/>
      <c r="O206" s="55"/>
      <c r="P206" s="55"/>
      <c r="Q206" s="55"/>
      <c r="R206" s="55"/>
      <c r="S206" s="55"/>
      <c r="T206" s="56"/>
      <c r="U206" s="34"/>
      <c r="V206" s="34"/>
      <c r="W206" s="34"/>
      <c r="X206" s="34"/>
      <c r="Y206" s="34"/>
      <c r="Z206" s="34"/>
      <c r="AA206" s="34"/>
      <c r="AB206" s="34"/>
      <c r="AC206" s="34"/>
      <c r="AD206" s="34"/>
      <c r="AE206" s="34"/>
      <c r="AT206" s="18" t="s">
        <v>246</v>
      </c>
      <c r="AU206" s="18" t="s">
        <v>90</v>
      </c>
    </row>
    <row r="207" spans="1:65" s="12" customFormat="1" ht="11.25">
      <c r="B207" s="160"/>
      <c r="D207" s="158" t="s">
        <v>250</v>
      </c>
      <c r="E207" s="161" t="s">
        <v>313</v>
      </c>
      <c r="F207" s="162" t="s">
        <v>811</v>
      </c>
      <c r="H207" s="163">
        <v>38914.300000000003</v>
      </c>
      <c r="I207" s="164"/>
      <c r="L207" s="160"/>
      <c r="M207" s="165"/>
      <c r="N207" s="166"/>
      <c r="O207" s="166"/>
      <c r="P207" s="166"/>
      <c r="Q207" s="166"/>
      <c r="R207" s="166"/>
      <c r="S207" s="166"/>
      <c r="T207" s="167"/>
      <c r="AT207" s="161" t="s">
        <v>250</v>
      </c>
      <c r="AU207" s="161" t="s">
        <v>90</v>
      </c>
      <c r="AV207" s="12" t="s">
        <v>90</v>
      </c>
      <c r="AW207" s="12" t="s">
        <v>41</v>
      </c>
      <c r="AX207" s="12" t="s">
        <v>80</v>
      </c>
      <c r="AY207" s="161" t="s">
        <v>238</v>
      </c>
    </row>
    <row r="208" spans="1:65" s="15" customFormat="1" ht="11.25">
      <c r="B208" s="183"/>
      <c r="D208" s="158" t="s">
        <v>250</v>
      </c>
      <c r="E208" s="184" t="s">
        <v>3</v>
      </c>
      <c r="F208" s="185" t="s">
        <v>324</v>
      </c>
      <c r="H208" s="186">
        <v>38914.300000000003</v>
      </c>
      <c r="I208" s="187"/>
      <c r="L208" s="183"/>
      <c r="M208" s="188"/>
      <c r="N208" s="189"/>
      <c r="O208" s="189"/>
      <c r="P208" s="189"/>
      <c r="Q208" s="189"/>
      <c r="R208" s="189"/>
      <c r="S208" s="189"/>
      <c r="T208" s="190"/>
      <c r="AT208" s="184" t="s">
        <v>250</v>
      </c>
      <c r="AU208" s="184" t="s">
        <v>90</v>
      </c>
      <c r="AV208" s="15" t="s">
        <v>128</v>
      </c>
      <c r="AW208" s="15" t="s">
        <v>41</v>
      </c>
      <c r="AX208" s="15" t="s">
        <v>88</v>
      </c>
      <c r="AY208" s="184" t="s">
        <v>238</v>
      </c>
    </row>
    <row r="209" spans="1:65" s="2" customFormat="1" ht="16.5" customHeight="1">
      <c r="A209" s="34"/>
      <c r="B209" s="139"/>
      <c r="C209" s="191" t="s">
        <v>388</v>
      </c>
      <c r="D209" s="191" t="s">
        <v>397</v>
      </c>
      <c r="E209" s="192" t="s">
        <v>398</v>
      </c>
      <c r="F209" s="193" t="s">
        <v>399</v>
      </c>
      <c r="G209" s="194" t="s">
        <v>812</v>
      </c>
      <c r="H209" s="195">
        <v>972.85799999999995</v>
      </c>
      <c r="I209" s="196"/>
      <c r="J209" s="197">
        <f>ROUND(I209*H209,2)</f>
        <v>0</v>
      </c>
      <c r="K209" s="193" t="s">
        <v>243</v>
      </c>
      <c r="L209" s="198"/>
      <c r="M209" s="199" t="s">
        <v>3</v>
      </c>
      <c r="N209" s="200" t="s">
        <v>51</v>
      </c>
      <c r="O209" s="55"/>
      <c r="P209" s="149">
        <f>O209*H209</f>
        <v>0</v>
      </c>
      <c r="Q209" s="149">
        <v>1E-3</v>
      </c>
      <c r="R209" s="149">
        <f>Q209*H209</f>
        <v>0.972858</v>
      </c>
      <c r="S209" s="149">
        <v>0</v>
      </c>
      <c r="T209" s="150">
        <f>S209*H209</f>
        <v>0</v>
      </c>
      <c r="U209" s="34"/>
      <c r="V209" s="34"/>
      <c r="W209" s="34"/>
      <c r="X209" s="34"/>
      <c r="Y209" s="34"/>
      <c r="Z209" s="34"/>
      <c r="AA209" s="34"/>
      <c r="AB209" s="34"/>
      <c r="AC209" s="34"/>
      <c r="AD209" s="34"/>
      <c r="AE209" s="34"/>
      <c r="AR209" s="151" t="s">
        <v>305</v>
      </c>
      <c r="AT209" s="151" t="s">
        <v>397</v>
      </c>
      <c r="AU209" s="151" t="s">
        <v>90</v>
      </c>
      <c r="AY209" s="18" t="s">
        <v>238</v>
      </c>
      <c r="BE209" s="152">
        <f>IF(N209="základní",J209,0)</f>
        <v>0</v>
      </c>
      <c r="BF209" s="152">
        <f>IF(N209="snížená",J209,0)</f>
        <v>0</v>
      </c>
      <c r="BG209" s="152">
        <f>IF(N209="zákl. přenesená",J209,0)</f>
        <v>0</v>
      </c>
      <c r="BH209" s="152">
        <f>IF(N209="sníž. přenesená",J209,0)</f>
        <v>0</v>
      </c>
      <c r="BI209" s="152">
        <f>IF(N209="nulová",J209,0)</f>
        <v>0</v>
      </c>
      <c r="BJ209" s="18" t="s">
        <v>88</v>
      </c>
      <c r="BK209" s="152">
        <f>ROUND(I209*H209,2)</f>
        <v>0</v>
      </c>
      <c r="BL209" s="18" t="s">
        <v>128</v>
      </c>
      <c r="BM209" s="151" t="s">
        <v>813</v>
      </c>
    </row>
    <row r="210" spans="1:65" s="12" customFormat="1" ht="11.25">
      <c r="B210" s="160"/>
      <c r="D210" s="158" t="s">
        <v>250</v>
      </c>
      <c r="E210" s="161" t="s">
        <v>3</v>
      </c>
      <c r="F210" s="162" t="s">
        <v>313</v>
      </c>
      <c r="H210" s="163">
        <v>38914.300000000003</v>
      </c>
      <c r="I210" s="164"/>
      <c r="L210" s="160"/>
      <c r="M210" s="165"/>
      <c r="N210" s="166"/>
      <c r="O210" s="166"/>
      <c r="P210" s="166"/>
      <c r="Q210" s="166"/>
      <c r="R210" s="166"/>
      <c r="S210" s="166"/>
      <c r="T210" s="167"/>
      <c r="AT210" s="161" t="s">
        <v>250</v>
      </c>
      <c r="AU210" s="161" t="s">
        <v>90</v>
      </c>
      <c r="AV210" s="12" t="s">
        <v>90</v>
      </c>
      <c r="AW210" s="12" t="s">
        <v>41</v>
      </c>
      <c r="AX210" s="12" t="s">
        <v>80</v>
      </c>
      <c r="AY210" s="161" t="s">
        <v>238</v>
      </c>
    </row>
    <row r="211" spans="1:65" s="15" customFormat="1" ht="11.25">
      <c r="B211" s="183"/>
      <c r="D211" s="158" t="s">
        <v>250</v>
      </c>
      <c r="E211" s="184" t="s">
        <v>3</v>
      </c>
      <c r="F211" s="185" t="s">
        <v>324</v>
      </c>
      <c r="H211" s="186">
        <v>38914.300000000003</v>
      </c>
      <c r="I211" s="187"/>
      <c r="L211" s="183"/>
      <c r="M211" s="188"/>
      <c r="N211" s="189"/>
      <c r="O211" s="189"/>
      <c r="P211" s="189"/>
      <c r="Q211" s="189"/>
      <c r="R211" s="189"/>
      <c r="S211" s="189"/>
      <c r="T211" s="190"/>
      <c r="AT211" s="184" t="s">
        <v>250</v>
      </c>
      <c r="AU211" s="184" t="s">
        <v>90</v>
      </c>
      <c r="AV211" s="15" t="s">
        <v>128</v>
      </c>
      <c r="AW211" s="15" t="s">
        <v>41</v>
      </c>
      <c r="AX211" s="15" t="s">
        <v>80</v>
      </c>
      <c r="AY211" s="184" t="s">
        <v>238</v>
      </c>
    </row>
    <row r="212" spans="1:65" s="12" customFormat="1" ht="11.25">
      <c r="B212" s="160"/>
      <c r="D212" s="158" t="s">
        <v>250</v>
      </c>
      <c r="E212" s="161" t="s">
        <v>3</v>
      </c>
      <c r="F212" s="162" t="s">
        <v>814</v>
      </c>
      <c r="H212" s="163">
        <v>972.85799999999995</v>
      </c>
      <c r="I212" s="164"/>
      <c r="L212" s="160"/>
      <c r="M212" s="165"/>
      <c r="N212" s="166"/>
      <c r="O212" s="166"/>
      <c r="P212" s="166"/>
      <c r="Q212" s="166"/>
      <c r="R212" s="166"/>
      <c r="S212" s="166"/>
      <c r="T212" s="167"/>
      <c r="AT212" s="161" t="s">
        <v>250</v>
      </c>
      <c r="AU212" s="161" t="s">
        <v>90</v>
      </c>
      <c r="AV212" s="12" t="s">
        <v>90</v>
      </c>
      <c r="AW212" s="12" t="s">
        <v>41</v>
      </c>
      <c r="AX212" s="12" t="s">
        <v>88</v>
      </c>
      <c r="AY212" s="161" t="s">
        <v>238</v>
      </c>
    </row>
    <row r="213" spans="1:65" s="2" customFormat="1" ht="33" customHeight="1">
      <c r="A213" s="34"/>
      <c r="B213" s="139"/>
      <c r="C213" s="140" t="s">
        <v>396</v>
      </c>
      <c r="D213" s="140" t="s">
        <v>239</v>
      </c>
      <c r="E213" s="141" t="s">
        <v>408</v>
      </c>
      <c r="F213" s="142" t="s">
        <v>409</v>
      </c>
      <c r="G213" s="143" t="s">
        <v>513</v>
      </c>
      <c r="H213" s="144">
        <v>36737.199999999997</v>
      </c>
      <c r="I213" s="145"/>
      <c r="J213" s="146">
        <f>ROUND(I213*H213,2)</f>
        <v>0</v>
      </c>
      <c r="K213" s="142" t="s">
        <v>243</v>
      </c>
      <c r="L213" s="35"/>
      <c r="M213" s="147" t="s">
        <v>3</v>
      </c>
      <c r="N213" s="148" t="s">
        <v>51</v>
      </c>
      <c r="O213" s="55"/>
      <c r="P213" s="149">
        <f>O213*H213</f>
        <v>0</v>
      </c>
      <c r="Q213" s="149">
        <v>0</v>
      </c>
      <c r="R213" s="149">
        <f>Q213*H213</f>
        <v>0</v>
      </c>
      <c r="S213" s="149">
        <v>0</v>
      </c>
      <c r="T213" s="150">
        <f>S213*H213</f>
        <v>0</v>
      </c>
      <c r="U213" s="34"/>
      <c r="V213" s="34"/>
      <c r="W213" s="34"/>
      <c r="X213" s="34"/>
      <c r="Y213" s="34"/>
      <c r="Z213" s="34"/>
      <c r="AA213" s="34"/>
      <c r="AB213" s="34"/>
      <c r="AC213" s="34"/>
      <c r="AD213" s="34"/>
      <c r="AE213" s="34"/>
      <c r="AR213" s="151" t="s">
        <v>128</v>
      </c>
      <c r="AT213" s="151" t="s">
        <v>239</v>
      </c>
      <c r="AU213" s="151" t="s">
        <v>90</v>
      </c>
      <c r="AY213" s="18" t="s">
        <v>238</v>
      </c>
      <c r="BE213" s="152">
        <f>IF(N213="základní",J213,0)</f>
        <v>0</v>
      </c>
      <c r="BF213" s="152">
        <f>IF(N213="snížená",J213,0)</f>
        <v>0</v>
      </c>
      <c r="BG213" s="152">
        <f>IF(N213="zákl. přenesená",J213,0)</f>
        <v>0</v>
      </c>
      <c r="BH213" s="152">
        <f>IF(N213="sníž. přenesená",J213,0)</f>
        <v>0</v>
      </c>
      <c r="BI213" s="152">
        <f>IF(N213="nulová",J213,0)</f>
        <v>0</v>
      </c>
      <c r="BJ213" s="18" t="s">
        <v>88</v>
      </c>
      <c r="BK213" s="152">
        <f>ROUND(I213*H213,2)</f>
        <v>0</v>
      </c>
      <c r="BL213" s="18" t="s">
        <v>128</v>
      </c>
      <c r="BM213" s="151" t="s">
        <v>815</v>
      </c>
    </row>
    <row r="214" spans="1:65" s="2" customFormat="1" ht="11.25">
      <c r="A214" s="34"/>
      <c r="B214" s="35"/>
      <c r="C214" s="34"/>
      <c r="D214" s="153" t="s">
        <v>246</v>
      </c>
      <c r="E214" s="34"/>
      <c r="F214" s="154" t="s">
        <v>411</v>
      </c>
      <c r="G214" s="34"/>
      <c r="H214" s="34"/>
      <c r="I214" s="155"/>
      <c r="J214" s="34"/>
      <c r="K214" s="34"/>
      <c r="L214" s="35"/>
      <c r="M214" s="156"/>
      <c r="N214" s="157"/>
      <c r="O214" s="55"/>
      <c r="P214" s="55"/>
      <c r="Q214" s="55"/>
      <c r="R214" s="55"/>
      <c r="S214" s="55"/>
      <c r="T214" s="56"/>
      <c r="U214" s="34"/>
      <c r="V214" s="34"/>
      <c r="W214" s="34"/>
      <c r="X214" s="34"/>
      <c r="Y214" s="34"/>
      <c r="Z214" s="34"/>
      <c r="AA214" s="34"/>
      <c r="AB214" s="34"/>
      <c r="AC214" s="34"/>
      <c r="AD214" s="34"/>
      <c r="AE214" s="34"/>
      <c r="AT214" s="18" t="s">
        <v>246</v>
      </c>
      <c r="AU214" s="18" t="s">
        <v>90</v>
      </c>
    </row>
    <row r="215" spans="1:65" s="12" customFormat="1" ht="11.25">
      <c r="B215" s="160"/>
      <c r="D215" s="158" t="s">
        <v>250</v>
      </c>
      <c r="E215" s="161" t="s">
        <v>3</v>
      </c>
      <c r="F215" s="162" t="s">
        <v>816</v>
      </c>
      <c r="H215" s="163">
        <v>36737.199999999997</v>
      </c>
      <c r="I215" s="164"/>
      <c r="L215" s="160"/>
      <c r="M215" s="165"/>
      <c r="N215" s="166"/>
      <c r="O215" s="166"/>
      <c r="P215" s="166"/>
      <c r="Q215" s="166"/>
      <c r="R215" s="166"/>
      <c r="S215" s="166"/>
      <c r="T215" s="167"/>
      <c r="AT215" s="161" t="s">
        <v>250</v>
      </c>
      <c r="AU215" s="161" t="s">
        <v>90</v>
      </c>
      <c r="AV215" s="12" t="s">
        <v>90</v>
      </c>
      <c r="AW215" s="12" t="s">
        <v>41</v>
      </c>
      <c r="AX215" s="12" t="s">
        <v>80</v>
      </c>
      <c r="AY215" s="161" t="s">
        <v>238</v>
      </c>
    </row>
    <row r="216" spans="1:65" s="15" customFormat="1" ht="11.25">
      <c r="B216" s="183"/>
      <c r="D216" s="158" t="s">
        <v>250</v>
      </c>
      <c r="E216" s="184" t="s">
        <v>3</v>
      </c>
      <c r="F216" s="185" t="s">
        <v>324</v>
      </c>
      <c r="H216" s="186">
        <v>36737.199999999997</v>
      </c>
      <c r="I216" s="187"/>
      <c r="L216" s="183"/>
      <c r="M216" s="188"/>
      <c r="N216" s="189"/>
      <c r="O216" s="189"/>
      <c r="P216" s="189"/>
      <c r="Q216" s="189"/>
      <c r="R216" s="189"/>
      <c r="S216" s="189"/>
      <c r="T216" s="190"/>
      <c r="AT216" s="184" t="s">
        <v>250</v>
      </c>
      <c r="AU216" s="184" t="s">
        <v>90</v>
      </c>
      <c r="AV216" s="15" t="s">
        <v>128</v>
      </c>
      <c r="AW216" s="15" t="s">
        <v>41</v>
      </c>
      <c r="AX216" s="15" t="s">
        <v>88</v>
      </c>
      <c r="AY216" s="184" t="s">
        <v>238</v>
      </c>
    </row>
    <row r="217" spans="1:65" s="2" customFormat="1" ht="49.15" customHeight="1">
      <c r="A217" s="34"/>
      <c r="B217" s="139"/>
      <c r="C217" s="140" t="s">
        <v>407</v>
      </c>
      <c r="D217" s="140" t="s">
        <v>239</v>
      </c>
      <c r="E217" s="141" t="s">
        <v>417</v>
      </c>
      <c r="F217" s="142" t="s">
        <v>418</v>
      </c>
      <c r="G217" s="143" t="s">
        <v>513</v>
      </c>
      <c r="H217" s="144">
        <v>14604.5</v>
      </c>
      <c r="I217" s="145"/>
      <c r="J217" s="146">
        <f>ROUND(I217*H217,2)</f>
        <v>0</v>
      </c>
      <c r="K217" s="142" t="s">
        <v>243</v>
      </c>
      <c r="L217" s="35"/>
      <c r="M217" s="147" t="s">
        <v>3</v>
      </c>
      <c r="N217" s="148" t="s">
        <v>51</v>
      </c>
      <c r="O217" s="55"/>
      <c r="P217" s="149">
        <f>O217*H217</f>
        <v>0</v>
      </c>
      <c r="Q217" s="149">
        <v>0</v>
      </c>
      <c r="R217" s="149">
        <f>Q217*H217</f>
        <v>0</v>
      </c>
      <c r="S217" s="149">
        <v>0</v>
      </c>
      <c r="T217" s="150">
        <f>S217*H217</f>
        <v>0</v>
      </c>
      <c r="U217" s="34"/>
      <c r="V217" s="34"/>
      <c r="W217" s="34"/>
      <c r="X217" s="34"/>
      <c r="Y217" s="34"/>
      <c r="Z217" s="34"/>
      <c r="AA217" s="34"/>
      <c r="AB217" s="34"/>
      <c r="AC217" s="34"/>
      <c r="AD217" s="34"/>
      <c r="AE217" s="34"/>
      <c r="AR217" s="151" t="s">
        <v>128</v>
      </c>
      <c r="AT217" s="151" t="s">
        <v>239</v>
      </c>
      <c r="AU217" s="151" t="s">
        <v>90</v>
      </c>
      <c r="AY217" s="18" t="s">
        <v>238</v>
      </c>
      <c r="BE217" s="152">
        <f>IF(N217="základní",J217,0)</f>
        <v>0</v>
      </c>
      <c r="BF217" s="152">
        <f>IF(N217="snížená",J217,0)</f>
        <v>0</v>
      </c>
      <c r="BG217" s="152">
        <f>IF(N217="zákl. přenesená",J217,0)</f>
        <v>0</v>
      </c>
      <c r="BH217" s="152">
        <f>IF(N217="sníž. přenesená",J217,0)</f>
        <v>0</v>
      </c>
      <c r="BI217" s="152">
        <f>IF(N217="nulová",J217,0)</f>
        <v>0</v>
      </c>
      <c r="BJ217" s="18" t="s">
        <v>88</v>
      </c>
      <c r="BK217" s="152">
        <f>ROUND(I217*H217,2)</f>
        <v>0</v>
      </c>
      <c r="BL217" s="18" t="s">
        <v>128</v>
      </c>
      <c r="BM217" s="151" t="s">
        <v>817</v>
      </c>
    </row>
    <row r="218" spans="1:65" s="2" customFormat="1" ht="11.25">
      <c r="A218" s="34"/>
      <c r="B218" s="35"/>
      <c r="C218" s="34"/>
      <c r="D218" s="153" t="s">
        <v>246</v>
      </c>
      <c r="E218" s="34"/>
      <c r="F218" s="154" t="s">
        <v>420</v>
      </c>
      <c r="G218" s="34"/>
      <c r="H218" s="34"/>
      <c r="I218" s="155"/>
      <c r="J218" s="34"/>
      <c r="K218" s="34"/>
      <c r="L218" s="35"/>
      <c r="M218" s="156"/>
      <c r="N218" s="157"/>
      <c r="O218" s="55"/>
      <c r="P218" s="55"/>
      <c r="Q218" s="55"/>
      <c r="R218" s="55"/>
      <c r="S218" s="55"/>
      <c r="T218" s="56"/>
      <c r="U218" s="34"/>
      <c r="V218" s="34"/>
      <c r="W218" s="34"/>
      <c r="X218" s="34"/>
      <c r="Y218" s="34"/>
      <c r="Z218" s="34"/>
      <c r="AA218" s="34"/>
      <c r="AB218" s="34"/>
      <c r="AC218" s="34"/>
      <c r="AD218" s="34"/>
      <c r="AE218" s="34"/>
      <c r="AT218" s="18" t="s">
        <v>246</v>
      </c>
      <c r="AU218" s="18" t="s">
        <v>90</v>
      </c>
    </row>
    <row r="219" spans="1:65" s="12" customFormat="1" ht="11.25">
      <c r="B219" s="160"/>
      <c r="D219" s="158" t="s">
        <v>250</v>
      </c>
      <c r="E219" s="161" t="s">
        <v>3</v>
      </c>
      <c r="F219" s="162" t="s">
        <v>818</v>
      </c>
      <c r="H219" s="163">
        <v>14604.5</v>
      </c>
      <c r="I219" s="164"/>
      <c r="L219" s="160"/>
      <c r="M219" s="165"/>
      <c r="N219" s="166"/>
      <c r="O219" s="166"/>
      <c r="P219" s="166"/>
      <c r="Q219" s="166"/>
      <c r="R219" s="166"/>
      <c r="S219" s="166"/>
      <c r="T219" s="167"/>
      <c r="AT219" s="161" t="s">
        <v>250</v>
      </c>
      <c r="AU219" s="161" t="s">
        <v>90</v>
      </c>
      <c r="AV219" s="12" t="s">
        <v>90</v>
      </c>
      <c r="AW219" s="12" t="s">
        <v>41</v>
      </c>
      <c r="AX219" s="12" t="s">
        <v>80</v>
      </c>
      <c r="AY219" s="161" t="s">
        <v>238</v>
      </c>
    </row>
    <row r="220" spans="1:65" s="15" customFormat="1" ht="11.25">
      <c r="B220" s="183"/>
      <c r="D220" s="158" t="s">
        <v>250</v>
      </c>
      <c r="E220" s="184" t="s">
        <v>3</v>
      </c>
      <c r="F220" s="185" t="s">
        <v>324</v>
      </c>
      <c r="H220" s="186">
        <v>14604.5</v>
      </c>
      <c r="I220" s="187"/>
      <c r="L220" s="183"/>
      <c r="M220" s="188"/>
      <c r="N220" s="189"/>
      <c r="O220" s="189"/>
      <c r="P220" s="189"/>
      <c r="Q220" s="189"/>
      <c r="R220" s="189"/>
      <c r="S220" s="189"/>
      <c r="T220" s="190"/>
      <c r="AT220" s="184" t="s">
        <v>250</v>
      </c>
      <c r="AU220" s="184" t="s">
        <v>90</v>
      </c>
      <c r="AV220" s="15" t="s">
        <v>128</v>
      </c>
      <c r="AW220" s="15" t="s">
        <v>41</v>
      </c>
      <c r="AX220" s="15" t="s">
        <v>88</v>
      </c>
      <c r="AY220" s="184" t="s">
        <v>238</v>
      </c>
    </row>
    <row r="221" spans="1:65" s="2" customFormat="1" ht="37.9" customHeight="1">
      <c r="A221" s="34"/>
      <c r="B221" s="139"/>
      <c r="C221" s="140" t="s">
        <v>416</v>
      </c>
      <c r="D221" s="140" t="s">
        <v>239</v>
      </c>
      <c r="E221" s="141" t="s">
        <v>426</v>
      </c>
      <c r="F221" s="142" t="s">
        <v>427</v>
      </c>
      <c r="G221" s="143" t="s">
        <v>513</v>
      </c>
      <c r="H221" s="144">
        <v>4644.7</v>
      </c>
      <c r="I221" s="145"/>
      <c r="J221" s="146">
        <f>ROUND(I221*H221,2)</f>
        <v>0</v>
      </c>
      <c r="K221" s="142" t="s">
        <v>243</v>
      </c>
      <c r="L221" s="35"/>
      <c r="M221" s="147" t="s">
        <v>3</v>
      </c>
      <c r="N221" s="148" t="s">
        <v>51</v>
      </c>
      <c r="O221" s="55"/>
      <c r="P221" s="149">
        <f>O221*H221</f>
        <v>0</v>
      </c>
      <c r="Q221" s="149">
        <v>0</v>
      </c>
      <c r="R221" s="149">
        <f>Q221*H221</f>
        <v>0</v>
      </c>
      <c r="S221" s="149">
        <v>0</v>
      </c>
      <c r="T221" s="150">
        <f>S221*H221</f>
        <v>0</v>
      </c>
      <c r="U221" s="34"/>
      <c r="V221" s="34"/>
      <c r="W221" s="34"/>
      <c r="X221" s="34"/>
      <c r="Y221" s="34"/>
      <c r="Z221" s="34"/>
      <c r="AA221" s="34"/>
      <c r="AB221" s="34"/>
      <c r="AC221" s="34"/>
      <c r="AD221" s="34"/>
      <c r="AE221" s="34"/>
      <c r="AR221" s="151" t="s">
        <v>128</v>
      </c>
      <c r="AT221" s="151" t="s">
        <v>239</v>
      </c>
      <c r="AU221" s="151" t="s">
        <v>90</v>
      </c>
      <c r="AY221" s="18" t="s">
        <v>238</v>
      </c>
      <c r="BE221" s="152">
        <f>IF(N221="základní",J221,0)</f>
        <v>0</v>
      </c>
      <c r="BF221" s="152">
        <f>IF(N221="snížená",J221,0)</f>
        <v>0</v>
      </c>
      <c r="BG221" s="152">
        <f>IF(N221="zákl. přenesená",J221,0)</f>
        <v>0</v>
      </c>
      <c r="BH221" s="152">
        <f>IF(N221="sníž. přenesená",J221,0)</f>
        <v>0</v>
      </c>
      <c r="BI221" s="152">
        <f>IF(N221="nulová",J221,0)</f>
        <v>0</v>
      </c>
      <c r="BJ221" s="18" t="s">
        <v>88</v>
      </c>
      <c r="BK221" s="152">
        <f>ROUND(I221*H221,2)</f>
        <v>0</v>
      </c>
      <c r="BL221" s="18" t="s">
        <v>128</v>
      </c>
      <c r="BM221" s="151" t="s">
        <v>819</v>
      </c>
    </row>
    <row r="222" spans="1:65" s="2" customFormat="1" ht="11.25">
      <c r="A222" s="34"/>
      <c r="B222" s="35"/>
      <c r="C222" s="34"/>
      <c r="D222" s="153" t="s">
        <v>246</v>
      </c>
      <c r="E222" s="34"/>
      <c r="F222" s="154" t="s">
        <v>429</v>
      </c>
      <c r="G222" s="34"/>
      <c r="H222" s="34"/>
      <c r="I222" s="155"/>
      <c r="J222" s="34"/>
      <c r="K222" s="34"/>
      <c r="L222" s="35"/>
      <c r="M222" s="156"/>
      <c r="N222" s="157"/>
      <c r="O222" s="55"/>
      <c r="P222" s="55"/>
      <c r="Q222" s="55"/>
      <c r="R222" s="55"/>
      <c r="S222" s="55"/>
      <c r="T222" s="56"/>
      <c r="U222" s="34"/>
      <c r="V222" s="34"/>
      <c r="W222" s="34"/>
      <c r="X222" s="34"/>
      <c r="Y222" s="34"/>
      <c r="Z222" s="34"/>
      <c r="AA222" s="34"/>
      <c r="AB222" s="34"/>
      <c r="AC222" s="34"/>
      <c r="AD222" s="34"/>
      <c r="AE222" s="34"/>
      <c r="AT222" s="18" t="s">
        <v>246</v>
      </c>
      <c r="AU222" s="18" t="s">
        <v>90</v>
      </c>
    </row>
    <row r="223" spans="1:65" s="12" customFormat="1" ht="11.25">
      <c r="B223" s="160"/>
      <c r="D223" s="158" t="s">
        <v>250</v>
      </c>
      <c r="E223" s="161" t="s">
        <v>3</v>
      </c>
      <c r="F223" s="162" t="s">
        <v>820</v>
      </c>
      <c r="H223" s="163">
        <v>4644.7</v>
      </c>
      <c r="I223" s="164"/>
      <c r="L223" s="160"/>
      <c r="M223" s="165"/>
      <c r="N223" s="166"/>
      <c r="O223" s="166"/>
      <c r="P223" s="166"/>
      <c r="Q223" s="166"/>
      <c r="R223" s="166"/>
      <c r="S223" s="166"/>
      <c r="T223" s="167"/>
      <c r="AT223" s="161" t="s">
        <v>250</v>
      </c>
      <c r="AU223" s="161" t="s">
        <v>90</v>
      </c>
      <c r="AV223" s="12" t="s">
        <v>90</v>
      </c>
      <c r="AW223" s="12" t="s">
        <v>41</v>
      </c>
      <c r="AX223" s="12" t="s">
        <v>80</v>
      </c>
      <c r="AY223" s="161" t="s">
        <v>238</v>
      </c>
    </row>
    <row r="224" spans="1:65" s="15" customFormat="1" ht="11.25">
      <c r="B224" s="183"/>
      <c r="D224" s="158" t="s">
        <v>250</v>
      </c>
      <c r="E224" s="184" t="s">
        <v>3</v>
      </c>
      <c r="F224" s="185" t="s">
        <v>324</v>
      </c>
      <c r="H224" s="186">
        <v>4644.7</v>
      </c>
      <c r="I224" s="187"/>
      <c r="L224" s="183"/>
      <c r="M224" s="188"/>
      <c r="N224" s="189"/>
      <c r="O224" s="189"/>
      <c r="P224" s="189"/>
      <c r="Q224" s="189"/>
      <c r="R224" s="189"/>
      <c r="S224" s="189"/>
      <c r="T224" s="190"/>
      <c r="AT224" s="184" t="s">
        <v>250</v>
      </c>
      <c r="AU224" s="184" t="s">
        <v>90</v>
      </c>
      <c r="AV224" s="15" t="s">
        <v>128</v>
      </c>
      <c r="AW224" s="15" t="s">
        <v>41</v>
      </c>
      <c r="AX224" s="15" t="s">
        <v>88</v>
      </c>
      <c r="AY224" s="184" t="s">
        <v>238</v>
      </c>
    </row>
    <row r="225" spans="1:65" s="2" customFormat="1" ht="37.9" customHeight="1">
      <c r="A225" s="34"/>
      <c r="B225" s="139"/>
      <c r="C225" s="140" t="s">
        <v>425</v>
      </c>
      <c r="D225" s="140" t="s">
        <v>239</v>
      </c>
      <c r="E225" s="141" t="s">
        <v>434</v>
      </c>
      <c r="F225" s="142" t="s">
        <v>435</v>
      </c>
      <c r="G225" s="143" t="s">
        <v>513</v>
      </c>
      <c r="H225" s="144">
        <v>17211.400000000001</v>
      </c>
      <c r="I225" s="145"/>
      <c r="J225" s="146">
        <f>ROUND(I225*H225,2)</f>
        <v>0</v>
      </c>
      <c r="K225" s="142" t="s">
        <v>243</v>
      </c>
      <c r="L225" s="35"/>
      <c r="M225" s="147" t="s">
        <v>3</v>
      </c>
      <c r="N225" s="148" t="s">
        <v>51</v>
      </c>
      <c r="O225" s="55"/>
      <c r="P225" s="149">
        <f>O225*H225</f>
        <v>0</v>
      </c>
      <c r="Q225" s="149">
        <v>0</v>
      </c>
      <c r="R225" s="149">
        <f>Q225*H225</f>
        <v>0</v>
      </c>
      <c r="S225" s="149">
        <v>0</v>
      </c>
      <c r="T225" s="150">
        <f>S225*H225</f>
        <v>0</v>
      </c>
      <c r="U225" s="34"/>
      <c r="V225" s="34"/>
      <c r="W225" s="34"/>
      <c r="X225" s="34"/>
      <c r="Y225" s="34"/>
      <c r="Z225" s="34"/>
      <c r="AA225" s="34"/>
      <c r="AB225" s="34"/>
      <c r="AC225" s="34"/>
      <c r="AD225" s="34"/>
      <c r="AE225" s="34"/>
      <c r="AR225" s="151" t="s">
        <v>128</v>
      </c>
      <c r="AT225" s="151" t="s">
        <v>239</v>
      </c>
      <c r="AU225" s="151" t="s">
        <v>90</v>
      </c>
      <c r="AY225" s="18" t="s">
        <v>238</v>
      </c>
      <c r="BE225" s="152">
        <f>IF(N225="základní",J225,0)</f>
        <v>0</v>
      </c>
      <c r="BF225" s="152">
        <f>IF(N225="snížená",J225,0)</f>
        <v>0</v>
      </c>
      <c r="BG225" s="152">
        <f>IF(N225="zákl. přenesená",J225,0)</f>
        <v>0</v>
      </c>
      <c r="BH225" s="152">
        <f>IF(N225="sníž. přenesená",J225,0)</f>
        <v>0</v>
      </c>
      <c r="BI225" s="152">
        <f>IF(N225="nulová",J225,0)</f>
        <v>0</v>
      </c>
      <c r="BJ225" s="18" t="s">
        <v>88</v>
      </c>
      <c r="BK225" s="152">
        <f>ROUND(I225*H225,2)</f>
        <v>0</v>
      </c>
      <c r="BL225" s="18" t="s">
        <v>128</v>
      </c>
      <c r="BM225" s="151" t="s">
        <v>821</v>
      </c>
    </row>
    <row r="226" spans="1:65" s="2" customFormat="1" ht="11.25">
      <c r="A226" s="34"/>
      <c r="B226" s="35"/>
      <c r="C226" s="34"/>
      <c r="D226" s="153" t="s">
        <v>246</v>
      </c>
      <c r="E226" s="34"/>
      <c r="F226" s="154" t="s">
        <v>437</v>
      </c>
      <c r="G226" s="34"/>
      <c r="H226" s="34"/>
      <c r="I226" s="155"/>
      <c r="J226" s="34"/>
      <c r="K226" s="34"/>
      <c r="L226" s="35"/>
      <c r="M226" s="156"/>
      <c r="N226" s="157"/>
      <c r="O226" s="55"/>
      <c r="P226" s="55"/>
      <c r="Q226" s="55"/>
      <c r="R226" s="55"/>
      <c r="S226" s="55"/>
      <c r="T226" s="56"/>
      <c r="U226" s="34"/>
      <c r="V226" s="34"/>
      <c r="W226" s="34"/>
      <c r="X226" s="34"/>
      <c r="Y226" s="34"/>
      <c r="Z226" s="34"/>
      <c r="AA226" s="34"/>
      <c r="AB226" s="34"/>
      <c r="AC226" s="34"/>
      <c r="AD226" s="34"/>
      <c r="AE226" s="34"/>
      <c r="AT226" s="18" t="s">
        <v>246</v>
      </c>
      <c r="AU226" s="18" t="s">
        <v>90</v>
      </c>
    </row>
    <row r="227" spans="1:65" s="12" customFormat="1" ht="11.25">
      <c r="B227" s="160"/>
      <c r="D227" s="158" t="s">
        <v>250</v>
      </c>
      <c r="E227" s="161" t="s">
        <v>303</v>
      </c>
      <c r="F227" s="162" t="s">
        <v>822</v>
      </c>
      <c r="H227" s="163">
        <v>7891.4</v>
      </c>
      <c r="I227" s="164"/>
      <c r="L227" s="160"/>
      <c r="M227" s="165"/>
      <c r="N227" s="166"/>
      <c r="O227" s="166"/>
      <c r="P227" s="166"/>
      <c r="Q227" s="166"/>
      <c r="R227" s="166"/>
      <c r="S227" s="166"/>
      <c r="T227" s="167"/>
      <c r="AT227" s="161" t="s">
        <v>250</v>
      </c>
      <c r="AU227" s="161" t="s">
        <v>90</v>
      </c>
      <c r="AV227" s="12" t="s">
        <v>90</v>
      </c>
      <c r="AW227" s="12" t="s">
        <v>41</v>
      </c>
      <c r="AX227" s="12" t="s">
        <v>80</v>
      </c>
      <c r="AY227" s="161" t="s">
        <v>238</v>
      </c>
    </row>
    <row r="228" spans="1:65" s="13" customFormat="1" ht="11.25">
      <c r="B228" s="168"/>
      <c r="D228" s="158" t="s">
        <v>250</v>
      </c>
      <c r="E228" s="169" t="s">
        <v>3</v>
      </c>
      <c r="F228" s="170" t="s">
        <v>823</v>
      </c>
      <c r="H228" s="169" t="s">
        <v>3</v>
      </c>
      <c r="I228" s="171"/>
      <c r="L228" s="168"/>
      <c r="M228" s="172"/>
      <c r="N228" s="173"/>
      <c r="O228" s="173"/>
      <c r="P228" s="173"/>
      <c r="Q228" s="173"/>
      <c r="R228" s="173"/>
      <c r="S228" s="173"/>
      <c r="T228" s="174"/>
      <c r="AT228" s="169" t="s">
        <v>250</v>
      </c>
      <c r="AU228" s="169" t="s">
        <v>90</v>
      </c>
      <c r="AV228" s="13" t="s">
        <v>88</v>
      </c>
      <c r="AW228" s="13" t="s">
        <v>41</v>
      </c>
      <c r="AX228" s="13" t="s">
        <v>80</v>
      </c>
      <c r="AY228" s="169" t="s">
        <v>238</v>
      </c>
    </row>
    <row r="229" spans="1:65" s="12" customFormat="1" ht="11.25">
      <c r="B229" s="160"/>
      <c r="D229" s="158" t="s">
        <v>250</v>
      </c>
      <c r="E229" s="161" t="s">
        <v>3</v>
      </c>
      <c r="F229" s="162" t="s">
        <v>791</v>
      </c>
      <c r="H229" s="163">
        <v>9320</v>
      </c>
      <c r="I229" s="164"/>
      <c r="L229" s="160"/>
      <c r="M229" s="165"/>
      <c r="N229" s="166"/>
      <c r="O229" s="166"/>
      <c r="P229" s="166"/>
      <c r="Q229" s="166"/>
      <c r="R229" s="166"/>
      <c r="S229" s="166"/>
      <c r="T229" s="167"/>
      <c r="AT229" s="161" t="s">
        <v>250</v>
      </c>
      <c r="AU229" s="161" t="s">
        <v>90</v>
      </c>
      <c r="AV229" s="12" t="s">
        <v>90</v>
      </c>
      <c r="AW229" s="12" t="s">
        <v>41</v>
      </c>
      <c r="AX229" s="12" t="s">
        <v>80</v>
      </c>
      <c r="AY229" s="161" t="s">
        <v>238</v>
      </c>
    </row>
    <row r="230" spans="1:65" s="15" customFormat="1" ht="11.25">
      <c r="B230" s="183"/>
      <c r="D230" s="158" t="s">
        <v>250</v>
      </c>
      <c r="E230" s="184" t="s">
        <v>3</v>
      </c>
      <c r="F230" s="185" t="s">
        <v>324</v>
      </c>
      <c r="H230" s="186">
        <v>17211.400000000001</v>
      </c>
      <c r="I230" s="187"/>
      <c r="L230" s="183"/>
      <c r="M230" s="188"/>
      <c r="N230" s="189"/>
      <c r="O230" s="189"/>
      <c r="P230" s="189"/>
      <c r="Q230" s="189"/>
      <c r="R230" s="189"/>
      <c r="S230" s="189"/>
      <c r="T230" s="190"/>
      <c r="AT230" s="184" t="s">
        <v>250</v>
      </c>
      <c r="AU230" s="184" t="s">
        <v>90</v>
      </c>
      <c r="AV230" s="15" t="s">
        <v>128</v>
      </c>
      <c r="AW230" s="15" t="s">
        <v>41</v>
      </c>
      <c r="AX230" s="15" t="s">
        <v>88</v>
      </c>
      <c r="AY230" s="184" t="s">
        <v>238</v>
      </c>
    </row>
    <row r="231" spans="1:65" s="2" customFormat="1" ht="49.15" customHeight="1">
      <c r="A231" s="34"/>
      <c r="B231" s="139"/>
      <c r="C231" s="140" t="s">
        <v>8</v>
      </c>
      <c r="D231" s="140" t="s">
        <v>239</v>
      </c>
      <c r="E231" s="141" t="s">
        <v>443</v>
      </c>
      <c r="F231" s="142" t="s">
        <v>444</v>
      </c>
      <c r="G231" s="143" t="s">
        <v>513</v>
      </c>
      <c r="H231" s="144">
        <v>38914.300000000003</v>
      </c>
      <c r="I231" s="145"/>
      <c r="J231" s="146">
        <f>ROUND(I231*H231,2)</f>
        <v>0</v>
      </c>
      <c r="K231" s="142" t="s">
        <v>243</v>
      </c>
      <c r="L231" s="35"/>
      <c r="M231" s="147" t="s">
        <v>3</v>
      </c>
      <c r="N231" s="148" t="s">
        <v>51</v>
      </c>
      <c r="O231" s="55"/>
      <c r="P231" s="149">
        <f>O231*H231</f>
        <v>0</v>
      </c>
      <c r="Q231" s="149">
        <v>0</v>
      </c>
      <c r="R231" s="149">
        <f>Q231*H231</f>
        <v>0</v>
      </c>
      <c r="S231" s="149">
        <v>0</v>
      </c>
      <c r="T231" s="150">
        <f>S231*H231</f>
        <v>0</v>
      </c>
      <c r="U231" s="34"/>
      <c r="V231" s="34"/>
      <c r="W231" s="34"/>
      <c r="X231" s="34"/>
      <c r="Y231" s="34"/>
      <c r="Z231" s="34"/>
      <c r="AA231" s="34"/>
      <c r="AB231" s="34"/>
      <c r="AC231" s="34"/>
      <c r="AD231" s="34"/>
      <c r="AE231" s="34"/>
      <c r="AR231" s="151" t="s">
        <v>128</v>
      </c>
      <c r="AT231" s="151" t="s">
        <v>239</v>
      </c>
      <c r="AU231" s="151" t="s">
        <v>90</v>
      </c>
      <c r="AY231" s="18" t="s">
        <v>238</v>
      </c>
      <c r="BE231" s="152">
        <f>IF(N231="základní",J231,0)</f>
        <v>0</v>
      </c>
      <c r="BF231" s="152">
        <f>IF(N231="snížená",J231,0)</f>
        <v>0</v>
      </c>
      <c r="BG231" s="152">
        <f>IF(N231="zákl. přenesená",J231,0)</f>
        <v>0</v>
      </c>
      <c r="BH231" s="152">
        <f>IF(N231="sníž. přenesená",J231,0)</f>
        <v>0</v>
      </c>
      <c r="BI231" s="152">
        <f>IF(N231="nulová",J231,0)</f>
        <v>0</v>
      </c>
      <c r="BJ231" s="18" t="s">
        <v>88</v>
      </c>
      <c r="BK231" s="152">
        <f>ROUND(I231*H231,2)</f>
        <v>0</v>
      </c>
      <c r="BL231" s="18" t="s">
        <v>128</v>
      </c>
      <c r="BM231" s="151" t="s">
        <v>824</v>
      </c>
    </row>
    <row r="232" spans="1:65" s="2" customFormat="1" ht="11.25">
      <c r="A232" s="34"/>
      <c r="B232" s="35"/>
      <c r="C232" s="34"/>
      <c r="D232" s="153" t="s">
        <v>246</v>
      </c>
      <c r="E232" s="34"/>
      <c r="F232" s="154" t="s">
        <v>446</v>
      </c>
      <c r="G232" s="34"/>
      <c r="H232" s="34"/>
      <c r="I232" s="155"/>
      <c r="J232" s="34"/>
      <c r="K232" s="34"/>
      <c r="L232" s="35"/>
      <c r="M232" s="156"/>
      <c r="N232" s="157"/>
      <c r="O232" s="55"/>
      <c r="P232" s="55"/>
      <c r="Q232" s="55"/>
      <c r="R232" s="55"/>
      <c r="S232" s="55"/>
      <c r="T232" s="56"/>
      <c r="U232" s="34"/>
      <c r="V232" s="34"/>
      <c r="W232" s="34"/>
      <c r="X232" s="34"/>
      <c r="Y232" s="34"/>
      <c r="Z232" s="34"/>
      <c r="AA232" s="34"/>
      <c r="AB232" s="34"/>
      <c r="AC232" s="34"/>
      <c r="AD232" s="34"/>
      <c r="AE232" s="34"/>
      <c r="AT232" s="18" t="s">
        <v>246</v>
      </c>
      <c r="AU232" s="18" t="s">
        <v>90</v>
      </c>
    </row>
    <row r="233" spans="1:65" s="12" customFormat="1" ht="11.25">
      <c r="B233" s="160"/>
      <c r="D233" s="158" t="s">
        <v>250</v>
      </c>
      <c r="E233" s="161" t="s">
        <v>3</v>
      </c>
      <c r="F233" s="162" t="s">
        <v>825</v>
      </c>
      <c r="H233" s="163">
        <v>38914.300000000003</v>
      </c>
      <c r="I233" s="164"/>
      <c r="L233" s="160"/>
      <c r="M233" s="165"/>
      <c r="N233" s="166"/>
      <c r="O233" s="166"/>
      <c r="P233" s="166"/>
      <c r="Q233" s="166"/>
      <c r="R233" s="166"/>
      <c r="S233" s="166"/>
      <c r="T233" s="167"/>
      <c r="AT233" s="161" t="s">
        <v>250</v>
      </c>
      <c r="AU233" s="161" t="s">
        <v>90</v>
      </c>
      <c r="AV233" s="12" t="s">
        <v>90</v>
      </c>
      <c r="AW233" s="12" t="s">
        <v>41</v>
      </c>
      <c r="AX233" s="12" t="s">
        <v>80</v>
      </c>
      <c r="AY233" s="161" t="s">
        <v>238</v>
      </c>
    </row>
    <row r="234" spans="1:65" s="15" customFormat="1" ht="11.25">
      <c r="B234" s="183"/>
      <c r="D234" s="158" t="s">
        <v>250</v>
      </c>
      <c r="E234" s="184" t="s">
        <v>3</v>
      </c>
      <c r="F234" s="185" t="s">
        <v>324</v>
      </c>
      <c r="H234" s="186">
        <v>38914.300000000003</v>
      </c>
      <c r="I234" s="187"/>
      <c r="L234" s="183"/>
      <c r="M234" s="188"/>
      <c r="N234" s="189"/>
      <c r="O234" s="189"/>
      <c r="P234" s="189"/>
      <c r="Q234" s="189"/>
      <c r="R234" s="189"/>
      <c r="S234" s="189"/>
      <c r="T234" s="190"/>
      <c r="AT234" s="184" t="s">
        <v>250</v>
      </c>
      <c r="AU234" s="184" t="s">
        <v>90</v>
      </c>
      <c r="AV234" s="15" t="s">
        <v>128</v>
      </c>
      <c r="AW234" s="15" t="s">
        <v>41</v>
      </c>
      <c r="AX234" s="15" t="s">
        <v>88</v>
      </c>
      <c r="AY234" s="184" t="s">
        <v>238</v>
      </c>
    </row>
    <row r="235" spans="1:65" s="2" customFormat="1" ht="21.75" customHeight="1">
      <c r="A235" s="34"/>
      <c r="B235" s="139"/>
      <c r="C235" s="140" t="s">
        <v>442</v>
      </c>
      <c r="D235" s="140" t="s">
        <v>239</v>
      </c>
      <c r="E235" s="141" t="s">
        <v>452</v>
      </c>
      <c r="F235" s="142" t="s">
        <v>453</v>
      </c>
      <c r="G235" s="143" t="s">
        <v>513</v>
      </c>
      <c r="H235" s="144">
        <v>116742.9</v>
      </c>
      <c r="I235" s="145"/>
      <c r="J235" s="146">
        <f>ROUND(I235*H235,2)</f>
        <v>0</v>
      </c>
      <c r="K235" s="142" t="s">
        <v>243</v>
      </c>
      <c r="L235" s="35"/>
      <c r="M235" s="147" t="s">
        <v>3</v>
      </c>
      <c r="N235" s="148" t="s">
        <v>51</v>
      </c>
      <c r="O235" s="55"/>
      <c r="P235" s="149">
        <f>O235*H235</f>
        <v>0</v>
      </c>
      <c r="Q235" s="149">
        <v>0</v>
      </c>
      <c r="R235" s="149">
        <f>Q235*H235</f>
        <v>0</v>
      </c>
      <c r="S235" s="149">
        <v>0</v>
      </c>
      <c r="T235" s="150">
        <f>S235*H235</f>
        <v>0</v>
      </c>
      <c r="U235" s="34"/>
      <c r="V235" s="34"/>
      <c r="W235" s="34"/>
      <c r="X235" s="34"/>
      <c r="Y235" s="34"/>
      <c r="Z235" s="34"/>
      <c r="AA235" s="34"/>
      <c r="AB235" s="34"/>
      <c r="AC235" s="34"/>
      <c r="AD235" s="34"/>
      <c r="AE235" s="34"/>
      <c r="AR235" s="151" t="s">
        <v>128</v>
      </c>
      <c r="AT235" s="151" t="s">
        <v>239</v>
      </c>
      <c r="AU235" s="151" t="s">
        <v>90</v>
      </c>
      <c r="AY235" s="18" t="s">
        <v>238</v>
      </c>
      <c r="BE235" s="152">
        <f>IF(N235="základní",J235,0)</f>
        <v>0</v>
      </c>
      <c r="BF235" s="152">
        <f>IF(N235="snížená",J235,0)</f>
        <v>0</v>
      </c>
      <c r="BG235" s="152">
        <f>IF(N235="zákl. přenesená",J235,0)</f>
        <v>0</v>
      </c>
      <c r="BH235" s="152">
        <f>IF(N235="sníž. přenesená",J235,0)</f>
        <v>0</v>
      </c>
      <c r="BI235" s="152">
        <f>IF(N235="nulová",J235,0)</f>
        <v>0</v>
      </c>
      <c r="BJ235" s="18" t="s">
        <v>88</v>
      </c>
      <c r="BK235" s="152">
        <f>ROUND(I235*H235,2)</f>
        <v>0</v>
      </c>
      <c r="BL235" s="18" t="s">
        <v>128</v>
      </c>
      <c r="BM235" s="151" t="s">
        <v>826</v>
      </c>
    </row>
    <row r="236" spans="1:65" s="2" customFormat="1" ht="11.25">
      <c r="A236" s="34"/>
      <c r="B236" s="35"/>
      <c r="C236" s="34"/>
      <c r="D236" s="153" t="s">
        <v>246</v>
      </c>
      <c r="E236" s="34"/>
      <c r="F236" s="154" t="s">
        <v>455</v>
      </c>
      <c r="G236" s="34"/>
      <c r="H236" s="34"/>
      <c r="I236" s="155"/>
      <c r="J236" s="34"/>
      <c r="K236" s="34"/>
      <c r="L236" s="35"/>
      <c r="M236" s="156"/>
      <c r="N236" s="157"/>
      <c r="O236" s="55"/>
      <c r="P236" s="55"/>
      <c r="Q236" s="55"/>
      <c r="R236" s="55"/>
      <c r="S236" s="55"/>
      <c r="T236" s="56"/>
      <c r="U236" s="34"/>
      <c r="V236" s="34"/>
      <c r="W236" s="34"/>
      <c r="X236" s="34"/>
      <c r="Y236" s="34"/>
      <c r="Z236" s="34"/>
      <c r="AA236" s="34"/>
      <c r="AB236" s="34"/>
      <c r="AC236" s="34"/>
      <c r="AD236" s="34"/>
      <c r="AE236" s="34"/>
      <c r="AT236" s="18" t="s">
        <v>246</v>
      </c>
      <c r="AU236" s="18" t="s">
        <v>90</v>
      </c>
    </row>
    <row r="237" spans="1:65" s="2" customFormat="1" ht="19.5">
      <c r="A237" s="34"/>
      <c r="B237" s="35"/>
      <c r="C237" s="34"/>
      <c r="D237" s="158" t="s">
        <v>248</v>
      </c>
      <c r="E237" s="34"/>
      <c r="F237" s="159" t="s">
        <v>456</v>
      </c>
      <c r="G237" s="34"/>
      <c r="H237" s="34"/>
      <c r="I237" s="155"/>
      <c r="J237" s="34"/>
      <c r="K237" s="34"/>
      <c r="L237" s="35"/>
      <c r="M237" s="156"/>
      <c r="N237" s="157"/>
      <c r="O237" s="55"/>
      <c r="P237" s="55"/>
      <c r="Q237" s="55"/>
      <c r="R237" s="55"/>
      <c r="S237" s="55"/>
      <c r="T237" s="56"/>
      <c r="U237" s="34"/>
      <c r="V237" s="34"/>
      <c r="W237" s="34"/>
      <c r="X237" s="34"/>
      <c r="Y237" s="34"/>
      <c r="Z237" s="34"/>
      <c r="AA237" s="34"/>
      <c r="AB237" s="34"/>
      <c r="AC237" s="34"/>
      <c r="AD237" s="34"/>
      <c r="AE237" s="34"/>
      <c r="AT237" s="18" t="s">
        <v>248</v>
      </c>
      <c r="AU237" s="18" t="s">
        <v>90</v>
      </c>
    </row>
    <row r="238" spans="1:65" s="12" customFormat="1" ht="11.25">
      <c r="B238" s="160"/>
      <c r="D238" s="158" t="s">
        <v>250</v>
      </c>
      <c r="E238" s="161" t="s">
        <v>3</v>
      </c>
      <c r="F238" s="162" t="s">
        <v>827</v>
      </c>
      <c r="H238" s="163">
        <v>116742.9</v>
      </c>
      <c r="I238" s="164"/>
      <c r="L238" s="160"/>
      <c r="M238" s="165"/>
      <c r="N238" s="166"/>
      <c r="O238" s="166"/>
      <c r="P238" s="166"/>
      <c r="Q238" s="166"/>
      <c r="R238" s="166"/>
      <c r="S238" s="166"/>
      <c r="T238" s="167"/>
      <c r="AT238" s="161" t="s">
        <v>250</v>
      </c>
      <c r="AU238" s="161" t="s">
        <v>90</v>
      </c>
      <c r="AV238" s="12" t="s">
        <v>90</v>
      </c>
      <c r="AW238" s="12" t="s">
        <v>41</v>
      </c>
      <c r="AX238" s="12" t="s">
        <v>80</v>
      </c>
      <c r="AY238" s="161" t="s">
        <v>238</v>
      </c>
    </row>
    <row r="239" spans="1:65" s="15" customFormat="1" ht="11.25">
      <c r="B239" s="183"/>
      <c r="D239" s="158" t="s">
        <v>250</v>
      </c>
      <c r="E239" s="184" t="s">
        <v>3</v>
      </c>
      <c r="F239" s="185" t="s">
        <v>324</v>
      </c>
      <c r="H239" s="186">
        <v>116742.9</v>
      </c>
      <c r="I239" s="187"/>
      <c r="L239" s="183"/>
      <c r="M239" s="188"/>
      <c r="N239" s="189"/>
      <c r="O239" s="189"/>
      <c r="P239" s="189"/>
      <c r="Q239" s="189"/>
      <c r="R239" s="189"/>
      <c r="S239" s="189"/>
      <c r="T239" s="190"/>
      <c r="AT239" s="184" t="s">
        <v>250</v>
      </c>
      <c r="AU239" s="184" t="s">
        <v>90</v>
      </c>
      <c r="AV239" s="15" t="s">
        <v>128</v>
      </c>
      <c r="AW239" s="15" t="s">
        <v>41</v>
      </c>
      <c r="AX239" s="15" t="s">
        <v>88</v>
      </c>
      <c r="AY239" s="184" t="s">
        <v>238</v>
      </c>
    </row>
    <row r="240" spans="1:65" s="2" customFormat="1" ht="21.75" customHeight="1">
      <c r="A240" s="34"/>
      <c r="B240" s="139"/>
      <c r="C240" s="140" t="s">
        <v>451</v>
      </c>
      <c r="D240" s="140" t="s">
        <v>239</v>
      </c>
      <c r="E240" s="141" t="s">
        <v>461</v>
      </c>
      <c r="F240" s="142" t="s">
        <v>462</v>
      </c>
      <c r="G240" s="143" t="s">
        <v>242</v>
      </c>
      <c r="H240" s="144">
        <v>778.28599999999994</v>
      </c>
      <c r="I240" s="145"/>
      <c r="J240" s="146">
        <f>ROUND(I240*H240,2)</f>
        <v>0</v>
      </c>
      <c r="K240" s="142" t="s">
        <v>243</v>
      </c>
      <c r="L240" s="35"/>
      <c r="M240" s="147" t="s">
        <v>3</v>
      </c>
      <c r="N240" s="148" t="s">
        <v>51</v>
      </c>
      <c r="O240" s="55"/>
      <c r="P240" s="149">
        <f>O240*H240</f>
        <v>0</v>
      </c>
      <c r="Q240" s="149">
        <v>0</v>
      </c>
      <c r="R240" s="149">
        <f>Q240*H240</f>
        <v>0</v>
      </c>
      <c r="S240" s="149">
        <v>0</v>
      </c>
      <c r="T240" s="150">
        <f>S240*H240</f>
        <v>0</v>
      </c>
      <c r="U240" s="34"/>
      <c r="V240" s="34"/>
      <c r="W240" s="34"/>
      <c r="X240" s="34"/>
      <c r="Y240" s="34"/>
      <c r="Z240" s="34"/>
      <c r="AA240" s="34"/>
      <c r="AB240" s="34"/>
      <c r="AC240" s="34"/>
      <c r="AD240" s="34"/>
      <c r="AE240" s="34"/>
      <c r="AR240" s="151" t="s">
        <v>128</v>
      </c>
      <c r="AT240" s="151" t="s">
        <v>239</v>
      </c>
      <c r="AU240" s="151" t="s">
        <v>90</v>
      </c>
      <c r="AY240" s="18" t="s">
        <v>238</v>
      </c>
      <c r="BE240" s="152">
        <f>IF(N240="základní",J240,0)</f>
        <v>0</v>
      </c>
      <c r="BF240" s="152">
        <f>IF(N240="snížená",J240,0)</f>
        <v>0</v>
      </c>
      <c r="BG240" s="152">
        <f>IF(N240="zákl. přenesená",J240,0)</f>
        <v>0</v>
      </c>
      <c r="BH240" s="152">
        <f>IF(N240="sníž. přenesená",J240,0)</f>
        <v>0</v>
      </c>
      <c r="BI240" s="152">
        <f>IF(N240="nulová",J240,0)</f>
        <v>0</v>
      </c>
      <c r="BJ240" s="18" t="s">
        <v>88</v>
      </c>
      <c r="BK240" s="152">
        <f>ROUND(I240*H240,2)</f>
        <v>0</v>
      </c>
      <c r="BL240" s="18" t="s">
        <v>128</v>
      </c>
      <c r="BM240" s="151" t="s">
        <v>828</v>
      </c>
    </row>
    <row r="241" spans="1:65" s="2" customFormat="1" ht="11.25">
      <c r="A241" s="34"/>
      <c r="B241" s="35"/>
      <c r="C241" s="34"/>
      <c r="D241" s="153" t="s">
        <v>246</v>
      </c>
      <c r="E241" s="34"/>
      <c r="F241" s="154" t="s">
        <v>464</v>
      </c>
      <c r="G241" s="34"/>
      <c r="H241" s="34"/>
      <c r="I241" s="155"/>
      <c r="J241" s="34"/>
      <c r="K241" s="34"/>
      <c r="L241" s="35"/>
      <c r="M241" s="156"/>
      <c r="N241" s="157"/>
      <c r="O241" s="55"/>
      <c r="P241" s="55"/>
      <c r="Q241" s="55"/>
      <c r="R241" s="55"/>
      <c r="S241" s="55"/>
      <c r="T241" s="56"/>
      <c r="U241" s="34"/>
      <c r="V241" s="34"/>
      <c r="W241" s="34"/>
      <c r="X241" s="34"/>
      <c r="Y241" s="34"/>
      <c r="Z241" s="34"/>
      <c r="AA241" s="34"/>
      <c r="AB241" s="34"/>
      <c r="AC241" s="34"/>
      <c r="AD241" s="34"/>
      <c r="AE241" s="34"/>
      <c r="AT241" s="18" t="s">
        <v>246</v>
      </c>
      <c r="AU241" s="18" t="s">
        <v>90</v>
      </c>
    </row>
    <row r="242" spans="1:65" s="2" customFormat="1" ht="19.5">
      <c r="A242" s="34"/>
      <c r="B242" s="35"/>
      <c r="C242" s="34"/>
      <c r="D242" s="158" t="s">
        <v>248</v>
      </c>
      <c r="E242" s="34"/>
      <c r="F242" s="159" t="s">
        <v>465</v>
      </c>
      <c r="G242" s="34"/>
      <c r="H242" s="34"/>
      <c r="I242" s="155"/>
      <c r="J242" s="34"/>
      <c r="K242" s="34"/>
      <c r="L242" s="35"/>
      <c r="M242" s="156"/>
      <c r="N242" s="157"/>
      <c r="O242" s="55"/>
      <c r="P242" s="55"/>
      <c r="Q242" s="55"/>
      <c r="R242" s="55"/>
      <c r="S242" s="55"/>
      <c r="T242" s="56"/>
      <c r="U242" s="34"/>
      <c r="V242" s="34"/>
      <c r="W242" s="34"/>
      <c r="X242" s="34"/>
      <c r="Y242" s="34"/>
      <c r="Z242" s="34"/>
      <c r="AA242" s="34"/>
      <c r="AB242" s="34"/>
      <c r="AC242" s="34"/>
      <c r="AD242" s="34"/>
      <c r="AE242" s="34"/>
      <c r="AT242" s="18" t="s">
        <v>248</v>
      </c>
      <c r="AU242" s="18" t="s">
        <v>90</v>
      </c>
    </row>
    <row r="243" spans="1:65" s="13" customFormat="1" ht="11.25">
      <c r="B243" s="168"/>
      <c r="D243" s="158" t="s">
        <v>250</v>
      </c>
      <c r="E243" s="169" t="s">
        <v>3</v>
      </c>
      <c r="F243" s="170" t="s">
        <v>829</v>
      </c>
      <c r="H243" s="169" t="s">
        <v>3</v>
      </c>
      <c r="I243" s="171"/>
      <c r="L243" s="168"/>
      <c r="M243" s="172"/>
      <c r="N243" s="173"/>
      <c r="O243" s="173"/>
      <c r="P243" s="173"/>
      <c r="Q243" s="173"/>
      <c r="R243" s="173"/>
      <c r="S243" s="173"/>
      <c r="T243" s="174"/>
      <c r="AT243" s="169" t="s">
        <v>250</v>
      </c>
      <c r="AU243" s="169" t="s">
        <v>90</v>
      </c>
      <c r="AV243" s="13" t="s">
        <v>88</v>
      </c>
      <c r="AW243" s="13" t="s">
        <v>41</v>
      </c>
      <c r="AX243" s="13" t="s">
        <v>80</v>
      </c>
      <c r="AY243" s="169" t="s">
        <v>238</v>
      </c>
    </row>
    <row r="244" spans="1:65" s="12" customFormat="1" ht="11.25">
      <c r="B244" s="160"/>
      <c r="D244" s="158" t="s">
        <v>250</v>
      </c>
      <c r="E244" s="161" t="s">
        <v>3</v>
      </c>
      <c r="F244" s="162" t="s">
        <v>830</v>
      </c>
      <c r="H244" s="163">
        <v>778.28599999999994</v>
      </c>
      <c r="I244" s="164"/>
      <c r="L244" s="160"/>
      <c r="M244" s="165"/>
      <c r="N244" s="166"/>
      <c r="O244" s="166"/>
      <c r="P244" s="166"/>
      <c r="Q244" s="166"/>
      <c r="R244" s="166"/>
      <c r="S244" s="166"/>
      <c r="T244" s="167"/>
      <c r="AT244" s="161" t="s">
        <v>250</v>
      </c>
      <c r="AU244" s="161" t="s">
        <v>90</v>
      </c>
      <c r="AV244" s="12" t="s">
        <v>90</v>
      </c>
      <c r="AW244" s="12" t="s">
        <v>41</v>
      </c>
      <c r="AX244" s="12" t="s">
        <v>80</v>
      </c>
      <c r="AY244" s="161" t="s">
        <v>238</v>
      </c>
    </row>
    <row r="245" spans="1:65" s="15" customFormat="1" ht="11.25">
      <c r="B245" s="183"/>
      <c r="D245" s="158" t="s">
        <v>250</v>
      </c>
      <c r="E245" s="184" t="s">
        <v>3</v>
      </c>
      <c r="F245" s="185" t="s">
        <v>324</v>
      </c>
      <c r="H245" s="186">
        <v>778.28599999999994</v>
      </c>
      <c r="I245" s="187"/>
      <c r="L245" s="183"/>
      <c r="M245" s="188"/>
      <c r="N245" s="189"/>
      <c r="O245" s="189"/>
      <c r="P245" s="189"/>
      <c r="Q245" s="189"/>
      <c r="R245" s="189"/>
      <c r="S245" s="189"/>
      <c r="T245" s="190"/>
      <c r="AT245" s="184" t="s">
        <v>250</v>
      </c>
      <c r="AU245" s="184" t="s">
        <v>90</v>
      </c>
      <c r="AV245" s="15" t="s">
        <v>128</v>
      </c>
      <c r="AW245" s="15" t="s">
        <v>41</v>
      </c>
      <c r="AX245" s="15" t="s">
        <v>88</v>
      </c>
      <c r="AY245" s="184" t="s">
        <v>238</v>
      </c>
    </row>
    <row r="246" spans="1:65" s="11" customFormat="1" ht="22.9" customHeight="1">
      <c r="B246" s="128"/>
      <c r="D246" s="129" t="s">
        <v>79</v>
      </c>
      <c r="E246" s="209" t="s">
        <v>128</v>
      </c>
      <c r="F246" s="209" t="s">
        <v>594</v>
      </c>
      <c r="I246" s="131"/>
      <c r="J246" s="210">
        <f>BK246</f>
        <v>0</v>
      </c>
      <c r="L246" s="128"/>
      <c r="M246" s="133"/>
      <c r="N246" s="134"/>
      <c r="O246" s="134"/>
      <c r="P246" s="135">
        <f>SUM(P247:P261)</f>
        <v>0</v>
      </c>
      <c r="Q246" s="134"/>
      <c r="R246" s="135">
        <f>SUM(R247:R261)</f>
        <v>2206.771596</v>
      </c>
      <c r="S246" s="134"/>
      <c r="T246" s="136">
        <f>SUM(T247:T261)</f>
        <v>0</v>
      </c>
      <c r="AR246" s="129" t="s">
        <v>88</v>
      </c>
      <c r="AT246" s="137" t="s">
        <v>79</v>
      </c>
      <c r="AU246" s="137" t="s">
        <v>88</v>
      </c>
      <c r="AY246" s="129" t="s">
        <v>238</v>
      </c>
      <c r="BK246" s="138">
        <f>SUM(BK247:BK261)</f>
        <v>0</v>
      </c>
    </row>
    <row r="247" spans="1:65" s="2" customFormat="1" ht="24.2" customHeight="1">
      <c r="A247" s="34"/>
      <c r="B247" s="139"/>
      <c r="C247" s="140" t="s">
        <v>22</v>
      </c>
      <c r="D247" s="140" t="s">
        <v>239</v>
      </c>
      <c r="E247" s="141" t="s">
        <v>831</v>
      </c>
      <c r="F247" s="142" t="s">
        <v>620</v>
      </c>
      <c r="G247" s="143" t="s">
        <v>242</v>
      </c>
      <c r="H247" s="144">
        <v>458.5</v>
      </c>
      <c r="I247" s="145"/>
      <c r="J247" s="146">
        <f>ROUND(I247*H247,2)</f>
        <v>0</v>
      </c>
      <c r="K247" s="142" t="s">
        <v>243</v>
      </c>
      <c r="L247" s="35"/>
      <c r="M247" s="147" t="s">
        <v>3</v>
      </c>
      <c r="N247" s="148" t="s">
        <v>51</v>
      </c>
      <c r="O247" s="55"/>
      <c r="P247" s="149">
        <f>O247*H247</f>
        <v>0</v>
      </c>
      <c r="Q247" s="149">
        <v>1.9967999999999999</v>
      </c>
      <c r="R247" s="149">
        <f>Q247*H247</f>
        <v>915.53279999999995</v>
      </c>
      <c r="S247" s="149">
        <v>0</v>
      </c>
      <c r="T247" s="150">
        <f>S247*H247</f>
        <v>0</v>
      </c>
      <c r="U247" s="34"/>
      <c r="V247" s="34"/>
      <c r="W247" s="34"/>
      <c r="X247" s="34"/>
      <c r="Y247" s="34"/>
      <c r="Z247" s="34"/>
      <c r="AA247" s="34"/>
      <c r="AB247" s="34"/>
      <c r="AC247" s="34"/>
      <c r="AD247" s="34"/>
      <c r="AE247" s="34"/>
      <c r="AR247" s="151" t="s">
        <v>128</v>
      </c>
      <c r="AT247" s="151" t="s">
        <v>239</v>
      </c>
      <c r="AU247" s="151" t="s">
        <v>90</v>
      </c>
      <c r="AY247" s="18" t="s">
        <v>238</v>
      </c>
      <c r="BE247" s="152">
        <f>IF(N247="základní",J247,0)</f>
        <v>0</v>
      </c>
      <c r="BF247" s="152">
        <f>IF(N247="snížená",J247,0)</f>
        <v>0</v>
      </c>
      <c r="BG247" s="152">
        <f>IF(N247="zákl. přenesená",J247,0)</f>
        <v>0</v>
      </c>
      <c r="BH247" s="152">
        <f>IF(N247="sníž. přenesená",J247,0)</f>
        <v>0</v>
      </c>
      <c r="BI247" s="152">
        <f>IF(N247="nulová",J247,0)</f>
        <v>0</v>
      </c>
      <c r="BJ247" s="18" t="s">
        <v>88</v>
      </c>
      <c r="BK247" s="152">
        <f>ROUND(I247*H247,2)</f>
        <v>0</v>
      </c>
      <c r="BL247" s="18" t="s">
        <v>128</v>
      </c>
      <c r="BM247" s="151" t="s">
        <v>832</v>
      </c>
    </row>
    <row r="248" spans="1:65" s="2" customFormat="1" ht="11.25">
      <c r="A248" s="34"/>
      <c r="B248" s="35"/>
      <c r="C248" s="34"/>
      <c r="D248" s="153" t="s">
        <v>246</v>
      </c>
      <c r="E248" s="34"/>
      <c r="F248" s="154" t="s">
        <v>833</v>
      </c>
      <c r="G248" s="34"/>
      <c r="H248" s="34"/>
      <c r="I248" s="155"/>
      <c r="J248" s="34"/>
      <c r="K248" s="34"/>
      <c r="L248" s="35"/>
      <c r="M248" s="156"/>
      <c r="N248" s="157"/>
      <c r="O248" s="55"/>
      <c r="P248" s="55"/>
      <c r="Q248" s="55"/>
      <c r="R248" s="55"/>
      <c r="S248" s="55"/>
      <c r="T248" s="56"/>
      <c r="U248" s="34"/>
      <c r="V248" s="34"/>
      <c r="W248" s="34"/>
      <c r="X248" s="34"/>
      <c r="Y248" s="34"/>
      <c r="Z248" s="34"/>
      <c r="AA248" s="34"/>
      <c r="AB248" s="34"/>
      <c r="AC248" s="34"/>
      <c r="AD248" s="34"/>
      <c r="AE248" s="34"/>
      <c r="AT248" s="18" t="s">
        <v>246</v>
      </c>
      <c r="AU248" s="18" t="s">
        <v>90</v>
      </c>
    </row>
    <row r="249" spans="1:65" s="2" customFormat="1" ht="19.5">
      <c r="A249" s="34"/>
      <c r="B249" s="35"/>
      <c r="C249" s="34"/>
      <c r="D249" s="158" t="s">
        <v>248</v>
      </c>
      <c r="E249" s="34"/>
      <c r="F249" s="159" t="s">
        <v>834</v>
      </c>
      <c r="G249" s="34"/>
      <c r="H249" s="34"/>
      <c r="I249" s="155"/>
      <c r="J249" s="34"/>
      <c r="K249" s="34"/>
      <c r="L249" s="35"/>
      <c r="M249" s="156"/>
      <c r="N249" s="157"/>
      <c r="O249" s="55"/>
      <c r="P249" s="55"/>
      <c r="Q249" s="55"/>
      <c r="R249" s="55"/>
      <c r="S249" s="55"/>
      <c r="T249" s="56"/>
      <c r="U249" s="34"/>
      <c r="V249" s="34"/>
      <c r="W249" s="34"/>
      <c r="X249" s="34"/>
      <c r="Y249" s="34"/>
      <c r="Z249" s="34"/>
      <c r="AA249" s="34"/>
      <c r="AB249" s="34"/>
      <c r="AC249" s="34"/>
      <c r="AD249" s="34"/>
      <c r="AE249" s="34"/>
      <c r="AT249" s="18" t="s">
        <v>248</v>
      </c>
      <c r="AU249" s="18" t="s">
        <v>90</v>
      </c>
    </row>
    <row r="250" spans="1:65" s="12" customFormat="1" ht="11.25">
      <c r="B250" s="160"/>
      <c r="D250" s="158" t="s">
        <v>250</v>
      </c>
      <c r="E250" s="161" t="s">
        <v>3</v>
      </c>
      <c r="F250" s="162" t="s">
        <v>835</v>
      </c>
      <c r="H250" s="163">
        <v>458.5</v>
      </c>
      <c r="I250" s="164"/>
      <c r="L250" s="160"/>
      <c r="M250" s="165"/>
      <c r="N250" s="166"/>
      <c r="O250" s="166"/>
      <c r="P250" s="166"/>
      <c r="Q250" s="166"/>
      <c r="R250" s="166"/>
      <c r="S250" s="166"/>
      <c r="T250" s="167"/>
      <c r="AT250" s="161" t="s">
        <v>250</v>
      </c>
      <c r="AU250" s="161" t="s">
        <v>90</v>
      </c>
      <c r="AV250" s="12" t="s">
        <v>90</v>
      </c>
      <c r="AW250" s="12" t="s">
        <v>41</v>
      </c>
      <c r="AX250" s="12" t="s">
        <v>80</v>
      </c>
      <c r="AY250" s="161" t="s">
        <v>238</v>
      </c>
    </row>
    <row r="251" spans="1:65" s="15" customFormat="1" ht="11.25">
      <c r="B251" s="183"/>
      <c r="D251" s="158" t="s">
        <v>250</v>
      </c>
      <c r="E251" s="184" t="s">
        <v>3</v>
      </c>
      <c r="F251" s="185" t="s">
        <v>324</v>
      </c>
      <c r="H251" s="186">
        <v>458.5</v>
      </c>
      <c r="I251" s="187"/>
      <c r="L251" s="183"/>
      <c r="M251" s="188"/>
      <c r="N251" s="189"/>
      <c r="O251" s="189"/>
      <c r="P251" s="189"/>
      <c r="Q251" s="189"/>
      <c r="R251" s="189"/>
      <c r="S251" s="189"/>
      <c r="T251" s="190"/>
      <c r="AT251" s="184" t="s">
        <v>250</v>
      </c>
      <c r="AU251" s="184" t="s">
        <v>90</v>
      </c>
      <c r="AV251" s="15" t="s">
        <v>128</v>
      </c>
      <c r="AW251" s="15" t="s">
        <v>41</v>
      </c>
      <c r="AX251" s="15" t="s">
        <v>88</v>
      </c>
      <c r="AY251" s="184" t="s">
        <v>238</v>
      </c>
    </row>
    <row r="252" spans="1:65" s="2" customFormat="1" ht="37.9" customHeight="1">
      <c r="A252" s="34"/>
      <c r="B252" s="139"/>
      <c r="C252" s="140" t="s">
        <v>472</v>
      </c>
      <c r="D252" s="140" t="s">
        <v>239</v>
      </c>
      <c r="E252" s="141" t="s">
        <v>629</v>
      </c>
      <c r="F252" s="142" t="s">
        <v>630</v>
      </c>
      <c r="G252" s="143" t="s">
        <v>242</v>
      </c>
      <c r="H252" s="144">
        <v>643.1</v>
      </c>
      <c r="I252" s="145"/>
      <c r="J252" s="146">
        <f>ROUND(I252*H252,2)</f>
        <v>0</v>
      </c>
      <c r="K252" s="142" t="s">
        <v>243</v>
      </c>
      <c r="L252" s="35"/>
      <c r="M252" s="147" t="s">
        <v>3</v>
      </c>
      <c r="N252" s="148" t="s">
        <v>51</v>
      </c>
      <c r="O252" s="55"/>
      <c r="P252" s="149">
        <f>O252*H252</f>
        <v>0</v>
      </c>
      <c r="Q252" s="149">
        <v>1.9967999999999999</v>
      </c>
      <c r="R252" s="149">
        <f>Q252*H252</f>
        <v>1284.1420800000001</v>
      </c>
      <c r="S252" s="149">
        <v>0</v>
      </c>
      <c r="T252" s="150">
        <f>S252*H252</f>
        <v>0</v>
      </c>
      <c r="U252" s="34"/>
      <c r="V252" s="34"/>
      <c r="W252" s="34"/>
      <c r="X252" s="34"/>
      <c r="Y252" s="34"/>
      <c r="Z252" s="34"/>
      <c r="AA252" s="34"/>
      <c r="AB252" s="34"/>
      <c r="AC252" s="34"/>
      <c r="AD252" s="34"/>
      <c r="AE252" s="34"/>
      <c r="AR252" s="151" t="s">
        <v>128</v>
      </c>
      <c r="AT252" s="151" t="s">
        <v>239</v>
      </c>
      <c r="AU252" s="151" t="s">
        <v>90</v>
      </c>
      <c r="AY252" s="18" t="s">
        <v>238</v>
      </c>
      <c r="BE252" s="152">
        <f>IF(N252="základní",J252,0)</f>
        <v>0</v>
      </c>
      <c r="BF252" s="152">
        <f>IF(N252="snížená",J252,0)</f>
        <v>0</v>
      </c>
      <c r="BG252" s="152">
        <f>IF(N252="zákl. přenesená",J252,0)</f>
        <v>0</v>
      </c>
      <c r="BH252" s="152">
        <f>IF(N252="sníž. přenesená",J252,0)</f>
        <v>0</v>
      </c>
      <c r="BI252" s="152">
        <f>IF(N252="nulová",J252,0)</f>
        <v>0</v>
      </c>
      <c r="BJ252" s="18" t="s">
        <v>88</v>
      </c>
      <c r="BK252" s="152">
        <f>ROUND(I252*H252,2)</f>
        <v>0</v>
      </c>
      <c r="BL252" s="18" t="s">
        <v>128</v>
      </c>
      <c r="BM252" s="151" t="s">
        <v>836</v>
      </c>
    </row>
    <row r="253" spans="1:65" s="2" customFormat="1" ht="11.25">
      <c r="A253" s="34"/>
      <c r="B253" s="35"/>
      <c r="C253" s="34"/>
      <c r="D253" s="153" t="s">
        <v>246</v>
      </c>
      <c r="E253" s="34"/>
      <c r="F253" s="154" t="s">
        <v>632</v>
      </c>
      <c r="G253" s="34"/>
      <c r="H253" s="34"/>
      <c r="I253" s="155"/>
      <c r="J253" s="34"/>
      <c r="K253" s="34"/>
      <c r="L253" s="35"/>
      <c r="M253" s="156"/>
      <c r="N253" s="157"/>
      <c r="O253" s="55"/>
      <c r="P253" s="55"/>
      <c r="Q253" s="55"/>
      <c r="R253" s="55"/>
      <c r="S253" s="55"/>
      <c r="T253" s="56"/>
      <c r="U253" s="34"/>
      <c r="V253" s="34"/>
      <c r="W253" s="34"/>
      <c r="X253" s="34"/>
      <c r="Y253" s="34"/>
      <c r="Z253" s="34"/>
      <c r="AA253" s="34"/>
      <c r="AB253" s="34"/>
      <c r="AC253" s="34"/>
      <c r="AD253" s="34"/>
      <c r="AE253" s="34"/>
      <c r="AT253" s="18" t="s">
        <v>246</v>
      </c>
      <c r="AU253" s="18" t="s">
        <v>90</v>
      </c>
    </row>
    <row r="254" spans="1:65" s="2" customFormat="1" ht="19.5">
      <c r="A254" s="34"/>
      <c r="B254" s="35"/>
      <c r="C254" s="34"/>
      <c r="D254" s="158" t="s">
        <v>248</v>
      </c>
      <c r="E254" s="34"/>
      <c r="F254" s="159" t="s">
        <v>837</v>
      </c>
      <c r="G254" s="34"/>
      <c r="H254" s="34"/>
      <c r="I254" s="155"/>
      <c r="J254" s="34"/>
      <c r="K254" s="34"/>
      <c r="L254" s="35"/>
      <c r="M254" s="156"/>
      <c r="N254" s="157"/>
      <c r="O254" s="55"/>
      <c r="P254" s="55"/>
      <c r="Q254" s="55"/>
      <c r="R254" s="55"/>
      <c r="S254" s="55"/>
      <c r="T254" s="56"/>
      <c r="U254" s="34"/>
      <c r="V254" s="34"/>
      <c r="W254" s="34"/>
      <c r="X254" s="34"/>
      <c r="Y254" s="34"/>
      <c r="Z254" s="34"/>
      <c r="AA254" s="34"/>
      <c r="AB254" s="34"/>
      <c r="AC254" s="34"/>
      <c r="AD254" s="34"/>
      <c r="AE254" s="34"/>
      <c r="AT254" s="18" t="s">
        <v>248</v>
      </c>
      <c r="AU254" s="18" t="s">
        <v>90</v>
      </c>
    </row>
    <row r="255" spans="1:65" s="12" customFormat="1" ht="11.25">
      <c r="B255" s="160"/>
      <c r="D255" s="158" t="s">
        <v>250</v>
      </c>
      <c r="E255" s="161" t="s">
        <v>3</v>
      </c>
      <c r="F255" s="162" t="s">
        <v>838</v>
      </c>
      <c r="H255" s="163">
        <v>643.1</v>
      </c>
      <c r="I255" s="164"/>
      <c r="L255" s="160"/>
      <c r="M255" s="165"/>
      <c r="N255" s="166"/>
      <c r="O255" s="166"/>
      <c r="P255" s="166"/>
      <c r="Q255" s="166"/>
      <c r="R255" s="166"/>
      <c r="S255" s="166"/>
      <c r="T255" s="167"/>
      <c r="AT255" s="161" t="s">
        <v>250</v>
      </c>
      <c r="AU255" s="161" t="s">
        <v>90</v>
      </c>
      <c r="AV255" s="12" t="s">
        <v>90</v>
      </c>
      <c r="AW255" s="12" t="s">
        <v>41</v>
      </c>
      <c r="AX255" s="12" t="s">
        <v>80</v>
      </c>
      <c r="AY255" s="161" t="s">
        <v>238</v>
      </c>
    </row>
    <row r="256" spans="1:65" s="15" customFormat="1" ht="11.25">
      <c r="B256" s="183"/>
      <c r="D256" s="158" t="s">
        <v>250</v>
      </c>
      <c r="E256" s="184" t="s">
        <v>3</v>
      </c>
      <c r="F256" s="185" t="s">
        <v>324</v>
      </c>
      <c r="H256" s="186">
        <v>643.1</v>
      </c>
      <c r="I256" s="187"/>
      <c r="L256" s="183"/>
      <c r="M256" s="188"/>
      <c r="N256" s="189"/>
      <c r="O256" s="189"/>
      <c r="P256" s="189"/>
      <c r="Q256" s="189"/>
      <c r="R256" s="189"/>
      <c r="S256" s="189"/>
      <c r="T256" s="190"/>
      <c r="AT256" s="184" t="s">
        <v>250</v>
      </c>
      <c r="AU256" s="184" t="s">
        <v>90</v>
      </c>
      <c r="AV256" s="15" t="s">
        <v>128</v>
      </c>
      <c r="AW256" s="15" t="s">
        <v>41</v>
      </c>
      <c r="AX256" s="15" t="s">
        <v>88</v>
      </c>
      <c r="AY256" s="184" t="s">
        <v>238</v>
      </c>
    </row>
    <row r="257" spans="1:65" s="2" customFormat="1" ht="44.25" customHeight="1">
      <c r="A257" s="34"/>
      <c r="B257" s="139"/>
      <c r="C257" s="140" t="s">
        <v>479</v>
      </c>
      <c r="D257" s="140" t="s">
        <v>239</v>
      </c>
      <c r="E257" s="141" t="s">
        <v>839</v>
      </c>
      <c r="F257" s="142" t="s">
        <v>840</v>
      </c>
      <c r="G257" s="143" t="s">
        <v>513</v>
      </c>
      <c r="H257" s="144">
        <v>39.6</v>
      </c>
      <c r="I257" s="145"/>
      <c r="J257" s="146">
        <f>ROUND(I257*H257,2)</f>
        <v>0</v>
      </c>
      <c r="K257" s="142" t="s">
        <v>243</v>
      </c>
      <c r="L257" s="35"/>
      <c r="M257" s="147" t="s">
        <v>3</v>
      </c>
      <c r="N257" s="148" t="s">
        <v>51</v>
      </c>
      <c r="O257" s="55"/>
      <c r="P257" s="149">
        <f>O257*H257</f>
        <v>0</v>
      </c>
      <c r="Q257" s="149">
        <v>0.17921000000000001</v>
      </c>
      <c r="R257" s="149">
        <f>Q257*H257</f>
        <v>7.0967160000000007</v>
      </c>
      <c r="S257" s="149">
        <v>0</v>
      </c>
      <c r="T257" s="150">
        <f>S257*H257</f>
        <v>0</v>
      </c>
      <c r="U257" s="34"/>
      <c r="V257" s="34"/>
      <c r="W257" s="34"/>
      <c r="X257" s="34"/>
      <c r="Y257" s="34"/>
      <c r="Z257" s="34"/>
      <c r="AA257" s="34"/>
      <c r="AB257" s="34"/>
      <c r="AC257" s="34"/>
      <c r="AD257" s="34"/>
      <c r="AE257" s="34"/>
      <c r="AR257" s="151" t="s">
        <v>128</v>
      </c>
      <c r="AT257" s="151" t="s">
        <v>239</v>
      </c>
      <c r="AU257" s="151" t="s">
        <v>90</v>
      </c>
      <c r="AY257" s="18" t="s">
        <v>238</v>
      </c>
      <c r="BE257" s="152">
        <f>IF(N257="základní",J257,0)</f>
        <v>0</v>
      </c>
      <c r="BF257" s="152">
        <f>IF(N257="snížená",J257,0)</f>
        <v>0</v>
      </c>
      <c r="BG257" s="152">
        <f>IF(N257="zákl. přenesená",J257,0)</f>
        <v>0</v>
      </c>
      <c r="BH257" s="152">
        <f>IF(N257="sníž. přenesená",J257,0)</f>
        <v>0</v>
      </c>
      <c r="BI257" s="152">
        <f>IF(N257="nulová",J257,0)</f>
        <v>0</v>
      </c>
      <c r="BJ257" s="18" t="s">
        <v>88</v>
      </c>
      <c r="BK257" s="152">
        <f>ROUND(I257*H257,2)</f>
        <v>0</v>
      </c>
      <c r="BL257" s="18" t="s">
        <v>128</v>
      </c>
      <c r="BM257" s="151" t="s">
        <v>841</v>
      </c>
    </row>
    <row r="258" spans="1:65" s="2" customFormat="1" ht="11.25">
      <c r="A258" s="34"/>
      <c r="B258" s="35"/>
      <c r="C258" s="34"/>
      <c r="D258" s="153" t="s">
        <v>246</v>
      </c>
      <c r="E258" s="34"/>
      <c r="F258" s="154" t="s">
        <v>842</v>
      </c>
      <c r="G258" s="34"/>
      <c r="H258" s="34"/>
      <c r="I258" s="155"/>
      <c r="J258" s="34"/>
      <c r="K258" s="34"/>
      <c r="L258" s="35"/>
      <c r="M258" s="156"/>
      <c r="N258" s="157"/>
      <c r="O258" s="55"/>
      <c r="P258" s="55"/>
      <c r="Q258" s="55"/>
      <c r="R258" s="55"/>
      <c r="S258" s="55"/>
      <c r="T258" s="56"/>
      <c r="U258" s="34"/>
      <c r="V258" s="34"/>
      <c r="W258" s="34"/>
      <c r="X258" s="34"/>
      <c r="Y258" s="34"/>
      <c r="Z258" s="34"/>
      <c r="AA258" s="34"/>
      <c r="AB258" s="34"/>
      <c r="AC258" s="34"/>
      <c r="AD258" s="34"/>
      <c r="AE258" s="34"/>
      <c r="AT258" s="18" t="s">
        <v>246</v>
      </c>
      <c r="AU258" s="18" t="s">
        <v>90</v>
      </c>
    </row>
    <row r="259" spans="1:65" s="13" customFormat="1" ht="11.25">
      <c r="B259" s="168"/>
      <c r="D259" s="158" t="s">
        <v>250</v>
      </c>
      <c r="E259" s="169" t="s">
        <v>3</v>
      </c>
      <c r="F259" s="170" t="s">
        <v>843</v>
      </c>
      <c r="H259" s="169" t="s">
        <v>3</v>
      </c>
      <c r="I259" s="171"/>
      <c r="L259" s="168"/>
      <c r="M259" s="172"/>
      <c r="N259" s="173"/>
      <c r="O259" s="173"/>
      <c r="P259" s="173"/>
      <c r="Q259" s="173"/>
      <c r="R259" s="173"/>
      <c r="S259" s="173"/>
      <c r="T259" s="174"/>
      <c r="AT259" s="169" t="s">
        <v>250</v>
      </c>
      <c r="AU259" s="169" t="s">
        <v>90</v>
      </c>
      <c r="AV259" s="13" t="s">
        <v>88</v>
      </c>
      <c r="AW259" s="13" t="s">
        <v>41</v>
      </c>
      <c r="AX259" s="13" t="s">
        <v>80</v>
      </c>
      <c r="AY259" s="169" t="s">
        <v>238</v>
      </c>
    </row>
    <row r="260" spans="1:65" s="12" customFormat="1" ht="11.25">
      <c r="B260" s="160"/>
      <c r="D260" s="158" t="s">
        <v>250</v>
      </c>
      <c r="E260" s="161" t="s">
        <v>3</v>
      </c>
      <c r="F260" s="162" t="s">
        <v>844</v>
      </c>
      <c r="H260" s="163">
        <v>39.6</v>
      </c>
      <c r="I260" s="164"/>
      <c r="L260" s="160"/>
      <c r="M260" s="165"/>
      <c r="N260" s="166"/>
      <c r="O260" s="166"/>
      <c r="P260" s="166"/>
      <c r="Q260" s="166"/>
      <c r="R260" s="166"/>
      <c r="S260" s="166"/>
      <c r="T260" s="167"/>
      <c r="AT260" s="161" t="s">
        <v>250</v>
      </c>
      <c r="AU260" s="161" t="s">
        <v>90</v>
      </c>
      <c r="AV260" s="12" t="s">
        <v>90</v>
      </c>
      <c r="AW260" s="12" t="s">
        <v>41</v>
      </c>
      <c r="AX260" s="12" t="s">
        <v>80</v>
      </c>
      <c r="AY260" s="161" t="s">
        <v>238</v>
      </c>
    </row>
    <row r="261" spans="1:65" s="15" customFormat="1" ht="11.25">
      <c r="B261" s="183"/>
      <c r="D261" s="158" t="s">
        <v>250</v>
      </c>
      <c r="E261" s="184" t="s">
        <v>3</v>
      </c>
      <c r="F261" s="185" t="s">
        <v>324</v>
      </c>
      <c r="H261" s="186">
        <v>39.6</v>
      </c>
      <c r="I261" s="187"/>
      <c r="L261" s="183"/>
      <c r="M261" s="188"/>
      <c r="N261" s="189"/>
      <c r="O261" s="189"/>
      <c r="P261" s="189"/>
      <c r="Q261" s="189"/>
      <c r="R261" s="189"/>
      <c r="S261" s="189"/>
      <c r="T261" s="190"/>
      <c r="AT261" s="184" t="s">
        <v>250</v>
      </c>
      <c r="AU261" s="184" t="s">
        <v>90</v>
      </c>
      <c r="AV261" s="15" t="s">
        <v>128</v>
      </c>
      <c r="AW261" s="15" t="s">
        <v>41</v>
      </c>
      <c r="AX261" s="15" t="s">
        <v>88</v>
      </c>
      <c r="AY261" s="184" t="s">
        <v>238</v>
      </c>
    </row>
    <row r="262" spans="1:65" s="11" customFormat="1" ht="22.9" customHeight="1">
      <c r="B262" s="128"/>
      <c r="D262" s="129" t="s">
        <v>79</v>
      </c>
      <c r="E262" s="209" t="s">
        <v>325</v>
      </c>
      <c r="F262" s="209" t="s">
        <v>666</v>
      </c>
      <c r="I262" s="131"/>
      <c r="J262" s="210">
        <f>BK262</f>
        <v>0</v>
      </c>
      <c r="L262" s="128"/>
      <c r="M262" s="133"/>
      <c r="N262" s="134"/>
      <c r="O262" s="134"/>
      <c r="P262" s="135">
        <f>SUM(P263:P270)</f>
        <v>0</v>
      </c>
      <c r="Q262" s="134"/>
      <c r="R262" s="135">
        <f>SUM(R263:R270)</f>
        <v>1.15E-2</v>
      </c>
      <c r="S262" s="134"/>
      <c r="T262" s="136">
        <f>SUM(T263:T270)</f>
        <v>0</v>
      </c>
      <c r="AR262" s="129" t="s">
        <v>88</v>
      </c>
      <c r="AT262" s="137" t="s">
        <v>79</v>
      </c>
      <c r="AU262" s="137" t="s">
        <v>88</v>
      </c>
      <c r="AY262" s="129" t="s">
        <v>238</v>
      </c>
      <c r="BK262" s="138">
        <f>SUM(BK263:BK270)</f>
        <v>0</v>
      </c>
    </row>
    <row r="263" spans="1:65" s="2" customFormat="1" ht="16.5" customHeight="1">
      <c r="A263" s="34"/>
      <c r="B263" s="139"/>
      <c r="C263" s="140" t="s">
        <v>490</v>
      </c>
      <c r="D263" s="140" t="s">
        <v>239</v>
      </c>
      <c r="E263" s="141" t="s">
        <v>845</v>
      </c>
      <c r="F263" s="142" t="s">
        <v>846</v>
      </c>
      <c r="G263" s="143" t="s">
        <v>847</v>
      </c>
      <c r="H263" s="144">
        <v>2</v>
      </c>
      <c r="I263" s="145"/>
      <c r="J263" s="146">
        <f>ROUND(I263*H263,2)</f>
        <v>0</v>
      </c>
      <c r="K263" s="142" t="s">
        <v>3</v>
      </c>
      <c r="L263" s="35"/>
      <c r="M263" s="147" t="s">
        <v>3</v>
      </c>
      <c r="N263" s="148" t="s">
        <v>51</v>
      </c>
      <c r="O263" s="55"/>
      <c r="P263" s="149">
        <f>O263*H263</f>
        <v>0</v>
      </c>
      <c r="Q263" s="149">
        <v>2E-3</v>
      </c>
      <c r="R263" s="149">
        <f>Q263*H263</f>
        <v>4.0000000000000001E-3</v>
      </c>
      <c r="S263" s="149">
        <v>0</v>
      </c>
      <c r="T263" s="150">
        <f>S263*H263</f>
        <v>0</v>
      </c>
      <c r="U263" s="34"/>
      <c r="V263" s="34"/>
      <c r="W263" s="34"/>
      <c r="X263" s="34"/>
      <c r="Y263" s="34"/>
      <c r="Z263" s="34"/>
      <c r="AA263" s="34"/>
      <c r="AB263" s="34"/>
      <c r="AC263" s="34"/>
      <c r="AD263" s="34"/>
      <c r="AE263" s="34"/>
      <c r="AR263" s="151" t="s">
        <v>128</v>
      </c>
      <c r="AT263" s="151" t="s">
        <v>239</v>
      </c>
      <c r="AU263" s="151" t="s">
        <v>90</v>
      </c>
      <c r="AY263" s="18" t="s">
        <v>238</v>
      </c>
      <c r="BE263" s="152">
        <f>IF(N263="základní",J263,0)</f>
        <v>0</v>
      </c>
      <c r="BF263" s="152">
        <f>IF(N263="snížená",J263,0)</f>
        <v>0</v>
      </c>
      <c r="BG263" s="152">
        <f>IF(N263="zákl. přenesená",J263,0)</f>
        <v>0</v>
      </c>
      <c r="BH263" s="152">
        <f>IF(N263="sníž. přenesená",J263,0)</f>
        <v>0</v>
      </c>
      <c r="BI263" s="152">
        <f>IF(N263="nulová",J263,0)</f>
        <v>0</v>
      </c>
      <c r="BJ263" s="18" t="s">
        <v>88</v>
      </c>
      <c r="BK263" s="152">
        <f>ROUND(I263*H263,2)</f>
        <v>0</v>
      </c>
      <c r="BL263" s="18" t="s">
        <v>128</v>
      </c>
      <c r="BM263" s="151" t="s">
        <v>848</v>
      </c>
    </row>
    <row r="264" spans="1:65" s="2" customFormat="1" ht="19.5">
      <c r="A264" s="34"/>
      <c r="B264" s="35"/>
      <c r="C264" s="34"/>
      <c r="D264" s="158" t="s">
        <v>248</v>
      </c>
      <c r="E264" s="34"/>
      <c r="F264" s="159" t="s">
        <v>849</v>
      </c>
      <c r="G264" s="34"/>
      <c r="H264" s="34"/>
      <c r="I264" s="155"/>
      <c r="J264" s="34"/>
      <c r="K264" s="34"/>
      <c r="L264" s="35"/>
      <c r="M264" s="156"/>
      <c r="N264" s="157"/>
      <c r="O264" s="55"/>
      <c r="P264" s="55"/>
      <c r="Q264" s="55"/>
      <c r="R264" s="55"/>
      <c r="S264" s="55"/>
      <c r="T264" s="56"/>
      <c r="U264" s="34"/>
      <c r="V264" s="34"/>
      <c r="W264" s="34"/>
      <c r="X264" s="34"/>
      <c r="Y264" s="34"/>
      <c r="Z264" s="34"/>
      <c r="AA264" s="34"/>
      <c r="AB264" s="34"/>
      <c r="AC264" s="34"/>
      <c r="AD264" s="34"/>
      <c r="AE264" s="34"/>
      <c r="AT264" s="18" t="s">
        <v>248</v>
      </c>
      <c r="AU264" s="18" t="s">
        <v>90</v>
      </c>
    </row>
    <row r="265" spans="1:65" s="13" customFormat="1" ht="11.25">
      <c r="B265" s="168"/>
      <c r="D265" s="158" t="s">
        <v>250</v>
      </c>
      <c r="E265" s="169" t="s">
        <v>3</v>
      </c>
      <c r="F265" s="170" t="s">
        <v>850</v>
      </c>
      <c r="H265" s="169" t="s">
        <v>3</v>
      </c>
      <c r="I265" s="171"/>
      <c r="L265" s="168"/>
      <c r="M265" s="172"/>
      <c r="N265" s="173"/>
      <c r="O265" s="173"/>
      <c r="P265" s="173"/>
      <c r="Q265" s="173"/>
      <c r="R265" s="173"/>
      <c r="S265" s="173"/>
      <c r="T265" s="174"/>
      <c r="AT265" s="169" t="s">
        <v>250</v>
      </c>
      <c r="AU265" s="169" t="s">
        <v>90</v>
      </c>
      <c r="AV265" s="13" t="s">
        <v>88</v>
      </c>
      <c r="AW265" s="13" t="s">
        <v>41</v>
      </c>
      <c r="AX265" s="13" t="s">
        <v>80</v>
      </c>
      <c r="AY265" s="169" t="s">
        <v>238</v>
      </c>
    </row>
    <row r="266" spans="1:65" s="12" customFormat="1" ht="11.25">
      <c r="B266" s="160"/>
      <c r="D266" s="158" t="s">
        <v>250</v>
      </c>
      <c r="E266" s="161" t="s">
        <v>3</v>
      </c>
      <c r="F266" s="162" t="s">
        <v>90</v>
      </c>
      <c r="H266" s="163">
        <v>2</v>
      </c>
      <c r="I266" s="164"/>
      <c r="L266" s="160"/>
      <c r="M266" s="165"/>
      <c r="N266" s="166"/>
      <c r="O266" s="166"/>
      <c r="P266" s="166"/>
      <c r="Q266" s="166"/>
      <c r="R266" s="166"/>
      <c r="S266" s="166"/>
      <c r="T266" s="167"/>
      <c r="AT266" s="161" t="s">
        <v>250</v>
      </c>
      <c r="AU266" s="161" t="s">
        <v>90</v>
      </c>
      <c r="AV266" s="12" t="s">
        <v>90</v>
      </c>
      <c r="AW266" s="12" t="s">
        <v>41</v>
      </c>
      <c r="AX266" s="12" t="s">
        <v>88</v>
      </c>
      <c r="AY266" s="161" t="s">
        <v>238</v>
      </c>
    </row>
    <row r="267" spans="1:65" s="2" customFormat="1" ht="16.5" customHeight="1">
      <c r="A267" s="34"/>
      <c r="B267" s="139"/>
      <c r="C267" s="140" t="s">
        <v>501</v>
      </c>
      <c r="D267" s="140" t="s">
        <v>239</v>
      </c>
      <c r="E267" s="141" t="s">
        <v>851</v>
      </c>
      <c r="F267" s="142" t="s">
        <v>852</v>
      </c>
      <c r="G267" s="143" t="s">
        <v>847</v>
      </c>
      <c r="H267" s="144">
        <v>5</v>
      </c>
      <c r="I267" s="145"/>
      <c r="J267" s="146">
        <f>ROUND(I267*H267,2)</f>
        <v>0</v>
      </c>
      <c r="K267" s="142" t="s">
        <v>3</v>
      </c>
      <c r="L267" s="35"/>
      <c r="M267" s="147" t="s">
        <v>3</v>
      </c>
      <c r="N267" s="148" t="s">
        <v>51</v>
      </c>
      <c r="O267" s="55"/>
      <c r="P267" s="149">
        <f>O267*H267</f>
        <v>0</v>
      </c>
      <c r="Q267" s="149">
        <v>1.5E-3</v>
      </c>
      <c r="R267" s="149">
        <f>Q267*H267</f>
        <v>7.4999999999999997E-3</v>
      </c>
      <c r="S267" s="149">
        <v>0</v>
      </c>
      <c r="T267" s="150">
        <f>S267*H267</f>
        <v>0</v>
      </c>
      <c r="U267" s="34"/>
      <c r="V267" s="34"/>
      <c r="W267" s="34"/>
      <c r="X267" s="34"/>
      <c r="Y267" s="34"/>
      <c r="Z267" s="34"/>
      <c r="AA267" s="34"/>
      <c r="AB267" s="34"/>
      <c r="AC267" s="34"/>
      <c r="AD267" s="34"/>
      <c r="AE267" s="34"/>
      <c r="AR267" s="151" t="s">
        <v>128</v>
      </c>
      <c r="AT267" s="151" t="s">
        <v>239</v>
      </c>
      <c r="AU267" s="151" t="s">
        <v>90</v>
      </c>
      <c r="AY267" s="18" t="s">
        <v>238</v>
      </c>
      <c r="BE267" s="152">
        <f>IF(N267="základní",J267,0)</f>
        <v>0</v>
      </c>
      <c r="BF267" s="152">
        <f>IF(N267="snížená",J267,0)</f>
        <v>0</v>
      </c>
      <c r="BG267" s="152">
        <f>IF(N267="zákl. přenesená",J267,0)</f>
        <v>0</v>
      </c>
      <c r="BH267" s="152">
        <f>IF(N267="sníž. přenesená",J267,0)</f>
        <v>0</v>
      </c>
      <c r="BI267" s="152">
        <f>IF(N267="nulová",J267,0)</f>
        <v>0</v>
      </c>
      <c r="BJ267" s="18" t="s">
        <v>88</v>
      </c>
      <c r="BK267" s="152">
        <f>ROUND(I267*H267,2)</f>
        <v>0</v>
      </c>
      <c r="BL267" s="18" t="s">
        <v>128</v>
      </c>
      <c r="BM267" s="151" t="s">
        <v>853</v>
      </c>
    </row>
    <row r="268" spans="1:65" s="2" customFormat="1" ht="19.5">
      <c r="A268" s="34"/>
      <c r="B268" s="35"/>
      <c r="C268" s="34"/>
      <c r="D268" s="158" t="s">
        <v>248</v>
      </c>
      <c r="E268" s="34"/>
      <c r="F268" s="159" t="s">
        <v>849</v>
      </c>
      <c r="G268" s="34"/>
      <c r="H268" s="34"/>
      <c r="I268" s="155"/>
      <c r="J268" s="34"/>
      <c r="K268" s="34"/>
      <c r="L268" s="35"/>
      <c r="M268" s="156"/>
      <c r="N268" s="157"/>
      <c r="O268" s="55"/>
      <c r="P268" s="55"/>
      <c r="Q268" s="55"/>
      <c r="R268" s="55"/>
      <c r="S268" s="55"/>
      <c r="T268" s="56"/>
      <c r="U268" s="34"/>
      <c r="V268" s="34"/>
      <c r="W268" s="34"/>
      <c r="X268" s="34"/>
      <c r="Y268" s="34"/>
      <c r="Z268" s="34"/>
      <c r="AA268" s="34"/>
      <c r="AB268" s="34"/>
      <c r="AC268" s="34"/>
      <c r="AD268" s="34"/>
      <c r="AE268" s="34"/>
      <c r="AT268" s="18" t="s">
        <v>248</v>
      </c>
      <c r="AU268" s="18" t="s">
        <v>90</v>
      </c>
    </row>
    <row r="269" spans="1:65" s="13" customFormat="1" ht="11.25">
      <c r="B269" s="168"/>
      <c r="D269" s="158" t="s">
        <v>250</v>
      </c>
      <c r="E269" s="169" t="s">
        <v>3</v>
      </c>
      <c r="F269" s="170" t="s">
        <v>850</v>
      </c>
      <c r="H269" s="169" t="s">
        <v>3</v>
      </c>
      <c r="I269" s="171"/>
      <c r="L269" s="168"/>
      <c r="M269" s="172"/>
      <c r="N269" s="173"/>
      <c r="O269" s="173"/>
      <c r="P269" s="173"/>
      <c r="Q269" s="173"/>
      <c r="R269" s="173"/>
      <c r="S269" s="173"/>
      <c r="T269" s="174"/>
      <c r="AT269" s="169" t="s">
        <v>250</v>
      </c>
      <c r="AU269" s="169" t="s">
        <v>90</v>
      </c>
      <c r="AV269" s="13" t="s">
        <v>88</v>
      </c>
      <c r="AW269" s="13" t="s">
        <v>41</v>
      </c>
      <c r="AX269" s="13" t="s">
        <v>80</v>
      </c>
      <c r="AY269" s="169" t="s">
        <v>238</v>
      </c>
    </row>
    <row r="270" spans="1:65" s="12" customFormat="1" ht="11.25">
      <c r="B270" s="160"/>
      <c r="D270" s="158" t="s">
        <v>250</v>
      </c>
      <c r="E270" s="161" t="s">
        <v>3</v>
      </c>
      <c r="F270" s="162" t="s">
        <v>276</v>
      </c>
      <c r="H270" s="163">
        <v>5</v>
      </c>
      <c r="I270" s="164"/>
      <c r="L270" s="160"/>
      <c r="M270" s="165"/>
      <c r="N270" s="166"/>
      <c r="O270" s="166"/>
      <c r="P270" s="166"/>
      <c r="Q270" s="166"/>
      <c r="R270" s="166"/>
      <c r="S270" s="166"/>
      <c r="T270" s="167"/>
      <c r="AT270" s="161" t="s">
        <v>250</v>
      </c>
      <c r="AU270" s="161" t="s">
        <v>90</v>
      </c>
      <c r="AV270" s="12" t="s">
        <v>90</v>
      </c>
      <c r="AW270" s="12" t="s">
        <v>41</v>
      </c>
      <c r="AX270" s="12" t="s">
        <v>88</v>
      </c>
      <c r="AY270" s="161" t="s">
        <v>238</v>
      </c>
    </row>
    <row r="271" spans="1:65" s="11" customFormat="1" ht="22.9" customHeight="1">
      <c r="B271" s="128"/>
      <c r="D271" s="129" t="s">
        <v>79</v>
      </c>
      <c r="E271" s="209" t="s">
        <v>854</v>
      </c>
      <c r="F271" s="209" t="s">
        <v>855</v>
      </c>
      <c r="I271" s="131"/>
      <c r="J271" s="210">
        <f>BK271</f>
        <v>0</v>
      </c>
      <c r="L271" s="128"/>
      <c r="M271" s="133"/>
      <c r="N271" s="134"/>
      <c r="O271" s="134"/>
      <c r="P271" s="135">
        <f>SUM(P272:P311)</f>
        <v>0</v>
      </c>
      <c r="Q271" s="134"/>
      <c r="R271" s="135">
        <f>SUM(R272:R311)</f>
        <v>0</v>
      </c>
      <c r="S271" s="134"/>
      <c r="T271" s="136">
        <f>SUM(T272:T311)</f>
        <v>0</v>
      </c>
      <c r="AR271" s="129" t="s">
        <v>88</v>
      </c>
      <c r="AT271" s="137" t="s">
        <v>79</v>
      </c>
      <c r="AU271" s="137" t="s">
        <v>88</v>
      </c>
      <c r="AY271" s="129" t="s">
        <v>238</v>
      </c>
      <c r="BK271" s="138">
        <f>SUM(BK272:BK311)</f>
        <v>0</v>
      </c>
    </row>
    <row r="272" spans="1:65" s="2" customFormat="1" ht="24.2" customHeight="1">
      <c r="A272" s="34"/>
      <c r="B272" s="139"/>
      <c r="C272" s="140" t="s">
        <v>510</v>
      </c>
      <c r="D272" s="140" t="s">
        <v>239</v>
      </c>
      <c r="E272" s="141" t="s">
        <v>856</v>
      </c>
      <c r="F272" s="142" t="s">
        <v>857</v>
      </c>
      <c r="G272" s="143" t="s">
        <v>691</v>
      </c>
      <c r="H272" s="144">
        <v>944.71900000000005</v>
      </c>
      <c r="I272" s="145"/>
      <c r="J272" s="146">
        <f>ROUND(I272*H272,2)</f>
        <v>0</v>
      </c>
      <c r="K272" s="142" t="s">
        <v>3</v>
      </c>
      <c r="L272" s="35"/>
      <c r="M272" s="147" t="s">
        <v>3</v>
      </c>
      <c r="N272" s="148" t="s">
        <v>51</v>
      </c>
      <c r="O272" s="55"/>
      <c r="P272" s="149">
        <f>O272*H272</f>
        <v>0</v>
      </c>
      <c r="Q272" s="149">
        <v>0</v>
      </c>
      <c r="R272" s="149">
        <f>Q272*H272</f>
        <v>0</v>
      </c>
      <c r="S272" s="149">
        <v>0</v>
      </c>
      <c r="T272" s="150">
        <f>S272*H272</f>
        <v>0</v>
      </c>
      <c r="U272" s="34"/>
      <c r="V272" s="34"/>
      <c r="W272" s="34"/>
      <c r="X272" s="34"/>
      <c r="Y272" s="34"/>
      <c r="Z272" s="34"/>
      <c r="AA272" s="34"/>
      <c r="AB272" s="34"/>
      <c r="AC272" s="34"/>
      <c r="AD272" s="34"/>
      <c r="AE272" s="34"/>
      <c r="AR272" s="151" t="s">
        <v>128</v>
      </c>
      <c r="AT272" s="151" t="s">
        <v>239</v>
      </c>
      <c r="AU272" s="151" t="s">
        <v>90</v>
      </c>
      <c r="AY272" s="18" t="s">
        <v>238</v>
      </c>
      <c r="BE272" s="152">
        <f>IF(N272="základní",J272,0)</f>
        <v>0</v>
      </c>
      <c r="BF272" s="152">
        <f>IF(N272="snížená",J272,0)</f>
        <v>0</v>
      </c>
      <c r="BG272" s="152">
        <f>IF(N272="zákl. přenesená",J272,0)</f>
        <v>0</v>
      </c>
      <c r="BH272" s="152">
        <f>IF(N272="sníž. přenesená",J272,0)</f>
        <v>0</v>
      </c>
      <c r="BI272" s="152">
        <f>IF(N272="nulová",J272,0)</f>
        <v>0</v>
      </c>
      <c r="BJ272" s="18" t="s">
        <v>88</v>
      </c>
      <c r="BK272" s="152">
        <f>ROUND(I272*H272,2)</f>
        <v>0</v>
      </c>
      <c r="BL272" s="18" t="s">
        <v>128</v>
      </c>
      <c r="BM272" s="151" t="s">
        <v>858</v>
      </c>
    </row>
    <row r="273" spans="1:65" s="2" customFormat="1" ht="48.75">
      <c r="A273" s="34"/>
      <c r="B273" s="35"/>
      <c r="C273" s="34"/>
      <c r="D273" s="158" t="s">
        <v>248</v>
      </c>
      <c r="E273" s="34"/>
      <c r="F273" s="159" t="s">
        <v>859</v>
      </c>
      <c r="G273" s="34"/>
      <c r="H273" s="34"/>
      <c r="I273" s="155"/>
      <c r="J273" s="34"/>
      <c r="K273" s="34"/>
      <c r="L273" s="35"/>
      <c r="M273" s="156"/>
      <c r="N273" s="157"/>
      <c r="O273" s="55"/>
      <c r="P273" s="55"/>
      <c r="Q273" s="55"/>
      <c r="R273" s="55"/>
      <c r="S273" s="55"/>
      <c r="T273" s="56"/>
      <c r="U273" s="34"/>
      <c r="V273" s="34"/>
      <c r="W273" s="34"/>
      <c r="X273" s="34"/>
      <c r="Y273" s="34"/>
      <c r="Z273" s="34"/>
      <c r="AA273" s="34"/>
      <c r="AB273" s="34"/>
      <c r="AC273" s="34"/>
      <c r="AD273" s="34"/>
      <c r="AE273" s="34"/>
      <c r="AT273" s="18" t="s">
        <v>248</v>
      </c>
      <c r="AU273" s="18" t="s">
        <v>90</v>
      </c>
    </row>
    <row r="274" spans="1:65" s="13" customFormat="1" ht="11.25">
      <c r="B274" s="168"/>
      <c r="D274" s="158" t="s">
        <v>250</v>
      </c>
      <c r="E274" s="169" t="s">
        <v>3</v>
      </c>
      <c r="F274" s="170" t="s">
        <v>860</v>
      </c>
      <c r="H274" s="169" t="s">
        <v>3</v>
      </c>
      <c r="I274" s="171"/>
      <c r="L274" s="168"/>
      <c r="M274" s="172"/>
      <c r="N274" s="173"/>
      <c r="O274" s="173"/>
      <c r="P274" s="173"/>
      <c r="Q274" s="173"/>
      <c r="R274" s="173"/>
      <c r="S274" s="173"/>
      <c r="T274" s="174"/>
      <c r="AT274" s="169" t="s">
        <v>250</v>
      </c>
      <c r="AU274" s="169" t="s">
        <v>90</v>
      </c>
      <c r="AV274" s="13" t="s">
        <v>88</v>
      </c>
      <c r="AW274" s="13" t="s">
        <v>41</v>
      </c>
      <c r="AX274" s="13" t="s">
        <v>80</v>
      </c>
      <c r="AY274" s="169" t="s">
        <v>238</v>
      </c>
    </row>
    <row r="275" spans="1:65" s="13" customFormat="1" ht="11.25">
      <c r="B275" s="168"/>
      <c r="D275" s="158" t="s">
        <v>250</v>
      </c>
      <c r="E275" s="169" t="s">
        <v>3</v>
      </c>
      <c r="F275" s="170" t="s">
        <v>861</v>
      </c>
      <c r="H275" s="169" t="s">
        <v>3</v>
      </c>
      <c r="I275" s="171"/>
      <c r="L275" s="168"/>
      <c r="M275" s="172"/>
      <c r="N275" s="173"/>
      <c r="O275" s="173"/>
      <c r="P275" s="173"/>
      <c r="Q275" s="173"/>
      <c r="R275" s="173"/>
      <c r="S275" s="173"/>
      <c r="T275" s="174"/>
      <c r="AT275" s="169" t="s">
        <v>250</v>
      </c>
      <c r="AU275" s="169" t="s">
        <v>90</v>
      </c>
      <c r="AV275" s="13" t="s">
        <v>88</v>
      </c>
      <c r="AW275" s="13" t="s">
        <v>41</v>
      </c>
      <c r="AX275" s="13" t="s">
        <v>80</v>
      </c>
      <c r="AY275" s="169" t="s">
        <v>238</v>
      </c>
    </row>
    <row r="276" spans="1:65" s="12" customFormat="1" ht="11.25">
      <c r="B276" s="160"/>
      <c r="D276" s="158" t="s">
        <v>250</v>
      </c>
      <c r="E276" s="161" t="s">
        <v>3</v>
      </c>
      <c r="F276" s="162" t="s">
        <v>862</v>
      </c>
      <c r="H276" s="163">
        <v>944.71900000000005</v>
      </c>
      <c r="I276" s="164"/>
      <c r="L276" s="160"/>
      <c r="M276" s="165"/>
      <c r="N276" s="166"/>
      <c r="O276" s="166"/>
      <c r="P276" s="166"/>
      <c r="Q276" s="166"/>
      <c r="R276" s="166"/>
      <c r="S276" s="166"/>
      <c r="T276" s="167"/>
      <c r="AT276" s="161" t="s">
        <v>250</v>
      </c>
      <c r="AU276" s="161" t="s">
        <v>90</v>
      </c>
      <c r="AV276" s="12" t="s">
        <v>90</v>
      </c>
      <c r="AW276" s="12" t="s">
        <v>41</v>
      </c>
      <c r="AX276" s="12" t="s">
        <v>88</v>
      </c>
      <c r="AY276" s="161" t="s">
        <v>238</v>
      </c>
    </row>
    <row r="277" spans="1:65" s="2" customFormat="1" ht="24.2" customHeight="1">
      <c r="A277" s="34"/>
      <c r="B277" s="139"/>
      <c r="C277" s="140" t="s">
        <v>195</v>
      </c>
      <c r="D277" s="140" t="s">
        <v>239</v>
      </c>
      <c r="E277" s="141" t="s">
        <v>863</v>
      </c>
      <c r="F277" s="142" t="s">
        <v>857</v>
      </c>
      <c r="G277" s="143" t="s">
        <v>691</v>
      </c>
      <c r="H277" s="144">
        <v>944.71900000000005</v>
      </c>
      <c r="I277" s="145"/>
      <c r="J277" s="146">
        <f>ROUND(I277*H277,2)</f>
        <v>0</v>
      </c>
      <c r="K277" s="142" t="s">
        <v>3</v>
      </c>
      <c r="L277" s="35"/>
      <c r="M277" s="147" t="s">
        <v>3</v>
      </c>
      <c r="N277" s="148" t="s">
        <v>51</v>
      </c>
      <c r="O277" s="55"/>
      <c r="P277" s="149">
        <f>O277*H277</f>
        <v>0</v>
      </c>
      <c r="Q277" s="149">
        <v>0</v>
      </c>
      <c r="R277" s="149">
        <f>Q277*H277</f>
        <v>0</v>
      </c>
      <c r="S277" s="149">
        <v>0</v>
      </c>
      <c r="T277" s="150">
        <f>S277*H277</f>
        <v>0</v>
      </c>
      <c r="U277" s="34"/>
      <c r="V277" s="34"/>
      <c r="W277" s="34"/>
      <c r="X277" s="34"/>
      <c r="Y277" s="34"/>
      <c r="Z277" s="34"/>
      <c r="AA277" s="34"/>
      <c r="AB277" s="34"/>
      <c r="AC277" s="34"/>
      <c r="AD277" s="34"/>
      <c r="AE277" s="34"/>
      <c r="AR277" s="151" t="s">
        <v>128</v>
      </c>
      <c r="AT277" s="151" t="s">
        <v>239</v>
      </c>
      <c r="AU277" s="151" t="s">
        <v>90</v>
      </c>
      <c r="AY277" s="18" t="s">
        <v>238</v>
      </c>
      <c r="BE277" s="152">
        <f>IF(N277="základní",J277,0)</f>
        <v>0</v>
      </c>
      <c r="BF277" s="152">
        <f>IF(N277="snížená",J277,0)</f>
        <v>0</v>
      </c>
      <c r="BG277" s="152">
        <f>IF(N277="zákl. přenesená",J277,0)</f>
        <v>0</v>
      </c>
      <c r="BH277" s="152">
        <f>IF(N277="sníž. přenesená",J277,0)</f>
        <v>0</v>
      </c>
      <c r="BI277" s="152">
        <f>IF(N277="nulová",J277,0)</f>
        <v>0</v>
      </c>
      <c r="BJ277" s="18" t="s">
        <v>88</v>
      </c>
      <c r="BK277" s="152">
        <f>ROUND(I277*H277,2)</f>
        <v>0</v>
      </c>
      <c r="BL277" s="18" t="s">
        <v>128</v>
      </c>
      <c r="BM277" s="151" t="s">
        <v>864</v>
      </c>
    </row>
    <row r="278" spans="1:65" s="2" customFormat="1" ht="58.5">
      <c r="A278" s="34"/>
      <c r="B278" s="35"/>
      <c r="C278" s="34"/>
      <c r="D278" s="158" t="s">
        <v>248</v>
      </c>
      <c r="E278" s="34"/>
      <c r="F278" s="159" t="s">
        <v>865</v>
      </c>
      <c r="G278" s="34"/>
      <c r="H278" s="34"/>
      <c r="I278" s="155"/>
      <c r="J278" s="34"/>
      <c r="K278" s="34"/>
      <c r="L278" s="35"/>
      <c r="M278" s="156"/>
      <c r="N278" s="157"/>
      <c r="O278" s="55"/>
      <c r="P278" s="55"/>
      <c r="Q278" s="55"/>
      <c r="R278" s="55"/>
      <c r="S278" s="55"/>
      <c r="T278" s="56"/>
      <c r="U278" s="34"/>
      <c r="V278" s="34"/>
      <c r="W278" s="34"/>
      <c r="X278" s="34"/>
      <c r="Y278" s="34"/>
      <c r="Z278" s="34"/>
      <c r="AA278" s="34"/>
      <c r="AB278" s="34"/>
      <c r="AC278" s="34"/>
      <c r="AD278" s="34"/>
      <c r="AE278" s="34"/>
      <c r="AT278" s="18" t="s">
        <v>248</v>
      </c>
      <c r="AU278" s="18" t="s">
        <v>90</v>
      </c>
    </row>
    <row r="279" spans="1:65" s="13" customFormat="1" ht="11.25">
      <c r="B279" s="168"/>
      <c r="D279" s="158" t="s">
        <v>250</v>
      </c>
      <c r="E279" s="169" t="s">
        <v>3</v>
      </c>
      <c r="F279" s="170" t="s">
        <v>860</v>
      </c>
      <c r="H279" s="169" t="s">
        <v>3</v>
      </c>
      <c r="I279" s="171"/>
      <c r="L279" s="168"/>
      <c r="M279" s="172"/>
      <c r="N279" s="173"/>
      <c r="O279" s="173"/>
      <c r="P279" s="173"/>
      <c r="Q279" s="173"/>
      <c r="R279" s="173"/>
      <c r="S279" s="173"/>
      <c r="T279" s="174"/>
      <c r="AT279" s="169" t="s">
        <v>250</v>
      </c>
      <c r="AU279" s="169" t="s">
        <v>90</v>
      </c>
      <c r="AV279" s="13" t="s">
        <v>88</v>
      </c>
      <c r="AW279" s="13" t="s">
        <v>41</v>
      </c>
      <c r="AX279" s="13" t="s">
        <v>80</v>
      </c>
      <c r="AY279" s="169" t="s">
        <v>238</v>
      </c>
    </row>
    <row r="280" spans="1:65" s="13" customFormat="1" ht="11.25">
      <c r="B280" s="168"/>
      <c r="D280" s="158" t="s">
        <v>250</v>
      </c>
      <c r="E280" s="169" t="s">
        <v>3</v>
      </c>
      <c r="F280" s="170" t="s">
        <v>866</v>
      </c>
      <c r="H280" s="169" t="s">
        <v>3</v>
      </c>
      <c r="I280" s="171"/>
      <c r="L280" s="168"/>
      <c r="M280" s="172"/>
      <c r="N280" s="173"/>
      <c r="O280" s="173"/>
      <c r="P280" s="173"/>
      <c r="Q280" s="173"/>
      <c r="R280" s="173"/>
      <c r="S280" s="173"/>
      <c r="T280" s="174"/>
      <c r="AT280" s="169" t="s">
        <v>250</v>
      </c>
      <c r="AU280" s="169" t="s">
        <v>90</v>
      </c>
      <c r="AV280" s="13" t="s">
        <v>88</v>
      </c>
      <c r="AW280" s="13" t="s">
        <v>41</v>
      </c>
      <c r="AX280" s="13" t="s">
        <v>80</v>
      </c>
      <c r="AY280" s="169" t="s">
        <v>238</v>
      </c>
    </row>
    <row r="281" spans="1:65" s="12" customFormat="1" ht="11.25">
      <c r="B281" s="160"/>
      <c r="D281" s="158" t="s">
        <v>250</v>
      </c>
      <c r="E281" s="161" t="s">
        <v>3</v>
      </c>
      <c r="F281" s="162" t="s">
        <v>862</v>
      </c>
      <c r="H281" s="163">
        <v>944.71900000000005</v>
      </c>
      <c r="I281" s="164"/>
      <c r="L281" s="160"/>
      <c r="M281" s="165"/>
      <c r="N281" s="166"/>
      <c r="O281" s="166"/>
      <c r="P281" s="166"/>
      <c r="Q281" s="166"/>
      <c r="R281" s="166"/>
      <c r="S281" s="166"/>
      <c r="T281" s="167"/>
      <c r="AT281" s="161" t="s">
        <v>250</v>
      </c>
      <c r="AU281" s="161" t="s">
        <v>90</v>
      </c>
      <c r="AV281" s="12" t="s">
        <v>90</v>
      </c>
      <c r="AW281" s="12" t="s">
        <v>41</v>
      </c>
      <c r="AX281" s="12" t="s">
        <v>88</v>
      </c>
      <c r="AY281" s="161" t="s">
        <v>238</v>
      </c>
    </row>
    <row r="282" spans="1:65" s="2" customFormat="1" ht="24.2" customHeight="1">
      <c r="A282" s="34"/>
      <c r="B282" s="139"/>
      <c r="C282" s="140" t="s">
        <v>539</v>
      </c>
      <c r="D282" s="140" t="s">
        <v>239</v>
      </c>
      <c r="E282" s="141" t="s">
        <v>867</v>
      </c>
      <c r="F282" s="142" t="s">
        <v>857</v>
      </c>
      <c r="G282" s="143" t="s">
        <v>691</v>
      </c>
      <c r="H282" s="144">
        <v>157.453</v>
      </c>
      <c r="I282" s="145"/>
      <c r="J282" s="146">
        <f>ROUND(I282*H282,2)</f>
        <v>0</v>
      </c>
      <c r="K282" s="142" t="s">
        <v>3</v>
      </c>
      <c r="L282" s="35"/>
      <c r="M282" s="147" t="s">
        <v>3</v>
      </c>
      <c r="N282" s="148" t="s">
        <v>51</v>
      </c>
      <c r="O282" s="55"/>
      <c r="P282" s="149">
        <f>O282*H282</f>
        <v>0</v>
      </c>
      <c r="Q282" s="149">
        <v>0</v>
      </c>
      <c r="R282" s="149">
        <f>Q282*H282</f>
        <v>0</v>
      </c>
      <c r="S282" s="149">
        <v>0</v>
      </c>
      <c r="T282" s="150">
        <f>S282*H282</f>
        <v>0</v>
      </c>
      <c r="U282" s="34"/>
      <c r="V282" s="34"/>
      <c r="W282" s="34"/>
      <c r="X282" s="34"/>
      <c r="Y282" s="34"/>
      <c r="Z282" s="34"/>
      <c r="AA282" s="34"/>
      <c r="AB282" s="34"/>
      <c r="AC282" s="34"/>
      <c r="AD282" s="34"/>
      <c r="AE282" s="34"/>
      <c r="AR282" s="151" t="s">
        <v>128</v>
      </c>
      <c r="AT282" s="151" t="s">
        <v>239</v>
      </c>
      <c r="AU282" s="151" t="s">
        <v>90</v>
      </c>
      <c r="AY282" s="18" t="s">
        <v>238</v>
      </c>
      <c r="BE282" s="152">
        <f>IF(N282="základní",J282,0)</f>
        <v>0</v>
      </c>
      <c r="BF282" s="152">
        <f>IF(N282="snížená",J282,0)</f>
        <v>0</v>
      </c>
      <c r="BG282" s="152">
        <f>IF(N282="zákl. přenesená",J282,0)</f>
        <v>0</v>
      </c>
      <c r="BH282" s="152">
        <f>IF(N282="sníž. přenesená",J282,0)</f>
        <v>0</v>
      </c>
      <c r="BI282" s="152">
        <f>IF(N282="nulová",J282,0)</f>
        <v>0</v>
      </c>
      <c r="BJ282" s="18" t="s">
        <v>88</v>
      </c>
      <c r="BK282" s="152">
        <f>ROUND(I282*H282,2)</f>
        <v>0</v>
      </c>
      <c r="BL282" s="18" t="s">
        <v>128</v>
      </c>
      <c r="BM282" s="151" t="s">
        <v>868</v>
      </c>
    </row>
    <row r="283" spans="1:65" s="2" customFormat="1" ht="58.5">
      <c r="A283" s="34"/>
      <c r="B283" s="35"/>
      <c r="C283" s="34"/>
      <c r="D283" s="158" t="s">
        <v>248</v>
      </c>
      <c r="E283" s="34"/>
      <c r="F283" s="159" t="s">
        <v>869</v>
      </c>
      <c r="G283" s="34"/>
      <c r="H283" s="34"/>
      <c r="I283" s="155"/>
      <c r="J283" s="34"/>
      <c r="K283" s="34"/>
      <c r="L283" s="35"/>
      <c r="M283" s="156"/>
      <c r="N283" s="157"/>
      <c r="O283" s="55"/>
      <c r="P283" s="55"/>
      <c r="Q283" s="55"/>
      <c r="R283" s="55"/>
      <c r="S283" s="55"/>
      <c r="T283" s="56"/>
      <c r="U283" s="34"/>
      <c r="V283" s="34"/>
      <c r="W283" s="34"/>
      <c r="X283" s="34"/>
      <c r="Y283" s="34"/>
      <c r="Z283" s="34"/>
      <c r="AA283" s="34"/>
      <c r="AB283" s="34"/>
      <c r="AC283" s="34"/>
      <c r="AD283" s="34"/>
      <c r="AE283" s="34"/>
      <c r="AT283" s="18" t="s">
        <v>248</v>
      </c>
      <c r="AU283" s="18" t="s">
        <v>90</v>
      </c>
    </row>
    <row r="284" spans="1:65" s="13" customFormat="1" ht="11.25">
      <c r="B284" s="168"/>
      <c r="D284" s="158" t="s">
        <v>250</v>
      </c>
      <c r="E284" s="169" t="s">
        <v>3</v>
      </c>
      <c r="F284" s="170" t="s">
        <v>860</v>
      </c>
      <c r="H284" s="169" t="s">
        <v>3</v>
      </c>
      <c r="I284" s="171"/>
      <c r="L284" s="168"/>
      <c r="M284" s="172"/>
      <c r="N284" s="173"/>
      <c r="O284" s="173"/>
      <c r="P284" s="173"/>
      <c r="Q284" s="173"/>
      <c r="R284" s="173"/>
      <c r="S284" s="173"/>
      <c r="T284" s="174"/>
      <c r="AT284" s="169" t="s">
        <v>250</v>
      </c>
      <c r="AU284" s="169" t="s">
        <v>90</v>
      </c>
      <c r="AV284" s="13" t="s">
        <v>88</v>
      </c>
      <c r="AW284" s="13" t="s">
        <v>41</v>
      </c>
      <c r="AX284" s="13" t="s">
        <v>80</v>
      </c>
      <c r="AY284" s="169" t="s">
        <v>238</v>
      </c>
    </row>
    <row r="285" spans="1:65" s="13" customFormat="1" ht="11.25">
      <c r="B285" s="168"/>
      <c r="D285" s="158" t="s">
        <v>250</v>
      </c>
      <c r="E285" s="169" t="s">
        <v>3</v>
      </c>
      <c r="F285" s="170" t="s">
        <v>870</v>
      </c>
      <c r="H285" s="169" t="s">
        <v>3</v>
      </c>
      <c r="I285" s="171"/>
      <c r="L285" s="168"/>
      <c r="M285" s="172"/>
      <c r="N285" s="173"/>
      <c r="O285" s="173"/>
      <c r="P285" s="173"/>
      <c r="Q285" s="173"/>
      <c r="R285" s="173"/>
      <c r="S285" s="173"/>
      <c r="T285" s="174"/>
      <c r="AT285" s="169" t="s">
        <v>250</v>
      </c>
      <c r="AU285" s="169" t="s">
        <v>90</v>
      </c>
      <c r="AV285" s="13" t="s">
        <v>88</v>
      </c>
      <c r="AW285" s="13" t="s">
        <v>41</v>
      </c>
      <c r="AX285" s="13" t="s">
        <v>80</v>
      </c>
      <c r="AY285" s="169" t="s">
        <v>238</v>
      </c>
    </row>
    <row r="286" spans="1:65" s="12" customFormat="1" ht="11.25">
      <c r="B286" s="160"/>
      <c r="D286" s="158" t="s">
        <v>250</v>
      </c>
      <c r="E286" s="161" t="s">
        <v>3</v>
      </c>
      <c r="F286" s="162" t="s">
        <v>871</v>
      </c>
      <c r="H286" s="163">
        <v>157.453</v>
      </c>
      <c r="I286" s="164"/>
      <c r="L286" s="160"/>
      <c r="M286" s="165"/>
      <c r="N286" s="166"/>
      <c r="O286" s="166"/>
      <c r="P286" s="166"/>
      <c r="Q286" s="166"/>
      <c r="R286" s="166"/>
      <c r="S286" s="166"/>
      <c r="T286" s="167"/>
      <c r="AT286" s="161" t="s">
        <v>250</v>
      </c>
      <c r="AU286" s="161" t="s">
        <v>90</v>
      </c>
      <c r="AV286" s="12" t="s">
        <v>90</v>
      </c>
      <c r="AW286" s="12" t="s">
        <v>41</v>
      </c>
      <c r="AX286" s="12" t="s">
        <v>88</v>
      </c>
      <c r="AY286" s="161" t="s">
        <v>238</v>
      </c>
    </row>
    <row r="287" spans="1:65" s="2" customFormat="1" ht="24.2" customHeight="1">
      <c r="A287" s="34"/>
      <c r="B287" s="139"/>
      <c r="C287" s="140" t="s">
        <v>547</v>
      </c>
      <c r="D287" s="140" t="s">
        <v>239</v>
      </c>
      <c r="E287" s="141" t="s">
        <v>872</v>
      </c>
      <c r="F287" s="142" t="s">
        <v>857</v>
      </c>
      <c r="G287" s="143" t="s">
        <v>691</v>
      </c>
      <c r="H287" s="144">
        <v>314.90600000000001</v>
      </c>
      <c r="I287" s="145"/>
      <c r="J287" s="146">
        <f>ROUND(I287*H287,2)</f>
        <v>0</v>
      </c>
      <c r="K287" s="142" t="s">
        <v>3</v>
      </c>
      <c r="L287" s="35"/>
      <c r="M287" s="147" t="s">
        <v>3</v>
      </c>
      <c r="N287" s="148" t="s">
        <v>51</v>
      </c>
      <c r="O287" s="55"/>
      <c r="P287" s="149">
        <f>O287*H287</f>
        <v>0</v>
      </c>
      <c r="Q287" s="149">
        <v>0</v>
      </c>
      <c r="R287" s="149">
        <f>Q287*H287</f>
        <v>0</v>
      </c>
      <c r="S287" s="149">
        <v>0</v>
      </c>
      <c r="T287" s="150">
        <f>S287*H287</f>
        <v>0</v>
      </c>
      <c r="U287" s="34"/>
      <c r="V287" s="34"/>
      <c r="W287" s="34"/>
      <c r="X287" s="34"/>
      <c r="Y287" s="34"/>
      <c r="Z287" s="34"/>
      <c r="AA287" s="34"/>
      <c r="AB287" s="34"/>
      <c r="AC287" s="34"/>
      <c r="AD287" s="34"/>
      <c r="AE287" s="34"/>
      <c r="AR287" s="151" t="s">
        <v>128</v>
      </c>
      <c r="AT287" s="151" t="s">
        <v>239</v>
      </c>
      <c r="AU287" s="151" t="s">
        <v>90</v>
      </c>
      <c r="AY287" s="18" t="s">
        <v>238</v>
      </c>
      <c r="BE287" s="152">
        <f>IF(N287="základní",J287,0)</f>
        <v>0</v>
      </c>
      <c r="BF287" s="152">
        <f>IF(N287="snížená",J287,0)</f>
        <v>0</v>
      </c>
      <c r="BG287" s="152">
        <f>IF(N287="zákl. přenesená",J287,0)</f>
        <v>0</v>
      </c>
      <c r="BH287" s="152">
        <f>IF(N287="sníž. přenesená",J287,0)</f>
        <v>0</v>
      </c>
      <c r="BI287" s="152">
        <f>IF(N287="nulová",J287,0)</f>
        <v>0</v>
      </c>
      <c r="BJ287" s="18" t="s">
        <v>88</v>
      </c>
      <c r="BK287" s="152">
        <f>ROUND(I287*H287,2)</f>
        <v>0</v>
      </c>
      <c r="BL287" s="18" t="s">
        <v>128</v>
      </c>
      <c r="BM287" s="151" t="s">
        <v>873</v>
      </c>
    </row>
    <row r="288" spans="1:65" s="2" customFormat="1" ht="58.5">
      <c r="A288" s="34"/>
      <c r="B288" s="35"/>
      <c r="C288" s="34"/>
      <c r="D288" s="158" t="s">
        <v>248</v>
      </c>
      <c r="E288" s="34"/>
      <c r="F288" s="159" t="s">
        <v>874</v>
      </c>
      <c r="G288" s="34"/>
      <c r="H288" s="34"/>
      <c r="I288" s="155"/>
      <c r="J288" s="34"/>
      <c r="K288" s="34"/>
      <c r="L288" s="35"/>
      <c r="M288" s="156"/>
      <c r="N288" s="157"/>
      <c r="O288" s="55"/>
      <c r="P288" s="55"/>
      <c r="Q288" s="55"/>
      <c r="R288" s="55"/>
      <c r="S288" s="55"/>
      <c r="T288" s="56"/>
      <c r="U288" s="34"/>
      <c r="V288" s="34"/>
      <c r="W288" s="34"/>
      <c r="X288" s="34"/>
      <c r="Y288" s="34"/>
      <c r="Z288" s="34"/>
      <c r="AA288" s="34"/>
      <c r="AB288" s="34"/>
      <c r="AC288" s="34"/>
      <c r="AD288" s="34"/>
      <c r="AE288" s="34"/>
      <c r="AT288" s="18" t="s">
        <v>248</v>
      </c>
      <c r="AU288" s="18" t="s">
        <v>90</v>
      </c>
    </row>
    <row r="289" spans="1:65" s="13" customFormat="1" ht="11.25">
      <c r="B289" s="168"/>
      <c r="D289" s="158" t="s">
        <v>250</v>
      </c>
      <c r="E289" s="169" t="s">
        <v>3</v>
      </c>
      <c r="F289" s="170" t="s">
        <v>860</v>
      </c>
      <c r="H289" s="169" t="s">
        <v>3</v>
      </c>
      <c r="I289" s="171"/>
      <c r="L289" s="168"/>
      <c r="M289" s="172"/>
      <c r="N289" s="173"/>
      <c r="O289" s="173"/>
      <c r="P289" s="173"/>
      <c r="Q289" s="173"/>
      <c r="R289" s="173"/>
      <c r="S289" s="173"/>
      <c r="T289" s="174"/>
      <c r="AT289" s="169" t="s">
        <v>250</v>
      </c>
      <c r="AU289" s="169" t="s">
        <v>90</v>
      </c>
      <c r="AV289" s="13" t="s">
        <v>88</v>
      </c>
      <c r="AW289" s="13" t="s">
        <v>41</v>
      </c>
      <c r="AX289" s="13" t="s">
        <v>80</v>
      </c>
      <c r="AY289" s="169" t="s">
        <v>238</v>
      </c>
    </row>
    <row r="290" spans="1:65" s="13" customFormat="1" ht="11.25">
      <c r="B290" s="168"/>
      <c r="D290" s="158" t="s">
        <v>250</v>
      </c>
      <c r="E290" s="169" t="s">
        <v>3</v>
      </c>
      <c r="F290" s="170" t="s">
        <v>875</v>
      </c>
      <c r="H290" s="169" t="s">
        <v>3</v>
      </c>
      <c r="I290" s="171"/>
      <c r="L290" s="168"/>
      <c r="M290" s="172"/>
      <c r="N290" s="173"/>
      <c r="O290" s="173"/>
      <c r="P290" s="173"/>
      <c r="Q290" s="173"/>
      <c r="R290" s="173"/>
      <c r="S290" s="173"/>
      <c r="T290" s="174"/>
      <c r="AT290" s="169" t="s">
        <v>250</v>
      </c>
      <c r="AU290" s="169" t="s">
        <v>90</v>
      </c>
      <c r="AV290" s="13" t="s">
        <v>88</v>
      </c>
      <c r="AW290" s="13" t="s">
        <v>41</v>
      </c>
      <c r="AX290" s="13" t="s">
        <v>80</v>
      </c>
      <c r="AY290" s="169" t="s">
        <v>238</v>
      </c>
    </row>
    <row r="291" spans="1:65" s="12" customFormat="1" ht="11.25">
      <c r="B291" s="160"/>
      <c r="D291" s="158" t="s">
        <v>250</v>
      </c>
      <c r="E291" s="161" t="s">
        <v>3</v>
      </c>
      <c r="F291" s="162" t="s">
        <v>876</v>
      </c>
      <c r="H291" s="163">
        <v>314.90600000000001</v>
      </c>
      <c r="I291" s="164"/>
      <c r="L291" s="160"/>
      <c r="M291" s="165"/>
      <c r="N291" s="166"/>
      <c r="O291" s="166"/>
      <c r="P291" s="166"/>
      <c r="Q291" s="166"/>
      <c r="R291" s="166"/>
      <c r="S291" s="166"/>
      <c r="T291" s="167"/>
      <c r="AT291" s="161" t="s">
        <v>250</v>
      </c>
      <c r="AU291" s="161" t="s">
        <v>90</v>
      </c>
      <c r="AV291" s="12" t="s">
        <v>90</v>
      </c>
      <c r="AW291" s="12" t="s">
        <v>41</v>
      </c>
      <c r="AX291" s="12" t="s">
        <v>88</v>
      </c>
      <c r="AY291" s="161" t="s">
        <v>238</v>
      </c>
    </row>
    <row r="292" spans="1:65" s="2" customFormat="1" ht="24.2" customHeight="1">
      <c r="A292" s="34"/>
      <c r="B292" s="139"/>
      <c r="C292" s="140" t="s">
        <v>554</v>
      </c>
      <c r="D292" s="140" t="s">
        <v>239</v>
      </c>
      <c r="E292" s="141" t="s">
        <v>877</v>
      </c>
      <c r="F292" s="142" t="s">
        <v>857</v>
      </c>
      <c r="G292" s="143" t="s">
        <v>691</v>
      </c>
      <c r="H292" s="144">
        <v>157.453</v>
      </c>
      <c r="I292" s="145"/>
      <c r="J292" s="146">
        <f>ROUND(I292*H292,2)</f>
        <v>0</v>
      </c>
      <c r="K292" s="142" t="s">
        <v>3</v>
      </c>
      <c r="L292" s="35"/>
      <c r="M292" s="147" t="s">
        <v>3</v>
      </c>
      <c r="N292" s="148" t="s">
        <v>51</v>
      </c>
      <c r="O292" s="55"/>
      <c r="P292" s="149">
        <f>O292*H292</f>
        <v>0</v>
      </c>
      <c r="Q292" s="149">
        <v>0</v>
      </c>
      <c r="R292" s="149">
        <f>Q292*H292</f>
        <v>0</v>
      </c>
      <c r="S292" s="149">
        <v>0</v>
      </c>
      <c r="T292" s="150">
        <f>S292*H292</f>
        <v>0</v>
      </c>
      <c r="U292" s="34"/>
      <c r="V292" s="34"/>
      <c r="W292" s="34"/>
      <c r="X292" s="34"/>
      <c r="Y292" s="34"/>
      <c r="Z292" s="34"/>
      <c r="AA292" s="34"/>
      <c r="AB292" s="34"/>
      <c r="AC292" s="34"/>
      <c r="AD292" s="34"/>
      <c r="AE292" s="34"/>
      <c r="AR292" s="151" t="s">
        <v>128</v>
      </c>
      <c r="AT292" s="151" t="s">
        <v>239</v>
      </c>
      <c r="AU292" s="151" t="s">
        <v>90</v>
      </c>
      <c r="AY292" s="18" t="s">
        <v>238</v>
      </c>
      <c r="BE292" s="152">
        <f>IF(N292="základní",J292,0)</f>
        <v>0</v>
      </c>
      <c r="BF292" s="152">
        <f>IF(N292="snížená",J292,0)</f>
        <v>0</v>
      </c>
      <c r="BG292" s="152">
        <f>IF(N292="zákl. přenesená",J292,0)</f>
        <v>0</v>
      </c>
      <c r="BH292" s="152">
        <f>IF(N292="sníž. přenesená",J292,0)</f>
        <v>0</v>
      </c>
      <c r="BI292" s="152">
        <f>IF(N292="nulová",J292,0)</f>
        <v>0</v>
      </c>
      <c r="BJ292" s="18" t="s">
        <v>88</v>
      </c>
      <c r="BK292" s="152">
        <f>ROUND(I292*H292,2)</f>
        <v>0</v>
      </c>
      <c r="BL292" s="18" t="s">
        <v>128</v>
      </c>
      <c r="BM292" s="151" t="s">
        <v>878</v>
      </c>
    </row>
    <row r="293" spans="1:65" s="2" customFormat="1" ht="58.5">
      <c r="A293" s="34"/>
      <c r="B293" s="35"/>
      <c r="C293" s="34"/>
      <c r="D293" s="158" t="s">
        <v>248</v>
      </c>
      <c r="E293" s="34"/>
      <c r="F293" s="159" t="s">
        <v>879</v>
      </c>
      <c r="G293" s="34"/>
      <c r="H293" s="34"/>
      <c r="I293" s="155"/>
      <c r="J293" s="34"/>
      <c r="K293" s="34"/>
      <c r="L293" s="35"/>
      <c r="M293" s="156"/>
      <c r="N293" s="157"/>
      <c r="O293" s="55"/>
      <c r="P293" s="55"/>
      <c r="Q293" s="55"/>
      <c r="R293" s="55"/>
      <c r="S293" s="55"/>
      <c r="T293" s="56"/>
      <c r="U293" s="34"/>
      <c r="V293" s="34"/>
      <c r="W293" s="34"/>
      <c r="X293" s="34"/>
      <c r="Y293" s="34"/>
      <c r="Z293" s="34"/>
      <c r="AA293" s="34"/>
      <c r="AB293" s="34"/>
      <c r="AC293" s="34"/>
      <c r="AD293" s="34"/>
      <c r="AE293" s="34"/>
      <c r="AT293" s="18" t="s">
        <v>248</v>
      </c>
      <c r="AU293" s="18" t="s">
        <v>90</v>
      </c>
    </row>
    <row r="294" spans="1:65" s="13" customFormat="1" ht="11.25">
      <c r="B294" s="168"/>
      <c r="D294" s="158" t="s">
        <v>250</v>
      </c>
      <c r="E294" s="169" t="s">
        <v>3</v>
      </c>
      <c r="F294" s="170" t="s">
        <v>860</v>
      </c>
      <c r="H294" s="169" t="s">
        <v>3</v>
      </c>
      <c r="I294" s="171"/>
      <c r="L294" s="168"/>
      <c r="M294" s="172"/>
      <c r="N294" s="173"/>
      <c r="O294" s="173"/>
      <c r="P294" s="173"/>
      <c r="Q294" s="173"/>
      <c r="R294" s="173"/>
      <c r="S294" s="173"/>
      <c r="T294" s="174"/>
      <c r="AT294" s="169" t="s">
        <v>250</v>
      </c>
      <c r="AU294" s="169" t="s">
        <v>90</v>
      </c>
      <c r="AV294" s="13" t="s">
        <v>88</v>
      </c>
      <c r="AW294" s="13" t="s">
        <v>41</v>
      </c>
      <c r="AX294" s="13" t="s">
        <v>80</v>
      </c>
      <c r="AY294" s="169" t="s">
        <v>238</v>
      </c>
    </row>
    <row r="295" spans="1:65" s="13" customFormat="1" ht="11.25">
      <c r="B295" s="168"/>
      <c r="D295" s="158" t="s">
        <v>250</v>
      </c>
      <c r="E295" s="169" t="s">
        <v>3</v>
      </c>
      <c r="F295" s="170" t="s">
        <v>880</v>
      </c>
      <c r="H295" s="169" t="s">
        <v>3</v>
      </c>
      <c r="I295" s="171"/>
      <c r="L295" s="168"/>
      <c r="M295" s="172"/>
      <c r="N295" s="173"/>
      <c r="O295" s="173"/>
      <c r="P295" s="173"/>
      <c r="Q295" s="173"/>
      <c r="R295" s="173"/>
      <c r="S295" s="173"/>
      <c r="T295" s="174"/>
      <c r="AT295" s="169" t="s">
        <v>250</v>
      </c>
      <c r="AU295" s="169" t="s">
        <v>90</v>
      </c>
      <c r="AV295" s="13" t="s">
        <v>88</v>
      </c>
      <c r="AW295" s="13" t="s">
        <v>41</v>
      </c>
      <c r="AX295" s="13" t="s">
        <v>80</v>
      </c>
      <c r="AY295" s="169" t="s">
        <v>238</v>
      </c>
    </row>
    <row r="296" spans="1:65" s="12" customFormat="1" ht="11.25">
      <c r="B296" s="160"/>
      <c r="D296" s="158" t="s">
        <v>250</v>
      </c>
      <c r="E296" s="161" t="s">
        <v>3</v>
      </c>
      <c r="F296" s="162" t="s">
        <v>871</v>
      </c>
      <c r="H296" s="163">
        <v>157.453</v>
      </c>
      <c r="I296" s="164"/>
      <c r="L296" s="160"/>
      <c r="M296" s="165"/>
      <c r="N296" s="166"/>
      <c r="O296" s="166"/>
      <c r="P296" s="166"/>
      <c r="Q296" s="166"/>
      <c r="R296" s="166"/>
      <c r="S296" s="166"/>
      <c r="T296" s="167"/>
      <c r="AT296" s="161" t="s">
        <v>250</v>
      </c>
      <c r="AU296" s="161" t="s">
        <v>90</v>
      </c>
      <c r="AV296" s="12" t="s">
        <v>90</v>
      </c>
      <c r="AW296" s="12" t="s">
        <v>41</v>
      </c>
      <c r="AX296" s="12" t="s">
        <v>88</v>
      </c>
      <c r="AY296" s="161" t="s">
        <v>238</v>
      </c>
    </row>
    <row r="297" spans="1:65" s="2" customFormat="1" ht="24.2" customHeight="1">
      <c r="A297" s="34"/>
      <c r="B297" s="139"/>
      <c r="C297" s="140" t="s">
        <v>558</v>
      </c>
      <c r="D297" s="140" t="s">
        <v>239</v>
      </c>
      <c r="E297" s="141" t="s">
        <v>881</v>
      </c>
      <c r="F297" s="142" t="s">
        <v>857</v>
      </c>
      <c r="G297" s="143" t="s">
        <v>691</v>
      </c>
      <c r="H297" s="144">
        <v>157.453</v>
      </c>
      <c r="I297" s="145"/>
      <c r="J297" s="146">
        <f>ROUND(I297*H297,2)</f>
        <v>0</v>
      </c>
      <c r="K297" s="142" t="s">
        <v>3</v>
      </c>
      <c r="L297" s="35"/>
      <c r="M297" s="147" t="s">
        <v>3</v>
      </c>
      <c r="N297" s="148" t="s">
        <v>51</v>
      </c>
      <c r="O297" s="55"/>
      <c r="P297" s="149">
        <f>O297*H297</f>
        <v>0</v>
      </c>
      <c r="Q297" s="149">
        <v>0</v>
      </c>
      <c r="R297" s="149">
        <f>Q297*H297</f>
        <v>0</v>
      </c>
      <c r="S297" s="149">
        <v>0</v>
      </c>
      <c r="T297" s="150">
        <f>S297*H297</f>
        <v>0</v>
      </c>
      <c r="U297" s="34"/>
      <c r="V297" s="34"/>
      <c r="W297" s="34"/>
      <c r="X297" s="34"/>
      <c r="Y297" s="34"/>
      <c r="Z297" s="34"/>
      <c r="AA297" s="34"/>
      <c r="AB297" s="34"/>
      <c r="AC297" s="34"/>
      <c r="AD297" s="34"/>
      <c r="AE297" s="34"/>
      <c r="AR297" s="151" t="s">
        <v>128</v>
      </c>
      <c r="AT297" s="151" t="s">
        <v>239</v>
      </c>
      <c r="AU297" s="151" t="s">
        <v>90</v>
      </c>
      <c r="AY297" s="18" t="s">
        <v>238</v>
      </c>
      <c r="BE297" s="152">
        <f>IF(N297="základní",J297,0)</f>
        <v>0</v>
      </c>
      <c r="BF297" s="152">
        <f>IF(N297="snížená",J297,0)</f>
        <v>0</v>
      </c>
      <c r="BG297" s="152">
        <f>IF(N297="zákl. přenesená",J297,0)</f>
        <v>0</v>
      </c>
      <c r="BH297" s="152">
        <f>IF(N297="sníž. přenesená",J297,0)</f>
        <v>0</v>
      </c>
      <c r="BI297" s="152">
        <f>IF(N297="nulová",J297,0)</f>
        <v>0</v>
      </c>
      <c r="BJ297" s="18" t="s">
        <v>88</v>
      </c>
      <c r="BK297" s="152">
        <f>ROUND(I297*H297,2)</f>
        <v>0</v>
      </c>
      <c r="BL297" s="18" t="s">
        <v>128</v>
      </c>
      <c r="BM297" s="151" t="s">
        <v>882</v>
      </c>
    </row>
    <row r="298" spans="1:65" s="2" customFormat="1" ht="58.5">
      <c r="A298" s="34"/>
      <c r="B298" s="35"/>
      <c r="C298" s="34"/>
      <c r="D298" s="158" t="s">
        <v>248</v>
      </c>
      <c r="E298" s="34"/>
      <c r="F298" s="159" t="s">
        <v>883</v>
      </c>
      <c r="G298" s="34"/>
      <c r="H298" s="34"/>
      <c r="I298" s="155"/>
      <c r="J298" s="34"/>
      <c r="K298" s="34"/>
      <c r="L298" s="35"/>
      <c r="M298" s="156"/>
      <c r="N298" s="157"/>
      <c r="O298" s="55"/>
      <c r="P298" s="55"/>
      <c r="Q298" s="55"/>
      <c r="R298" s="55"/>
      <c r="S298" s="55"/>
      <c r="T298" s="56"/>
      <c r="U298" s="34"/>
      <c r="V298" s="34"/>
      <c r="W298" s="34"/>
      <c r="X298" s="34"/>
      <c r="Y298" s="34"/>
      <c r="Z298" s="34"/>
      <c r="AA298" s="34"/>
      <c r="AB298" s="34"/>
      <c r="AC298" s="34"/>
      <c r="AD298" s="34"/>
      <c r="AE298" s="34"/>
      <c r="AT298" s="18" t="s">
        <v>248</v>
      </c>
      <c r="AU298" s="18" t="s">
        <v>90</v>
      </c>
    </row>
    <row r="299" spans="1:65" s="13" customFormat="1" ht="11.25">
      <c r="B299" s="168"/>
      <c r="D299" s="158" t="s">
        <v>250</v>
      </c>
      <c r="E299" s="169" t="s">
        <v>3</v>
      </c>
      <c r="F299" s="170" t="s">
        <v>860</v>
      </c>
      <c r="H299" s="169" t="s">
        <v>3</v>
      </c>
      <c r="I299" s="171"/>
      <c r="L299" s="168"/>
      <c r="M299" s="172"/>
      <c r="N299" s="173"/>
      <c r="O299" s="173"/>
      <c r="P299" s="173"/>
      <c r="Q299" s="173"/>
      <c r="R299" s="173"/>
      <c r="S299" s="173"/>
      <c r="T299" s="174"/>
      <c r="AT299" s="169" t="s">
        <v>250</v>
      </c>
      <c r="AU299" s="169" t="s">
        <v>90</v>
      </c>
      <c r="AV299" s="13" t="s">
        <v>88</v>
      </c>
      <c r="AW299" s="13" t="s">
        <v>41</v>
      </c>
      <c r="AX299" s="13" t="s">
        <v>80</v>
      </c>
      <c r="AY299" s="169" t="s">
        <v>238</v>
      </c>
    </row>
    <row r="300" spans="1:65" s="13" customFormat="1" ht="11.25">
      <c r="B300" s="168"/>
      <c r="D300" s="158" t="s">
        <v>250</v>
      </c>
      <c r="E300" s="169" t="s">
        <v>3</v>
      </c>
      <c r="F300" s="170" t="s">
        <v>884</v>
      </c>
      <c r="H300" s="169" t="s">
        <v>3</v>
      </c>
      <c r="I300" s="171"/>
      <c r="L300" s="168"/>
      <c r="M300" s="172"/>
      <c r="N300" s="173"/>
      <c r="O300" s="173"/>
      <c r="P300" s="173"/>
      <c r="Q300" s="173"/>
      <c r="R300" s="173"/>
      <c r="S300" s="173"/>
      <c r="T300" s="174"/>
      <c r="AT300" s="169" t="s">
        <v>250</v>
      </c>
      <c r="AU300" s="169" t="s">
        <v>90</v>
      </c>
      <c r="AV300" s="13" t="s">
        <v>88</v>
      </c>
      <c r="AW300" s="13" t="s">
        <v>41</v>
      </c>
      <c r="AX300" s="13" t="s">
        <v>80</v>
      </c>
      <c r="AY300" s="169" t="s">
        <v>238</v>
      </c>
    </row>
    <row r="301" spans="1:65" s="12" customFormat="1" ht="11.25">
      <c r="B301" s="160"/>
      <c r="D301" s="158" t="s">
        <v>250</v>
      </c>
      <c r="E301" s="161" t="s">
        <v>3</v>
      </c>
      <c r="F301" s="162" t="s">
        <v>871</v>
      </c>
      <c r="H301" s="163">
        <v>157.453</v>
      </c>
      <c r="I301" s="164"/>
      <c r="L301" s="160"/>
      <c r="M301" s="165"/>
      <c r="N301" s="166"/>
      <c r="O301" s="166"/>
      <c r="P301" s="166"/>
      <c r="Q301" s="166"/>
      <c r="R301" s="166"/>
      <c r="S301" s="166"/>
      <c r="T301" s="167"/>
      <c r="AT301" s="161" t="s">
        <v>250</v>
      </c>
      <c r="AU301" s="161" t="s">
        <v>90</v>
      </c>
      <c r="AV301" s="12" t="s">
        <v>90</v>
      </c>
      <c r="AW301" s="12" t="s">
        <v>41</v>
      </c>
      <c r="AX301" s="12" t="s">
        <v>88</v>
      </c>
      <c r="AY301" s="161" t="s">
        <v>238</v>
      </c>
    </row>
    <row r="302" spans="1:65" s="2" customFormat="1" ht="24.2" customHeight="1">
      <c r="A302" s="34"/>
      <c r="B302" s="139"/>
      <c r="C302" s="140" t="s">
        <v>563</v>
      </c>
      <c r="D302" s="140" t="s">
        <v>239</v>
      </c>
      <c r="E302" s="141" t="s">
        <v>885</v>
      </c>
      <c r="F302" s="142" t="s">
        <v>857</v>
      </c>
      <c r="G302" s="143" t="s">
        <v>691</v>
      </c>
      <c r="H302" s="144">
        <v>466.06099999999998</v>
      </c>
      <c r="I302" s="145"/>
      <c r="J302" s="146">
        <f>ROUND(I302*H302,2)</f>
        <v>0</v>
      </c>
      <c r="K302" s="142" t="s">
        <v>3</v>
      </c>
      <c r="L302" s="35"/>
      <c r="M302" s="147" t="s">
        <v>3</v>
      </c>
      <c r="N302" s="148" t="s">
        <v>51</v>
      </c>
      <c r="O302" s="55"/>
      <c r="P302" s="149">
        <f>O302*H302</f>
        <v>0</v>
      </c>
      <c r="Q302" s="149">
        <v>0</v>
      </c>
      <c r="R302" s="149">
        <f>Q302*H302</f>
        <v>0</v>
      </c>
      <c r="S302" s="149">
        <v>0</v>
      </c>
      <c r="T302" s="150">
        <f>S302*H302</f>
        <v>0</v>
      </c>
      <c r="U302" s="34"/>
      <c r="V302" s="34"/>
      <c r="W302" s="34"/>
      <c r="X302" s="34"/>
      <c r="Y302" s="34"/>
      <c r="Z302" s="34"/>
      <c r="AA302" s="34"/>
      <c r="AB302" s="34"/>
      <c r="AC302" s="34"/>
      <c r="AD302" s="34"/>
      <c r="AE302" s="34"/>
      <c r="AR302" s="151" t="s">
        <v>128</v>
      </c>
      <c r="AT302" s="151" t="s">
        <v>239</v>
      </c>
      <c r="AU302" s="151" t="s">
        <v>90</v>
      </c>
      <c r="AY302" s="18" t="s">
        <v>238</v>
      </c>
      <c r="BE302" s="152">
        <f>IF(N302="základní",J302,0)</f>
        <v>0</v>
      </c>
      <c r="BF302" s="152">
        <f>IF(N302="snížená",J302,0)</f>
        <v>0</v>
      </c>
      <c r="BG302" s="152">
        <f>IF(N302="zákl. přenesená",J302,0)</f>
        <v>0</v>
      </c>
      <c r="BH302" s="152">
        <f>IF(N302="sníž. přenesená",J302,0)</f>
        <v>0</v>
      </c>
      <c r="BI302" s="152">
        <f>IF(N302="nulová",J302,0)</f>
        <v>0</v>
      </c>
      <c r="BJ302" s="18" t="s">
        <v>88</v>
      </c>
      <c r="BK302" s="152">
        <f>ROUND(I302*H302,2)</f>
        <v>0</v>
      </c>
      <c r="BL302" s="18" t="s">
        <v>128</v>
      </c>
      <c r="BM302" s="151" t="s">
        <v>886</v>
      </c>
    </row>
    <row r="303" spans="1:65" s="2" customFormat="1" ht="58.5">
      <c r="A303" s="34"/>
      <c r="B303" s="35"/>
      <c r="C303" s="34"/>
      <c r="D303" s="158" t="s">
        <v>248</v>
      </c>
      <c r="E303" s="34"/>
      <c r="F303" s="159" t="s">
        <v>887</v>
      </c>
      <c r="G303" s="34"/>
      <c r="H303" s="34"/>
      <c r="I303" s="155"/>
      <c r="J303" s="34"/>
      <c r="K303" s="34"/>
      <c r="L303" s="35"/>
      <c r="M303" s="156"/>
      <c r="N303" s="157"/>
      <c r="O303" s="55"/>
      <c r="P303" s="55"/>
      <c r="Q303" s="55"/>
      <c r="R303" s="55"/>
      <c r="S303" s="55"/>
      <c r="T303" s="56"/>
      <c r="U303" s="34"/>
      <c r="V303" s="34"/>
      <c r="W303" s="34"/>
      <c r="X303" s="34"/>
      <c r="Y303" s="34"/>
      <c r="Z303" s="34"/>
      <c r="AA303" s="34"/>
      <c r="AB303" s="34"/>
      <c r="AC303" s="34"/>
      <c r="AD303" s="34"/>
      <c r="AE303" s="34"/>
      <c r="AT303" s="18" t="s">
        <v>248</v>
      </c>
      <c r="AU303" s="18" t="s">
        <v>90</v>
      </c>
    </row>
    <row r="304" spans="1:65" s="13" customFormat="1" ht="11.25">
      <c r="B304" s="168"/>
      <c r="D304" s="158" t="s">
        <v>250</v>
      </c>
      <c r="E304" s="169" t="s">
        <v>3</v>
      </c>
      <c r="F304" s="170" t="s">
        <v>860</v>
      </c>
      <c r="H304" s="169" t="s">
        <v>3</v>
      </c>
      <c r="I304" s="171"/>
      <c r="L304" s="168"/>
      <c r="M304" s="172"/>
      <c r="N304" s="173"/>
      <c r="O304" s="173"/>
      <c r="P304" s="173"/>
      <c r="Q304" s="173"/>
      <c r="R304" s="173"/>
      <c r="S304" s="173"/>
      <c r="T304" s="174"/>
      <c r="AT304" s="169" t="s">
        <v>250</v>
      </c>
      <c r="AU304" s="169" t="s">
        <v>90</v>
      </c>
      <c r="AV304" s="13" t="s">
        <v>88</v>
      </c>
      <c r="AW304" s="13" t="s">
        <v>41</v>
      </c>
      <c r="AX304" s="13" t="s">
        <v>80</v>
      </c>
      <c r="AY304" s="169" t="s">
        <v>238</v>
      </c>
    </row>
    <row r="305" spans="1:65" s="13" customFormat="1" ht="11.25">
      <c r="B305" s="168"/>
      <c r="D305" s="158" t="s">
        <v>250</v>
      </c>
      <c r="E305" s="169" t="s">
        <v>3</v>
      </c>
      <c r="F305" s="170" t="s">
        <v>888</v>
      </c>
      <c r="H305" s="169" t="s">
        <v>3</v>
      </c>
      <c r="I305" s="171"/>
      <c r="L305" s="168"/>
      <c r="M305" s="172"/>
      <c r="N305" s="173"/>
      <c r="O305" s="173"/>
      <c r="P305" s="173"/>
      <c r="Q305" s="173"/>
      <c r="R305" s="173"/>
      <c r="S305" s="173"/>
      <c r="T305" s="174"/>
      <c r="AT305" s="169" t="s">
        <v>250</v>
      </c>
      <c r="AU305" s="169" t="s">
        <v>90</v>
      </c>
      <c r="AV305" s="13" t="s">
        <v>88</v>
      </c>
      <c r="AW305" s="13" t="s">
        <v>41</v>
      </c>
      <c r="AX305" s="13" t="s">
        <v>80</v>
      </c>
      <c r="AY305" s="169" t="s">
        <v>238</v>
      </c>
    </row>
    <row r="306" spans="1:65" s="12" customFormat="1" ht="11.25">
      <c r="B306" s="160"/>
      <c r="D306" s="158" t="s">
        <v>250</v>
      </c>
      <c r="E306" s="161" t="s">
        <v>3</v>
      </c>
      <c r="F306" s="162" t="s">
        <v>889</v>
      </c>
      <c r="H306" s="163">
        <v>466.06099999999998</v>
      </c>
      <c r="I306" s="164"/>
      <c r="L306" s="160"/>
      <c r="M306" s="165"/>
      <c r="N306" s="166"/>
      <c r="O306" s="166"/>
      <c r="P306" s="166"/>
      <c r="Q306" s="166"/>
      <c r="R306" s="166"/>
      <c r="S306" s="166"/>
      <c r="T306" s="167"/>
      <c r="AT306" s="161" t="s">
        <v>250</v>
      </c>
      <c r="AU306" s="161" t="s">
        <v>90</v>
      </c>
      <c r="AV306" s="12" t="s">
        <v>90</v>
      </c>
      <c r="AW306" s="12" t="s">
        <v>41</v>
      </c>
      <c r="AX306" s="12" t="s">
        <v>88</v>
      </c>
      <c r="AY306" s="161" t="s">
        <v>238</v>
      </c>
    </row>
    <row r="307" spans="1:65" s="2" customFormat="1" ht="24.2" customHeight="1">
      <c r="A307" s="34"/>
      <c r="B307" s="139"/>
      <c r="C307" s="140" t="s">
        <v>568</v>
      </c>
      <c r="D307" s="140" t="s">
        <v>239</v>
      </c>
      <c r="E307" s="141" t="s">
        <v>890</v>
      </c>
      <c r="F307" s="142" t="s">
        <v>857</v>
      </c>
      <c r="G307" s="143" t="s">
        <v>691</v>
      </c>
      <c r="H307" s="144">
        <v>62.981000000000002</v>
      </c>
      <c r="I307" s="145"/>
      <c r="J307" s="146">
        <f>ROUND(I307*H307,2)</f>
        <v>0</v>
      </c>
      <c r="K307" s="142" t="s">
        <v>3</v>
      </c>
      <c r="L307" s="35"/>
      <c r="M307" s="147" t="s">
        <v>3</v>
      </c>
      <c r="N307" s="148" t="s">
        <v>51</v>
      </c>
      <c r="O307" s="55"/>
      <c r="P307" s="149">
        <f>O307*H307</f>
        <v>0</v>
      </c>
      <c r="Q307" s="149">
        <v>0</v>
      </c>
      <c r="R307" s="149">
        <f>Q307*H307</f>
        <v>0</v>
      </c>
      <c r="S307" s="149">
        <v>0</v>
      </c>
      <c r="T307" s="150">
        <f>S307*H307</f>
        <v>0</v>
      </c>
      <c r="U307" s="34"/>
      <c r="V307" s="34"/>
      <c r="W307" s="34"/>
      <c r="X307" s="34"/>
      <c r="Y307" s="34"/>
      <c r="Z307" s="34"/>
      <c r="AA307" s="34"/>
      <c r="AB307" s="34"/>
      <c r="AC307" s="34"/>
      <c r="AD307" s="34"/>
      <c r="AE307" s="34"/>
      <c r="AR307" s="151" t="s">
        <v>128</v>
      </c>
      <c r="AT307" s="151" t="s">
        <v>239</v>
      </c>
      <c r="AU307" s="151" t="s">
        <v>90</v>
      </c>
      <c r="AY307" s="18" t="s">
        <v>238</v>
      </c>
      <c r="BE307" s="152">
        <f>IF(N307="základní",J307,0)</f>
        <v>0</v>
      </c>
      <c r="BF307" s="152">
        <f>IF(N307="snížená",J307,0)</f>
        <v>0</v>
      </c>
      <c r="BG307" s="152">
        <f>IF(N307="zákl. přenesená",J307,0)</f>
        <v>0</v>
      </c>
      <c r="BH307" s="152">
        <f>IF(N307="sníž. přenesená",J307,0)</f>
        <v>0</v>
      </c>
      <c r="BI307" s="152">
        <f>IF(N307="nulová",J307,0)</f>
        <v>0</v>
      </c>
      <c r="BJ307" s="18" t="s">
        <v>88</v>
      </c>
      <c r="BK307" s="152">
        <f>ROUND(I307*H307,2)</f>
        <v>0</v>
      </c>
      <c r="BL307" s="18" t="s">
        <v>128</v>
      </c>
      <c r="BM307" s="151" t="s">
        <v>891</v>
      </c>
    </row>
    <row r="308" spans="1:65" s="2" customFormat="1" ht="48.75">
      <c r="A308" s="34"/>
      <c r="B308" s="35"/>
      <c r="C308" s="34"/>
      <c r="D308" s="158" t="s">
        <v>248</v>
      </c>
      <c r="E308" s="34"/>
      <c r="F308" s="159" t="s">
        <v>892</v>
      </c>
      <c r="G308" s="34"/>
      <c r="H308" s="34"/>
      <c r="I308" s="155"/>
      <c r="J308" s="34"/>
      <c r="K308" s="34"/>
      <c r="L308" s="35"/>
      <c r="M308" s="156"/>
      <c r="N308" s="157"/>
      <c r="O308" s="55"/>
      <c r="P308" s="55"/>
      <c r="Q308" s="55"/>
      <c r="R308" s="55"/>
      <c r="S308" s="55"/>
      <c r="T308" s="56"/>
      <c r="U308" s="34"/>
      <c r="V308" s="34"/>
      <c r="W308" s="34"/>
      <c r="X308" s="34"/>
      <c r="Y308" s="34"/>
      <c r="Z308" s="34"/>
      <c r="AA308" s="34"/>
      <c r="AB308" s="34"/>
      <c r="AC308" s="34"/>
      <c r="AD308" s="34"/>
      <c r="AE308" s="34"/>
      <c r="AT308" s="18" t="s">
        <v>248</v>
      </c>
      <c r="AU308" s="18" t="s">
        <v>90</v>
      </c>
    </row>
    <row r="309" spans="1:65" s="13" customFormat="1" ht="11.25">
      <c r="B309" s="168"/>
      <c r="D309" s="158" t="s">
        <v>250</v>
      </c>
      <c r="E309" s="169" t="s">
        <v>3</v>
      </c>
      <c r="F309" s="170" t="s">
        <v>860</v>
      </c>
      <c r="H309" s="169" t="s">
        <v>3</v>
      </c>
      <c r="I309" s="171"/>
      <c r="L309" s="168"/>
      <c r="M309" s="172"/>
      <c r="N309" s="173"/>
      <c r="O309" s="173"/>
      <c r="P309" s="173"/>
      <c r="Q309" s="173"/>
      <c r="R309" s="173"/>
      <c r="S309" s="173"/>
      <c r="T309" s="174"/>
      <c r="AT309" s="169" t="s">
        <v>250</v>
      </c>
      <c r="AU309" s="169" t="s">
        <v>90</v>
      </c>
      <c r="AV309" s="13" t="s">
        <v>88</v>
      </c>
      <c r="AW309" s="13" t="s">
        <v>41</v>
      </c>
      <c r="AX309" s="13" t="s">
        <v>80</v>
      </c>
      <c r="AY309" s="169" t="s">
        <v>238</v>
      </c>
    </row>
    <row r="310" spans="1:65" s="13" customFormat="1" ht="11.25">
      <c r="B310" s="168"/>
      <c r="D310" s="158" t="s">
        <v>250</v>
      </c>
      <c r="E310" s="169" t="s">
        <v>3</v>
      </c>
      <c r="F310" s="170" t="s">
        <v>893</v>
      </c>
      <c r="H310" s="169" t="s">
        <v>3</v>
      </c>
      <c r="I310" s="171"/>
      <c r="L310" s="168"/>
      <c r="M310" s="172"/>
      <c r="N310" s="173"/>
      <c r="O310" s="173"/>
      <c r="P310" s="173"/>
      <c r="Q310" s="173"/>
      <c r="R310" s="173"/>
      <c r="S310" s="173"/>
      <c r="T310" s="174"/>
      <c r="AT310" s="169" t="s">
        <v>250</v>
      </c>
      <c r="AU310" s="169" t="s">
        <v>90</v>
      </c>
      <c r="AV310" s="13" t="s">
        <v>88</v>
      </c>
      <c r="AW310" s="13" t="s">
        <v>41</v>
      </c>
      <c r="AX310" s="13" t="s">
        <v>80</v>
      </c>
      <c r="AY310" s="169" t="s">
        <v>238</v>
      </c>
    </row>
    <row r="311" spans="1:65" s="12" customFormat="1" ht="11.25">
      <c r="B311" s="160"/>
      <c r="D311" s="158" t="s">
        <v>250</v>
      </c>
      <c r="E311" s="161" t="s">
        <v>3</v>
      </c>
      <c r="F311" s="162" t="s">
        <v>894</v>
      </c>
      <c r="H311" s="163">
        <v>62.981000000000002</v>
      </c>
      <c r="I311" s="164"/>
      <c r="L311" s="160"/>
      <c r="M311" s="165"/>
      <c r="N311" s="166"/>
      <c r="O311" s="166"/>
      <c r="P311" s="166"/>
      <c r="Q311" s="166"/>
      <c r="R311" s="166"/>
      <c r="S311" s="166"/>
      <c r="T311" s="167"/>
      <c r="AT311" s="161" t="s">
        <v>250</v>
      </c>
      <c r="AU311" s="161" t="s">
        <v>90</v>
      </c>
      <c r="AV311" s="12" t="s">
        <v>90</v>
      </c>
      <c r="AW311" s="12" t="s">
        <v>41</v>
      </c>
      <c r="AX311" s="12" t="s">
        <v>88</v>
      </c>
      <c r="AY311" s="161" t="s">
        <v>238</v>
      </c>
    </row>
    <row r="312" spans="1:65" s="11" customFormat="1" ht="22.9" customHeight="1">
      <c r="B312" s="128"/>
      <c r="D312" s="129" t="s">
        <v>79</v>
      </c>
      <c r="E312" s="209" t="s">
        <v>695</v>
      </c>
      <c r="F312" s="209" t="s">
        <v>696</v>
      </c>
      <c r="I312" s="131"/>
      <c r="J312" s="210">
        <f>BK312</f>
        <v>0</v>
      </c>
      <c r="L312" s="128"/>
      <c r="M312" s="133"/>
      <c r="N312" s="134"/>
      <c r="O312" s="134"/>
      <c r="P312" s="135">
        <f>SUM(P313:P316)</f>
        <v>0</v>
      </c>
      <c r="Q312" s="134"/>
      <c r="R312" s="135">
        <f>SUM(R313:R316)</f>
        <v>0</v>
      </c>
      <c r="S312" s="134"/>
      <c r="T312" s="136">
        <f>SUM(T313:T316)</f>
        <v>0</v>
      </c>
      <c r="AR312" s="129" t="s">
        <v>88</v>
      </c>
      <c r="AT312" s="137" t="s">
        <v>79</v>
      </c>
      <c r="AU312" s="137" t="s">
        <v>88</v>
      </c>
      <c r="AY312" s="129" t="s">
        <v>238</v>
      </c>
      <c r="BK312" s="138">
        <f>SUM(BK313:BK316)</f>
        <v>0</v>
      </c>
    </row>
    <row r="313" spans="1:65" s="2" customFormat="1" ht="24.2" customHeight="1">
      <c r="A313" s="34"/>
      <c r="B313" s="139"/>
      <c r="C313" s="140" t="s">
        <v>518</v>
      </c>
      <c r="D313" s="140" t="s">
        <v>239</v>
      </c>
      <c r="E313" s="141" t="s">
        <v>698</v>
      </c>
      <c r="F313" s="142" t="s">
        <v>699</v>
      </c>
      <c r="G313" s="143" t="s">
        <v>691</v>
      </c>
      <c r="H313" s="144">
        <v>2207.7559999999999</v>
      </c>
      <c r="I313" s="145"/>
      <c r="J313" s="146">
        <f>ROUND(I313*H313,2)</f>
        <v>0</v>
      </c>
      <c r="K313" s="142" t="s">
        <v>243</v>
      </c>
      <c r="L313" s="35"/>
      <c r="M313" s="147" t="s">
        <v>3</v>
      </c>
      <c r="N313" s="148" t="s">
        <v>51</v>
      </c>
      <c r="O313" s="55"/>
      <c r="P313" s="149">
        <f>O313*H313</f>
        <v>0</v>
      </c>
      <c r="Q313" s="149">
        <v>0</v>
      </c>
      <c r="R313" s="149">
        <f>Q313*H313</f>
        <v>0</v>
      </c>
      <c r="S313" s="149">
        <v>0</v>
      </c>
      <c r="T313" s="150">
        <f>S313*H313</f>
        <v>0</v>
      </c>
      <c r="U313" s="34"/>
      <c r="V313" s="34"/>
      <c r="W313" s="34"/>
      <c r="X313" s="34"/>
      <c r="Y313" s="34"/>
      <c r="Z313" s="34"/>
      <c r="AA313" s="34"/>
      <c r="AB313" s="34"/>
      <c r="AC313" s="34"/>
      <c r="AD313" s="34"/>
      <c r="AE313" s="34"/>
      <c r="AR313" s="151" t="s">
        <v>128</v>
      </c>
      <c r="AT313" s="151" t="s">
        <v>239</v>
      </c>
      <c r="AU313" s="151" t="s">
        <v>90</v>
      </c>
      <c r="AY313" s="18" t="s">
        <v>238</v>
      </c>
      <c r="BE313" s="152">
        <f>IF(N313="základní",J313,0)</f>
        <v>0</v>
      </c>
      <c r="BF313" s="152">
        <f>IF(N313="snížená",J313,0)</f>
        <v>0</v>
      </c>
      <c r="BG313" s="152">
        <f>IF(N313="zákl. přenesená",J313,0)</f>
        <v>0</v>
      </c>
      <c r="BH313" s="152">
        <f>IF(N313="sníž. přenesená",J313,0)</f>
        <v>0</v>
      </c>
      <c r="BI313" s="152">
        <f>IF(N313="nulová",J313,0)</f>
        <v>0</v>
      </c>
      <c r="BJ313" s="18" t="s">
        <v>88</v>
      </c>
      <c r="BK313" s="152">
        <f>ROUND(I313*H313,2)</f>
        <v>0</v>
      </c>
      <c r="BL313" s="18" t="s">
        <v>128</v>
      </c>
      <c r="BM313" s="151" t="s">
        <v>895</v>
      </c>
    </row>
    <row r="314" spans="1:65" s="2" customFormat="1" ht="11.25">
      <c r="A314" s="34"/>
      <c r="B314" s="35"/>
      <c r="C314" s="34"/>
      <c r="D314" s="153" t="s">
        <v>246</v>
      </c>
      <c r="E314" s="34"/>
      <c r="F314" s="154" t="s">
        <v>702</v>
      </c>
      <c r="G314" s="34"/>
      <c r="H314" s="34"/>
      <c r="I314" s="155"/>
      <c r="J314" s="34"/>
      <c r="K314" s="34"/>
      <c r="L314" s="35"/>
      <c r="M314" s="156"/>
      <c r="N314" s="157"/>
      <c r="O314" s="55"/>
      <c r="P314" s="55"/>
      <c r="Q314" s="55"/>
      <c r="R314" s="55"/>
      <c r="S314" s="55"/>
      <c r="T314" s="56"/>
      <c r="U314" s="34"/>
      <c r="V314" s="34"/>
      <c r="W314" s="34"/>
      <c r="X314" s="34"/>
      <c r="Y314" s="34"/>
      <c r="Z314" s="34"/>
      <c r="AA314" s="34"/>
      <c r="AB314" s="34"/>
      <c r="AC314" s="34"/>
      <c r="AD314" s="34"/>
      <c r="AE314" s="34"/>
      <c r="AT314" s="18" t="s">
        <v>246</v>
      </c>
      <c r="AU314" s="18" t="s">
        <v>90</v>
      </c>
    </row>
    <row r="315" spans="1:65" s="2" customFormat="1" ht="44.25" customHeight="1">
      <c r="A315" s="34"/>
      <c r="B315" s="139"/>
      <c r="C315" s="140" t="s">
        <v>523</v>
      </c>
      <c r="D315" s="140" t="s">
        <v>239</v>
      </c>
      <c r="E315" s="141" t="s">
        <v>704</v>
      </c>
      <c r="F315" s="142" t="s">
        <v>705</v>
      </c>
      <c r="G315" s="143" t="s">
        <v>691</v>
      </c>
      <c r="H315" s="144">
        <v>2207.7559999999999</v>
      </c>
      <c r="I315" s="145"/>
      <c r="J315" s="146">
        <f>ROUND(I315*H315,2)</f>
        <v>0</v>
      </c>
      <c r="K315" s="142" t="s">
        <v>243</v>
      </c>
      <c r="L315" s="35"/>
      <c r="M315" s="147" t="s">
        <v>3</v>
      </c>
      <c r="N315" s="148" t="s">
        <v>51</v>
      </c>
      <c r="O315" s="55"/>
      <c r="P315" s="149">
        <f>O315*H315</f>
        <v>0</v>
      </c>
      <c r="Q315" s="149">
        <v>0</v>
      </c>
      <c r="R315" s="149">
        <f>Q315*H315</f>
        <v>0</v>
      </c>
      <c r="S315" s="149">
        <v>0</v>
      </c>
      <c r="T315" s="150">
        <f>S315*H315</f>
        <v>0</v>
      </c>
      <c r="U315" s="34"/>
      <c r="V315" s="34"/>
      <c r="W315" s="34"/>
      <c r="X315" s="34"/>
      <c r="Y315" s="34"/>
      <c r="Z315" s="34"/>
      <c r="AA315" s="34"/>
      <c r="AB315" s="34"/>
      <c r="AC315" s="34"/>
      <c r="AD315" s="34"/>
      <c r="AE315" s="34"/>
      <c r="AR315" s="151" t="s">
        <v>128</v>
      </c>
      <c r="AT315" s="151" t="s">
        <v>239</v>
      </c>
      <c r="AU315" s="151" t="s">
        <v>90</v>
      </c>
      <c r="AY315" s="18" t="s">
        <v>238</v>
      </c>
      <c r="BE315" s="152">
        <f>IF(N315="základní",J315,0)</f>
        <v>0</v>
      </c>
      <c r="BF315" s="152">
        <f>IF(N315="snížená",J315,0)</f>
        <v>0</v>
      </c>
      <c r="BG315" s="152">
        <f>IF(N315="zákl. přenesená",J315,0)</f>
        <v>0</v>
      </c>
      <c r="BH315" s="152">
        <f>IF(N315="sníž. přenesená",J315,0)</f>
        <v>0</v>
      </c>
      <c r="BI315" s="152">
        <f>IF(N315="nulová",J315,0)</f>
        <v>0</v>
      </c>
      <c r="BJ315" s="18" t="s">
        <v>88</v>
      </c>
      <c r="BK315" s="152">
        <f>ROUND(I315*H315,2)</f>
        <v>0</v>
      </c>
      <c r="BL315" s="18" t="s">
        <v>128</v>
      </c>
      <c r="BM315" s="151" t="s">
        <v>896</v>
      </c>
    </row>
    <row r="316" spans="1:65" s="2" customFormat="1" ht="11.25">
      <c r="A316" s="34"/>
      <c r="B316" s="35"/>
      <c r="C316" s="34"/>
      <c r="D316" s="153" t="s">
        <v>246</v>
      </c>
      <c r="E316" s="34"/>
      <c r="F316" s="154" t="s">
        <v>707</v>
      </c>
      <c r="G316" s="34"/>
      <c r="H316" s="34"/>
      <c r="I316" s="155"/>
      <c r="J316" s="34"/>
      <c r="K316" s="34"/>
      <c r="L316" s="35"/>
      <c r="M316" s="201"/>
      <c r="N316" s="202"/>
      <c r="O316" s="203"/>
      <c r="P316" s="203"/>
      <c r="Q316" s="203"/>
      <c r="R316" s="203"/>
      <c r="S316" s="203"/>
      <c r="T316" s="204"/>
      <c r="U316" s="34"/>
      <c r="V316" s="34"/>
      <c r="W316" s="34"/>
      <c r="X316" s="34"/>
      <c r="Y316" s="34"/>
      <c r="Z316" s="34"/>
      <c r="AA316" s="34"/>
      <c r="AB316" s="34"/>
      <c r="AC316" s="34"/>
      <c r="AD316" s="34"/>
      <c r="AE316" s="34"/>
      <c r="AT316" s="18" t="s">
        <v>246</v>
      </c>
      <c r="AU316" s="18" t="s">
        <v>90</v>
      </c>
    </row>
    <row r="317" spans="1:65" s="2" customFormat="1" ht="6.95" customHeight="1">
      <c r="A317" s="34"/>
      <c r="B317" s="44"/>
      <c r="C317" s="45"/>
      <c r="D317" s="45"/>
      <c r="E317" s="45"/>
      <c r="F317" s="45"/>
      <c r="G317" s="45"/>
      <c r="H317" s="45"/>
      <c r="I317" s="45"/>
      <c r="J317" s="45"/>
      <c r="K317" s="45"/>
      <c r="L317" s="35"/>
      <c r="M317" s="34"/>
      <c r="O317" s="34"/>
      <c r="P317" s="34"/>
      <c r="Q317" s="34"/>
      <c r="R317" s="34"/>
      <c r="S317" s="34"/>
      <c r="T317" s="34"/>
      <c r="U317" s="34"/>
      <c r="V317" s="34"/>
      <c r="W317" s="34"/>
      <c r="X317" s="34"/>
      <c r="Y317" s="34"/>
      <c r="Z317" s="34"/>
      <c r="AA317" s="34"/>
      <c r="AB317" s="34"/>
      <c r="AC317" s="34"/>
      <c r="AD317" s="34"/>
      <c r="AE317" s="34"/>
    </row>
  </sheetData>
  <autoFilter ref="C84:K316" xr:uid="{00000000-0009-0000-0000-000002000000}"/>
  <mergeCells count="9">
    <mergeCell ref="E50:H50"/>
    <mergeCell ref="E75:H75"/>
    <mergeCell ref="E77:H77"/>
    <mergeCell ref="L2:V2"/>
    <mergeCell ref="E7:H7"/>
    <mergeCell ref="E9:H9"/>
    <mergeCell ref="E18:H18"/>
    <mergeCell ref="E27:H27"/>
    <mergeCell ref="E48:H48"/>
  </mergeCells>
  <hyperlinks>
    <hyperlink ref="F89" r:id="rId1" xr:uid="{00000000-0004-0000-0200-000000000000}"/>
    <hyperlink ref="F93" r:id="rId2" xr:uid="{00000000-0004-0000-0200-000001000000}"/>
    <hyperlink ref="F97" r:id="rId3" xr:uid="{00000000-0004-0000-0200-000002000000}"/>
    <hyperlink ref="F103" r:id="rId4" xr:uid="{00000000-0004-0000-0200-000003000000}"/>
    <hyperlink ref="F115" r:id="rId5" xr:uid="{00000000-0004-0000-0200-000004000000}"/>
    <hyperlink ref="F137" r:id="rId6" xr:uid="{00000000-0004-0000-0200-000005000000}"/>
    <hyperlink ref="F150" r:id="rId7" xr:uid="{00000000-0004-0000-0200-000006000000}"/>
    <hyperlink ref="F163" r:id="rId8" xr:uid="{00000000-0004-0000-0200-000007000000}"/>
    <hyperlink ref="F170" r:id="rId9" xr:uid="{00000000-0004-0000-0200-000008000000}"/>
    <hyperlink ref="F175" r:id="rId10" xr:uid="{00000000-0004-0000-0200-000009000000}"/>
    <hyperlink ref="F181" r:id="rId11" xr:uid="{00000000-0004-0000-0200-00000A000000}"/>
    <hyperlink ref="F185" r:id="rId12" xr:uid="{00000000-0004-0000-0200-00000B000000}"/>
    <hyperlink ref="F202" r:id="rId13" xr:uid="{00000000-0004-0000-0200-00000C000000}"/>
    <hyperlink ref="F206" r:id="rId14" xr:uid="{00000000-0004-0000-0200-00000D000000}"/>
    <hyperlink ref="F214" r:id="rId15" xr:uid="{00000000-0004-0000-0200-00000E000000}"/>
    <hyperlink ref="F218" r:id="rId16" xr:uid="{00000000-0004-0000-0200-00000F000000}"/>
    <hyperlink ref="F222" r:id="rId17" xr:uid="{00000000-0004-0000-0200-000010000000}"/>
    <hyperlink ref="F226" r:id="rId18" xr:uid="{00000000-0004-0000-0200-000011000000}"/>
    <hyperlink ref="F232" r:id="rId19" xr:uid="{00000000-0004-0000-0200-000012000000}"/>
    <hyperlink ref="F236" r:id="rId20" xr:uid="{00000000-0004-0000-0200-000013000000}"/>
    <hyperlink ref="F241" r:id="rId21" xr:uid="{00000000-0004-0000-0200-000014000000}"/>
    <hyperlink ref="F248" r:id="rId22" xr:uid="{00000000-0004-0000-0200-000015000000}"/>
    <hyperlink ref="F253" r:id="rId23" xr:uid="{00000000-0004-0000-0200-000016000000}"/>
    <hyperlink ref="F258" r:id="rId24" xr:uid="{00000000-0004-0000-0200-000017000000}"/>
    <hyperlink ref="F314" r:id="rId25" xr:uid="{00000000-0004-0000-0200-000018000000}"/>
    <hyperlink ref="F316" r:id="rId26" xr:uid="{00000000-0004-0000-0200-000019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27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pageSetUpPr fitToPage="1"/>
  </sheetPr>
  <dimension ref="A2:BM297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56" s="1" customFormat="1" ht="36.950000000000003" customHeight="1">
      <c r="L2" s="249" t="s">
        <v>6</v>
      </c>
      <c r="M2" s="234"/>
      <c r="N2" s="234"/>
      <c r="O2" s="234"/>
      <c r="P2" s="234"/>
      <c r="Q2" s="234"/>
      <c r="R2" s="234"/>
      <c r="S2" s="234"/>
      <c r="T2" s="234"/>
      <c r="U2" s="234"/>
      <c r="V2" s="234"/>
      <c r="AT2" s="18" t="s">
        <v>100</v>
      </c>
      <c r="AZ2" s="95" t="s">
        <v>897</v>
      </c>
      <c r="BA2" s="95" t="s">
        <v>898</v>
      </c>
      <c r="BB2" s="95" t="s">
        <v>3</v>
      </c>
      <c r="BC2" s="95" t="s">
        <v>899</v>
      </c>
      <c r="BD2" s="95" t="s">
        <v>90</v>
      </c>
    </row>
    <row r="3" spans="1:56" s="1" customFormat="1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90</v>
      </c>
      <c r="AZ3" s="95" t="s">
        <v>900</v>
      </c>
      <c r="BA3" s="95" t="s">
        <v>901</v>
      </c>
      <c r="BB3" s="95" t="s">
        <v>3</v>
      </c>
      <c r="BC3" s="95" t="s">
        <v>902</v>
      </c>
      <c r="BD3" s="95" t="s">
        <v>90</v>
      </c>
    </row>
    <row r="4" spans="1:56" s="1" customFormat="1" ht="24.95" customHeight="1">
      <c r="B4" s="21"/>
      <c r="D4" s="22" t="s">
        <v>196</v>
      </c>
      <c r="L4" s="21"/>
      <c r="M4" s="96" t="s">
        <v>11</v>
      </c>
      <c r="AT4" s="18" t="s">
        <v>4</v>
      </c>
    </row>
    <row r="5" spans="1:56" s="1" customFormat="1" ht="6.95" customHeight="1">
      <c r="B5" s="21"/>
      <c r="L5" s="21"/>
    </row>
    <row r="6" spans="1:56" s="1" customFormat="1" ht="12" customHeight="1">
      <c r="B6" s="21"/>
      <c r="D6" s="28" t="s">
        <v>17</v>
      </c>
      <c r="L6" s="21"/>
    </row>
    <row r="7" spans="1:56" s="1" customFormat="1" ht="26.25" customHeight="1">
      <c r="B7" s="21"/>
      <c r="E7" s="273" t="str">
        <f>'Rekapitulace stavby'!K6</f>
        <v>Morava, km 230,728-231,934 - PBPO pravém břehu a napojení levobřežního ramene - etapa IV.A_08_2023_DI</v>
      </c>
      <c r="F7" s="274"/>
      <c r="G7" s="274"/>
      <c r="H7" s="274"/>
      <c r="L7" s="21"/>
    </row>
    <row r="8" spans="1:56" s="1" customFormat="1" ht="12" customHeight="1">
      <c r="B8" s="21"/>
      <c r="D8" s="28" t="s">
        <v>204</v>
      </c>
      <c r="L8" s="21"/>
    </row>
    <row r="9" spans="1:56" s="2" customFormat="1" ht="16.5" customHeight="1">
      <c r="A9" s="34"/>
      <c r="B9" s="35"/>
      <c r="C9" s="34"/>
      <c r="D9" s="34"/>
      <c r="E9" s="273" t="s">
        <v>903</v>
      </c>
      <c r="F9" s="275"/>
      <c r="G9" s="275"/>
      <c r="H9" s="275"/>
      <c r="I9" s="34"/>
      <c r="J9" s="34"/>
      <c r="K9" s="34"/>
      <c r="L9" s="97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</row>
    <row r="10" spans="1:56" s="2" customFormat="1" ht="12" customHeight="1">
      <c r="A10" s="34"/>
      <c r="B10" s="35"/>
      <c r="C10" s="34"/>
      <c r="D10" s="28" t="s">
        <v>904</v>
      </c>
      <c r="E10" s="34"/>
      <c r="F10" s="34"/>
      <c r="G10" s="34"/>
      <c r="H10" s="34"/>
      <c r="I10" s="34"/>
      <c r="J10" s="34"/>
      <c r="K10" s="34"/>
      <c r="L10" s="97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</row>
    <row r="11" spans="1:56" s="2" customFormat="1" ht="16.5" customHeight="1">
      <c r="A11" s="34"/>
      <c r="B11" s="35"/>
      <c r="C11" s="34"/>
      <c r="D11" s="34"/>
      <c r="E11" s="256" t="s">
        <v>905</v>
      </c>
      <c r="F11" s="275"/>
      <c r="G11" s="275"/>
      <c r="H11" s="275"/>
      <c r="I11" s="34"/>
      <c r="J11" s="34"/>
      <c r="K11" s="34"/>
      <c r="L11" s="97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56" s="2" customFormat="1" ht="11.25">
      <c r="A12" s="34"/>
      <c r="B12" s="35"/>
      <c r="C12" s="34"/>
      <c r="D12" s="34"/>
      <c r="E12" s="34"/>
      <c r="F12" s="34"/>
      <c r="G12" s="34"/>
      <c r="H12" s="34"/>
      <c r="I12" s="34"/>
      <c r="J12" s="34"/>
      <c r="K12" s="34"/>
      <c r="L12" s="97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56" s="2" customFormat="1" ht="12" customHeight="1">
      <c r="A13" s="34"/>
      <c r="B13" s="35"/>
      <c r="C13" s="34"/>
      <c r="D13" s="28" t="s">
        <v>19</v>
      </c>
      <c r="E13" s="34"/>
      <c r="F13" s="26" t="s">
        <v>20</v>
      </c>
      <c r="G13" s="34"/>
      <c r="H13" s="34"/>
      <c r="I13" s="28" t="s">
        <v>21</v>
      </c>
      <c r="J13" s="26" t="s">
        <v>3</v>
      </c>
      <c r="K13" s="34"/>
      <c r="L13" s="97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56" s="2" customFormat="1" ht="12" customHeight="1">
      <c r="A14" s="34"/>
      <c r="B14" s="35"/>
      <c r="C14" s="34"/>
      <c r="D14" s="28" t="s">
        <v>23</v>
      </c>
      <c r="E14" s="34"/>
      <c r="F14" s="26" t="s">
        <v>24</v>
      </c>
      <c r="G14" s="34"/>
      <c r="H14" s="34"/>
      <c r="I14" s="28" t="s">
        <v>25</v>
      </c>
      <c r="J14" s="52" t="str">
        <f>'Rekapitulace stavby'!AN8</f>
        <v>20. 4. 2023</v>
      </c>
      <c r="K14" s="34"/>
      <c r="L14" s="97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56" s="2" customFormat="1" ht="10.9" customHeight="1">
      <c r="A15" s="34"/>
      <c r="B15" s="35"/>
      <c r="C15" s="34"/>
      <c r="D15" s="34"/>
      <c r="E15" s="34"/>
      <c r="F15" s="34"/>
      <c r="G15" s="34"/>
      <c r="H15" s="34"/>
      <c r="I15" s="34"/>
      <c r="J15" s="34"/>
      <c r="K15" s="34"/>
      <c r="L15" s="97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56" s="2" customFormat="1" ht="12" customHeight="1">
      <c r="A16" s="34"/>
      <c r="B16" s="35"/>
      <c r="C16" s="34"/>
      <c r="D16" s="28" t="s">
        <v>31</v>
      </c>
      <c r="E16" s="34"/>
      <c r="F16" s="34"/>
      <c r="G16" s="34"/>
      <c r="H16" s="34"/>
      <c r="I16" s="28" t="s">
        <v>32</v>
      </c>
      <c r="J16" s="26" t="s">
        <v>33</v>
      </c>
      <c r="K16" s="34"/>
      <c r="L16" s="97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2" customFormat="1" ht="18" customHeight="1">
      <c r="A17" s="34"/>
      <c r="B17" s="35"/>
      <c r="C17" s="34"/>
      <c r="D17" s="34"/>
      <c r="E17" s="26" t="s">
        <v>34</v>
      </c>
      <c r="F17" s="34"/>
      <c r="G17" s="34"/>
      <c r="H17" s="34"/>
      <c r="I17" s="28" t="s">
        <v>35</v>
      </c>
      <c r="J17" s="26" t="s">
        <v>3</v>
      </c>
      <c r="K17" s="34"/>
      <c r="L17" s="97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6.95" customHeight="1">
      <c r="A18" s="34"/>
      <c r="B18" s="35"/>
      <c r="C18" s="34"/>
      <c r="D18" s="34"/>
      <c r="E18" s="34"/>
      <c r="F18" s="34"/>
      <c r="G18" s="34"/>
      <c r="H18" s="34"/>
      <c r="I18" s="34"/>
      <c r="J18" s="34"/>
      <c r="K18" s="34"/>
      <c r="L18" s="97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12" customHeight="1">
      <c r="A19" s="34"/>
      <c r="B19" s="35"/>
      <c r="C19" s="34"/>
      <c r="D19" s="28" t="s">
        <v>36</v>
      </c>
      <c r="E19" s="34"/>
      <c r="F19" s="34"/>
      <c r="G19" s="34"/>
      <c r="H19" s="34"/>
      <c r="I19" s="28" t="s">
        <v>32</v>
      </c>
      <c r="J19" s="29" t="str">
        <f>'Rekapitulace stavby'!AN13</f>
        <v>Vyplň údaj</v>
      </c>
      <c r="K19" s="34"/>
      <c r="L19" s="97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18" customHeight="1">
      <c r="A20" s="34"/>
      <c r="B20" s="35"/>
      <c r="C20" s="34"/>
      <c r="D20" s="34"/>
      <c r="E20" s="276" t="str">
        <f>'Rekapitulace stavby'!E14</f>
        <v>Vyplň údaj</v>
      </c>
      <c r="F20" s="233"/>
      <c r="G20" s="233"/>
      <c r="H20" s="233"/>
      <c r="I20" s="28" t="s">
        <v>35</v>
      </c>
      <c r="J20" s="29" t="str">
        <f>'Rekapitulace stavby'!AN14</f>
        <v>Vyplň údaj</v>
      </c>
      <c r="K20" s="34"/>
      <c r="L20" s="97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6.95" customHeight="1">
      <c r="A21" s="34"/>
      <c r="B21" s="35"/>
      <c r="C21" s="34"/>
      <c r="D21" s="34"/>
      <c r="E21" s="34"/>
      <c r="F21" s="34"/>
      <c r="G21" s="34"/>
      <c r="H21" s="34"/>
      <c r="I21" s="34"/>
      <c r="J21" s="34"/>
      <c r="K21" s="34"/>
      <c r="L21" s="97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12" customHeight="1">
      <c r="A22" s="34"/>
      <c r="B22" s="35"/>
      <c r="C22" s="34"/>
      <c r="D22" s="28" t="s">
        <v>38</v>
      </c>
      <c r="E22" s="34"/>
      <c r="F22" s="34"/>
      <c r="G22" s="34"/>
      <c r="H22" s="34"/>
      <c r="I22" s="28" t="s">
        <v>32</v>
      </c>
      <c r="J22" s="26" t="s">
        <v>39</v>
      </c>
      <c r="K22" s="34"/>
      <c r="L22" s="97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18" customHeight="1">
      <c r="A23" s="34"/>
      <c r="B23" s="35"/>
      <c r="C23" s="34"/>
      <c r="D23" s="34"/>
      <c r="E23" s="26" t="s">
        <v>40</v>
      </c>
      <c r="F23" s="34"/>
      <c r="G23" s="34"/>
      <c r="H23" s="34"/>
      <c r="I23" s="28" t="s">
        <v>35</v>
      </c>
      <c r="J23" s="26" t="s">
        <v>3</v>
      </c>
      <c r="K23" s="34"/>
      <c r="L23" s="97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6.95" customHeight="1">
      <c r="A24" s="34"/>
      <c r="B24" s="35"/>
      <c r="C24" s="34"/>
      <c r="D24" s="34"/>
      <c r="E24" s="34"/>
      <c r="F24" s="34"/>
      <c r="G24" s="34"/>
      <c r="H24" s="34"/>
      <c r="I24" s="34"/>
      <c r="J24" s="34"/>
      <c r="K24" s="34"/>
      <c r="L24" s="97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12" customHeight="1">
      <c r="A25" s="34"/>
      <c r="B25" s="35"/>
      <c r="C25" s="34"/>
      <c r="D25" s="28" t="s">
        <v>42</v>
      </c>
      <c r="E25" s="34"/>
      <c r="F25" s="34"/>
      <c r="G25" s="34"/>
      <c r="H25" s="34"/>
      <c r="I25" s="28" t="s">
        <v>32</v>
      </c>
      <c r="J25" s="26" t="s">
        <v>3</v>
      </c>
      <c r="K25" s="34"/>
      <c r="L25" s="97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18" customHeight="1">
      <c r="A26" s="34"/>
      <c r="B26" s="35"/>
      <c r="C26" s="34"/>
      <c r="D26" s="34"/>
      <c r="E26" s="26" t="s">
        <v>43</v>
      </c>
      <c r="F26" s="34"/>
      <c r="G26" s="34"/>
      <c r="H26" s="34"/>
      <c r="I26" s="28" t="s">
        <v>35</v>
      </c>
      <c r="J26" s="26" t="s">
        <v>3</v>
      </c>
      <c r="K26" s="34"/>
      <c r="L26" s="97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2" customFormat="1" ht="6.95" customHeight="1">
      <c r="A27" s="34"/>
      <c r="B27" s="35"/>
      <c r="C27" s="34"/>
      <c r="D27" s="34"/>
      <c r="E27" s="34"/>
      <c r="F27" s="34"/>
      <c r="G27" s="34"/>
      <c r="H27" s="34"/>
      <c r="I27" s="34"/>
      <c r="J27" s="34"/>
      <c r="K27" s="34"/>
      <c r="L27" s="97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pans="1:31" s="2" customFormat="1" ht="12" customHeight="1">
      <c r="A28" s="34"/>
      <c r="B28" s="35"/>
      <c r="C28" s="34"/>
      <c r="D28" s="28" t="s">
        <v>44</v>
      </c>
      <c r="E28" s="34"/>
      <c r="F28" s="34"/>
      <c r="G28" s="34"/>
      <c r="H28" s="34"/>
      <c r="I28" s="34"/>
      <c r="J28" s="34"/>
      <c r="K28" s="34"/>
      <c r="L28" s="97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8" customFormat="1" ht="16.5" customHeight="1">
      <c r="A29" s="98"/>
      <c r="B29" s="99"/>
      <c r="C29" s="98"/>
      <c r="D29" s="98"/>
      <c r="E29" s="238" t="s">
        <v>3</v>
      </c>
      <c r="F29" s="238"/>
      <c r="G29" s="238"/>
      <c r="H29" s="238"/>
      <c r="I29" s="98"/>
      <c r="J29" s="98"/>
      <c r="K29" s="98"/>
      <c r="L29" s="100"/>
      <c r="S29" s="98"/>
      <c r="T29" s="98"/>
      <c r="U29" s="98"/>
      <c r="V29" s="98"/>
      <c r="W29" s="98"/>
      <c r="X29" s="98"/>
      <c r="Y29" s="98"/>
      <c r="Z29" s="98"/>
      <c r="AA29" s="98"/>
      <c r="AB29" s="98"/>
      <c r="AC29" s="98"/>
      <c r="AD29" s="98"/>
      <c r="AE29" s="98"/>
    </row>
    <row r="30" spans="1:31" s="2" customFormat="1" ht="6.95" customHeight="1">
      <c r="A30" s="34"/>
      <c r="B30" s="35"/>
      <c r="C30" s="34"/>
      <c r="D30" s="34"/>
      <c r="E30" s="34"/>
      <c r="F30" s="34"/>
      <c r="G30" s="34"/>
      <c r="H30" s="34"/>
      <c r="I30" s="34"/>
      <c r="J30" s="34"/>
      <c r="K30" s="34"/>
      <c r="L30" s="97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2" customFormat="1" ht="6.95" customHeight="1">
      <c r="A31" s="34"/>
      <c r="B31" s="35"/>
      <c r="C31" s="34"/>
      <c r="D31" s="63"/>
      <c r="E31" s="63"/>
      <c r="F31" s="63"/>
      <c r="G31" s="63"/>
      <c r="H31" s="63"/>
      <c r="I31" s="63"/>
      <c r="J31" s="63"/>
      <c r="K31" s="63"/>
      <c r="L31" s="97"/>
      <c r="S31" s="34"/>
      <c r="T31" s="34"/>
      <c r="U31" s="34"/>
      <c r="V31" s="34"/>
      <c r="W31" s="34"/>
      <c r="X31" s="34"/>
      <c r="Y31" s="34"/>
      <c r="Z31" s="34"/>
      <c r="AA31" s="34"/>
      <c r="AB31" s="34"/>
      <c r="AC31" s="34"/>
      <c r="AD31" s="34"/>
      <c r="AE31" s="34"/>
    </row>
    <row r="32" spans="1:31" s="2" customFormat="1" ht="25.35" customHeight="1">
      <c r="A32" s="34"/>
      <c r="B32" s="35"/>
      <c r="C32" s="34"/>
      <c r="D32" s="101" t="s">
        <v>46</v>
      </c>
      <c r="E32" s="34"/>
      <c r="F32" s="34"/>
      <c r="G32" s="34"/>
      <c r="H32" s="34"/>
      <c r="I32" s="34"/>
      <c r="J32" s="68">
        <f>ROUND(J91, 2)</f>
        <v>0</v>
      </c>
      <c r="K32" s="34"/>
      <c r="L32" s="97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6.95" customHeight="1">
      <c r="A33" s="34"/>
      <c r="B33" s="35"/>
      <c r="C33" s="34"/>
      <c r="D33" s="63"/>
      <c r="E33" s="63"/>
      <c r="F33" s="63"/>
      <c r="G33" s="63"/>
      <c r="H33" s="63"/>
      <c r="I33" s="63"/>
      <c r="J33" s="63"/>
      <c r="K33" s="63"/>
      <c r="L33" s="97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14.45" customHeight="1">
      <c r="A34" s="34"/>
      <c r="B34" s="35"/>
      <c r="C34" s="34"/>
      <c r="D34" s="34"/>
      <c r="E34" s="34"/>
      <c r="F34" s="38" t="s">
        <v>48</v>
      </c>
      <c r="G34" s="34"/>
      <c r="H34" s="34"/>
      <c r="I34" s="38" t="s">
        <v>47</v>
      </c>
      <c r="J34" s="38" t="s">
        <v>49</v>
      </c>
      <c r="K34" s="34"/>
      <c r="L34" s="97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14.45" customHeight="1">
      <c r="A35" s="34"/>
      <c r="B35" s="35"/>
      <c r="C35" s="34"/>
      <c r="D35" s="102" t="s">
        <v>50</v>
      </c>
      <c r="E35" s="28" t="s">
        <v>51</v>
      </c>
      <c r="F35" s="103">
        <f>ROUND((SUM(BE91:BE296)),  2)</f>
        <v>0</v>
      </c>
      <c r="G35" s="34"/>
      <c r="H35" s="34"/>
      <c r="I35" s="104">
        <v>0.21</v>
      </c>
      <c r="J35" s="103">
        <f>ROUND(((SUM(BE91:BE296))*I35),  2)</f>
        <v>0</v>
      </c>
      <c r="K35" s="34"/>
      <c r="L35" s="97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5" customHeight="1">
      <c r="A36" s="34"/>
      <c r="B36" s="35"/>
      <c r="C36" s="34"/>
      <c r="D36" s="34"/>
      <c r="E36" s="28" t="s">
        <v>52</v>
      </c>
      <c r="F36" s="103">
        <f>ROUND((SUM(BF91:BF296)),  2)</f>
        <v>0</v>
      </c>
      <c r="G36" s="34"/>
      <c r="H36" s="34"/>
      <c r="I36" s="104">
        <v>0.15</v>
      </c>
      <c r="J36" s="103">
        <f>ROUND(((SUM(BF91:BF296))*I36),  2)</f>
        <v>0</v>
      </c>
      <c r="K36" s="34"/>
      <c r="L36" s="97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5" hidden="1" customHeight="1">
      <c r="A37" s="34"/>
      <c r="B37" s="35"/>
      <c r="C37" s="34"/>
      <c r="D37" s="34"/>
      <c r="E37" s="28" t="s">
        <v>53</v>
      </c>
      <c r="F37" s="103">
        <f>ROUND((SUM(BG91:BG296)),  2)</f>
        <v>0</v>
      </c>
      <c r="G37" s="34"/>
      <c r="H37" s="34"/>
      <c r="I37" s="104">
        <v>0.21</v>
      </c>
      <c r="J37" s="103">
        <f>0</f>
        <v>0</v>
      </c>
      <c r="K37" s="34"/>
      <c r="L37" s="97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14.45" hidden="1" customHeight="1">
      <c r="A38" s="34"/>
      <c r="B38" s="35"/>
      <c r="C38" s="34"/>
      <c r="D38" s="34"/>
      <c r="E38" s="28" t="s">
        <v>54</v>
      </c>
      <c r="F38" s="103">
        <f>ROUND((SUM(BH91:BH296)),  2)</f>
        <v>0</v>
      </c>
      <c r="G38" s="34"/>
      <c r="H38" s="34"/>
      <c r="I38" s="104">
        <v>0.15</v>
      </c>
      <c r="J38" s="103">
        <f>0</f>
        <v>0</v>
      </c>
      <c r="K38" s="34"/>
      <c r="L38" s="97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14.45" hidden="1" customHeight="1">
      <c r="A39" s="34"/>
      <c r="B39" s="35"/>
      <c r="C39" s="34"/>
      <c r="D39" s="34"/>
      <c r="E39" s="28" t="s">
        <v>55</v>
      </c>
      <c r="F39" s="103">
        <f>ROUND((SUM(BI91:BI296)),  2)</f>
        <v>0</v>
      </c>
      <c r="G39" s="34"/>
      <c r="H39" s="34"/>
      <c r="I39" s="104">
        <v>0</v>
      </c>
      <c r="J39" s="103">
        <f>0</f>
        <v>0</v>
      </c>
      <c r="K39" s="34"/>
      <c r="L39" s="97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6.95" customHeight="1">
      <c r="A40" s="34"/>
      <c r="B40" s="35"/>
      <c r="C40" s="34"/>
      <c r="D40" s="34"/>
      <c r="E40" s="34"/>
      <c r="F40" s="34"/>
      <c r="G40" s="34"/>
      <c r="H40" s="34"/>
      <c r="I40" s="34"/>
      <c r="J40" s="34"/>
      <c r="K40" s="34"/>
      <c r="L40" s="97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2" customFormat="1" ht="25.35" customHeight="1">
      <c r="A41" s="34"/>
      <c r="B41" s="35"/>
      <c r="C41" s="105"/>
      <c r="D41" s="106" t="s">
        <v>56</v>
      </c>
      <c r="E41" s="57"/>
      <c r="F41" s="57"/>
      <c r="G41" s="107" t="s">
        <v>57</v>
      </c>
      <c r="H41" s="108" t="s">
        <v>58</v>
      </c>
      <c r="I41" s="57"/>
      <c r="J41" s="109">
        <f>SUM(J32:J39)</f>
        <v>0</v>
      </c>
      <c r="K41" s="110"/>
      <c r="L41" s="97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pans="1:31" s="2" customFormat="1" ht="14.45" customHeight="1">
      <c r="A42" s="34"/>
      <c r="B42" s="44"/>
      <c r="C42" s="45"/>
      <c r="D42" s="45"/>
      <c r="E42" s="45"/>
      <c r="F42" s="45"/>
      <c r="G42" s="45"/>
      <c r="H42" s="45"/>
      <c r="I42" s="45"/>
      <c r="J42" s="45"/>
      <c r="K42" s="45"/>
      <c r="L42" s="97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6" spans="1:31" s="2" customFormat="1" ht="6.95" hidden="1" customHeight="1">
      <c r="A46" s="34"/>
      <c r="B46" s="46"/>
      <c r="C46" s="47"/>
      <c r="D46" s="47"/>
      <c r="E46" s="47"/>
      <c r="F46" s="47"/>
      <c r="G46" s="47"/>
      <c r="H46" s="47"/>
      <c r="I46" s="47"/>
      <c r="J46" s="47"/>
      <c r="K46" s="47"/>
      <c r="L46" s="97"/>
      <c r="S46" s="34"/>
      <c r="T46" s="34"/>
      <c r="U46" s="34"/>
      <c r="V46" s="34"/>
      <c r="W46" s="34"/>
      <c r="X46" s="34"/>
      <c r="Y46" s="34"/>
      <c r="Z46" s="34"/>
      <c r="AA46" s="34"/>
      <c r="AB46" s="34"/>
      <c r="AC46" s="34"/>
      <c r="AD46" s="34"/>
      <c r="AE46" s="34"/>
    </row>
    <row r="47" spans="1:31" s="2" customFormat="1" ht="24.95" hidden="1" customHeight="1">
      <c r="A47" s="34"/>
      <c r="B47" s="35"/>
      <c r="C47" s="22" t="s">
        <v>213</v>
      </c>
      <c r="D47" s="34"/>
      <c r="E47" s="34"/>
      <c r="F47" s="34"/>
      <c r="G47" s="34"/>
      <c r="H47" s="34"/>
      <c r="I47" s="34"/>
      <c r="J47" s="34"/>
      <c r="K47" s="34"/>
      <c r="L47" s="97"/>
      <c r="S47" s="34"/>
      <c r="T47" s="34"/>
      <c r="U47" s="34"/>
      <c r="V47" s="34"/>
      <c r="W47" s="34"/>
      <c r="X47" s="34"/>
      <c r="Y47" s="34"/>
      <c r="Z47" s="34"/>
      <c r="AA47" s="34"/>
      <c r="AB47" s="34"/>
      <c r="AC47" s="34"/>
      <c r="AD47" s="34"/>
      <c r="AE47" s="34"/>
    </row>
    <row r="48" spans="1:31" s="2" customFormat="1" ht="6.95" hidden="1" customHeight="1">
      <c r="A48" s="34"/>
      <c r="B48" s="35"/>
      <c r="C48" s="34"/>
      <c r="D48" s="34"/>
      <c r="E48" s="34"/>
      <c r="F48" s="34"/>
      <c r="G48" s="34"/>
      <c r="H48" s="34"/>
      <c r="I48" s="34"/>
      <c r="J48" s="34"/>
      <c r="K48" s="34"/>
      <c r="L48" s="97"/>
      <c r="S48" s="34"/>
      <c r="T48" s="34"/>
      <c r="U48" s="34"/>
      <c r="V48" s="34"/>
      <c r="W48" s="34"/>
      <c r="X48" s="34"/>
      <c r="Y48" s="34"/>
      <c r="Z48" s="34"/>
      <c r="AA48" s="34"/>
      <c r="AB48" s="34"/>
      <c r="AC48" s="34"/>
      <c r="AD48" s="34"/>
      <c r="AE48" s="34"/>
    </row>
    <row r="49" spans="1:47" s="2" customFormat="1" ht="12" hidden="1" customHeight="1">
      <c r="A49" s="34"/>
      <c r="B49" s="35"/>
      <c r="C49" s="28" t="s">
        <v>17</v>
      </c>
      <c r="D49" s="34"/>
      <c r="E49" s="34"/>
      <c r="F49" s="34"/>
      <c r="G49" s="34"/>
      <c r="H49" s="34"/>
      <c r="I49" s="34"/>
      <c r="J49" s="34"/>
      <c r="K49" s="34"/>
      <c r="L49" s="97"/>
      <c r="S49" s="34"/>
      <c r="T49" s="34"/>
      <c r="U49" s="34"/>
      <c r="V49" s="34"/>
      <c r="W49" s="34"/>
      <c r="X49" s="34"/>
      <c r="Y49" s="34"/>
      <c r="Z49" s="34"/>
      <c r="AA49" s="34"/>
      <c r="AB49" s="34"/>
      <c r="AC49" s="34"/>
      <c r="AD49" s="34"/>
      <c r="AE49" s="34"/>
    </row>
    <row r="50" spans="1:47" s="2" customFormat="1" ht="26.25" hidden="1" customHeight="1">
      <c r="A50" s="34"/>
      <c r="B50" s="35"/>
      <c r="C50" s="34"/>
      <c r="D50" s="34"/>
      <c r="E50" s="273" t="str">
        <f>E7</f>
        <v>Morava, km 230,728-231,934 - PBPO pravém břehu a napojení levobřežního ramene - etapa IV.A_08_2023_DI</v>
      </c>
      <c r="F50" s="274"/>
      <c r="G50" s="274"/>
      <c r="H50" s="274"/>
      <c r="I50" s="34"/>
      <c r="J50" s="34"/>
      <c r="K50" s="34"/>
      <c r="L50" s="97"/>
      <c r="S50" s="34"/>
      <c r="T50" s="34"/>
      <c r="U50" s="34"/>
      <c r="V50" s="34"/>
      <c r="W50" s="34"/>
      <c r="X50" s="34"/>
      <c r="Y50" s="34"/>
      <c r="Z50" s="34"/>
      <c r="AA50" s="34"/>
      <c r="AB50" s="34"/>
      <c r="AC50" s="34"/>
      <c r="AD50" s="34"/>
      <c r="AE50" s="34"/>
    </row>
    <row r="51" spans="1:47" s="1" customFormat="1" ht="12" hidden="1" customHeight="1">
      <c r="B51" s="21"/>
      <c r="C51" s="28" t="s">
        <v>204</v>
      </c>
      <c r="L51" s="21"/>
    </row>
    <row r="52" spans="1:47" s="2" customFormat="1" ht="16.5" hidden="1" customHeight="1">
      <c r="A52" s="34"/>
      <c r="B52" s="35"/>
      <c r="C52" s="34"/>
      <c r="D52" s="34"/>
      <c r="E52" s="273" t="s">
        <v>903</v>
      </c>
      <c r="F52" s="275"/>
      <c r="G52" s="275"/>
      <c r="H52" s="275"/>
      <c r="I52" s="34"/>
      <c r="J52" s="34"/>
      <c r="K52" s="34"/>
      <c r="L52" s="97"/>
      <c r="S52" s="34"/>
      <c r="T52" s="34"/>
      <c r="U52" s="34"/>
      <c r="V52" s="34"/>
      <c r="W52" s="34"/>
      <c r="X52" s="34"/>
      <c r="Y52" s="34"/>
      <c r="Z52" s="34"/>
      <c r="AA52" s="34"/>
      <c r="AB52" s="34"/>
      <c r="AC52" s="34"/>
      <c r="AD52" s="34"/>
      <c r="AE52" s="34"/>
    </row>
    <row r="53" spans="1:47" s="2" customFormat="1" ht="12" hidden="1" customHeight="1">
      <c r="A53" s="34"/>
      <c r="B53" s="35"/>
      <c r="C53" s="28" t="s">
        <v>904</v>
      </c>
      <c r="D53" s="34"/>
      <c r="E53" s="34"/>
      <c r="F53" s="34"/>
      <c r="G53" s="34"/>
      <c r="H53" s="34"/>
      <c r="I53" s="34"/>
      <c r="J53" s="34"/>
      <c r="K53" s="34"/>
      <c r="L53" s="97"/>
      <c r="S53" s="34"/>
      <c r="T53" s="34"/>
      <c r="U53" s="34"/>
      <c r="V53" s="34"/>
      <c r="W53" s="34"/>
      <c r="X53" s="34"/>
      <c r="Y53" s="34"/>
      <c r="Z53" s="34"/>
      <c r="AA53" s="34"/>
      <c r="AB53" s="34"/>
      <c r="AC53" s="34"/>
      <c r="AD53" s="34"/>
      <c r="AE53" s="34"/>
    </row>
    <row r="54" spans="1:47" s="2" customFormat="1" ht="16.5" hidden="1" customHeight="1">
      <c r="A54" s="34"/>
      <c r="B54" s="35"/>
      <c r="C54" s="34"/>
      <c r="D54" s="34"/>
      <c r="E54" s="256" t="str">
        <f>E11</f>
        <v>SO 02.3.1 - Napojení odstavného ramene Moravy</v>
      </c>
      <c r="F54" s="275"/>
      <c r="G54" s="275"/>
      <c r="H54" s="275"/>
      <c r="I54" s="34"/>
      <c r="J54" s="34"/>
      <c r="K54" s="34"/>
      <c r="L54" s="97"/>
      <c r="S54" s="34"/>
      <c r="T54" s="34"/>
      <c r="U54" s="34"/>
      <c r="V54" s="34"/>
      <c r="W54" s="34"/>
      <c r="X54" s="34"/>
      <c r="Y54" s="34"/>
      <c r="Z54" s="34"/>
      <c r="AA54" s="34"/>
      <c r="AB54" s="34"/>
      <c r="AC54" s="34"/>
      <c r="AD54" s="34"/>
      <c r="AE54" s="34"/>
    </row>
    <row r="55" spans="1:47" s="2" customFormat="1" ht="6.95" hidden="1" customHeight="1">
      <c r="A55" s="34"/>
      <c r="B55" s="35"/>
      <c r="C55" s="34"/>
      <c r="D55" s="34"/>
      <c r="E55" s="34"/>
      <c r="F55" s="34"/>
      <c r="G55" s="34"/>
      <c r="H55" s="34"/>
      <c r="I55" s="34"/>
      <c r="J55" s="34"/>
      <c r="K55" s="34"/>
      <c r="L55" s="97"/>
      <c r="S55" s="34"/>
      <c r="T55" s="34"/>
      <c r="U55" s="34"/>
      <c r="V55" s="34"/>
      <c r="W55" s="34"/>
      <c r="X55" s="34"/>
      <c r="Y55" s="34"/>
      <c r="Z55" s="34"/>
      <c r="AA55" s="34"/>
      <c r="AB55" s="34"/>
      <c r="AC55" s="34"/>
      <c r="AD55" s="34"/>
      <c r="AE55" s="34"/>
    </row>
    <row r="56" spans="1:47" s="2" customFormat="1" ht="12" hidden="1" customHeight="1">
      <c r="A56" s="34"/>
      <c r="B56" s="35"/>
      <c r="C56" s="28" t="s">
        <v>23</v>
      </c>
      <c r="D56" s="34"/>
      <c r="E56" s="34"/>
      <c r="F56" s="26" t="str">
        <f>F14</f>
        <v>Olomouc</v>
      </c>
      <c r="G56" s="34"/>
      <c r="H56" s="34"/>
      <c r="I56" s="28" t="s">
        <v>25</v>
      </c>
      <c r="J56" s="52" t="str">
        <f>IF(J14="","",J14)</f>
        <v>20. 4. 2023</v>
      </c>
      <c r="K56" s="34"/>
      <c r="L56" s="97"/>
      <c r="S56" s="34"/>
      <c r="T56" s="34"/>
      <c r="U56" s="34"/>
      <c r="V56" s="34"/>
      <c r="W56" s="34"/>
      <c r="X56" s="34"/>
      <c r="Y56" s="34"/>
      <c r="Z56" s="34"/>
      <c r="AA56" s="34"/>
      <c r="AB56" s="34"/>
      <c r="AC56" s="34"/>
      <c r="AD56" s="34"/>
      <c r="AE56" s="34"/>
    </row>
    <row r="57" spans="1:47" s="2" customFormat="1" ht="6.95" hidden="1" customHeight="1">
      <c r="A57" s="34"/>
      <c r="B57" s="35"/>
      <c r="C57" s="34"/>
      <c r="D57" s="34"/>
      <c r="E57" s="34"/>
      <c r="F57" s="34"/>
      <c r="G57" s="34"/>
      <c r="H57" s="34"/>
      <c r="I57" s="34"/>
      <c r="J57" s="34"/>
      <c r="K57" s="34"/>
      <c r="L57" s="97"/>
      <c r="S57" s="34"/>
      <c r="T57" s="34"/>
      <c r="U57" s="34"/>
      <c r="V57" s="34"/>
      <c r="W57" s="34"/>
      <c r="X57" s="34"/>
      <c r="Y57" s="34"/>
      <c r="Z57" s="34"/>
      <c r="AA57" s="34"/>
      <c r="AB57" s="34"/>
      <c r="AC57" s="34"/>
      <c r="AD57" s="34"/>
      <c r="AE57" s="34"/>
    </row>
    <row r="58" spans="1:47" s="2" customFormat="1" ht="25.7" hidden="1" customHeight="1">
      <c r="A58" s="34"/>
      <c r="B58" s="35"/>
      <c r="C58" s="28" t="s">
        <v>31</v>
      </c>
      <c r="D58" s="34"/>
      <c r="E58" s="34"/>
      <c r="F58" s="26" t="str">
        <f>E17</f>
        <v>Povodí Moravy, s.p.</v>
      </c>
      <c r="G58" s="34"/>
      <c r="H58" s="34"/>
      <c r="I58" s="28" t="s">
        <v>38</v>
      </c>
      <c r="J58" s="32" t="str">
        <f>E23</f>
        <v>Dopravoprojekt Brno a.s.</v>
      </c>
      <c r="K58" s="34"/>
      <c r="L58" s="97"/>
      <c r="S58" s="34"/>
      <c r="T58" s="34"/>
      <c r="U58" s="34"/>
      <c r="V58" s="34"/>
      <c r="W58" s="34"/>
      <c r="X58" s="34"/>
      <c r="Y58" s="34"/>
      <c r="Z58" s="34"/>
      <c r="AA58" s="34"/>
      <c r="AB58" s="34"/>
      <c r="AC58" s="34"/>
      <c r="AD58" s="34"/>
      <c r="AE58" s="34"/>
    </row>
    <row r="59" spans="1:47" s="2" customFormat="1" ht="15.2" hidden="1" customHeight="1">
      <c r="A59" s="34"/>
      <c r="B59" s="35"/>
      <c r="C59" s="28" t="s">
        <v>36</v>
      </c>
      <c r="D59" s="34"/>
      <c r="E59" s="34"/>
      <c r="F59" s="26" t="str">
        <f>IF(E20="","",E20)</f>
        <v>Vyplň údaj</v>
      </c>
      <c r="G59" s="34"/>
      <c r="H59" s="34"/>
      <c r="I59" s="28" t="s">
        <v>42</v>
      </c>
      <c r="J59" s="32" t="str">
        <f>E26</f>
        <v>Ing. Petr Husák</v>
      </c>
      <c r="K59" s="34"/>
      <c r="L59" s="97"/>
      <c r="S59" s="34"/>
      <c r="T59" s="34"/>
      <c r="U59" s="34"/>
      <c r="V59" s="34"/>
      <c r="W59" s="34"/>
      <c r="X59" s="34"/>
      <c r="Y59" s="34"/>
      <c r="Z59" s="34"/>
      <c r="AA59" s="34"/>
      <c r="AB59" s="34"/>
      <c r="AC59" s="34"/>
      <c r="AD59" s="34"/>
      <c r="AE59" s="34"/>
    </row>
    <row r="60" spans="1:47" s="2" customFormat="1" ht="10.35" hidden="1" customHeight="1">
      <c r="A60" s="34"/>
      <c r="B60" s="35"/>
      <c r="C60" s="34"/>
      <c r="D60" s="34"/>
      <c r="E60" s="34"/>
      <c r="F60" s="34"/>
      <c r="G60" s="34"/>
      <c r="H60" s="34"/>
      <c r="I60" s="34"/>
      <c r="J60" s="34"/>
      <c r="K60" s="34"/>
      <c r="L60" s="97"/>
      <c r="S60" s="34"/>
      <c r="T60" s="34"/>
      <c r="U60" s="34"/>
      <c r="V60" s="34"/>
      <c r="W60" s="34"/>
      <c r="X60" s="34"/>
      <c r="Y60" s="34"/>
      <c r="Z60" s="34"/>
      <c r="AA60" s="34"/>
      <c r="AB60" s="34"/>
      <c r="AC60" s="34"/>
      <c r="AD60" s="34"/>
      <c r="AE60" s="34"/>
    </row>
    <row r="61" spans="1:47" s="2" customFormat="1" ht="29.25" hidden="1" customHeight="1">
      <c r="A61" s="34"/>
      <c r="B61" s="35"/>
      <c r="C61" s="111" t="s">
        <v>214</v>
      </c>
      <c r="D61" s="105"/>
      <c r="E61" s="105"/>
      <c r="F61" s="105"/>
      <c r="G61" s="105"/>
      <c r="H61" s="105"/>
      <c r="I61" s="105"/>
      <c r="J61" s="112" t="s">
        <v>215</v>
      </c>
      <c r="K61" s="105"/>
      <c r="L61" s="97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 spans="1:47" s="2" customFormat="1" ht="10.35" hidden="1" customHeight="1">
      <c r="A62" s="34"/>
      <c r="B62" s="35"/>
      <c r="C62" s="34"/>
      <c r="D62" s="34"/>
      <c r="E62" s="34"/>
      <c r="F62" s="34"/>
      <c r="G62" s="34"/>
      <c r="H62" s="34"/>
      <c r="I62" s="34"/>
      <c r="J62" s="34"/>
      <c r="K62" s="34"/>
      <c r="L62" s="97"/>
      <c r="S62" s="34"/>
      <c r="T62" s="34"/>
      <c r="U62" s="34"/>
      <c r="V62" s="34"/>
      <c r="W62" s="34"/>
      <c r="X62" s="34"/>
      <c r="Y62" s="34"/>
      <c r="Z62" s="34"/>
      <c r="AA62" s="34"/>
      <c r="AB62" s="34"/>
      <c r="AC62" s="34"/>
      <c r="AD62" s="34"/>
      <c r="AE62" s="34"/>
    </row>
    <row r="63" spans="1:47" s="2" customFormat="1" ht="22.9" hidden="1" customHeight="1">
      <c r="A63" s="34"/>
      <c r="B63" s="35"/>
      <c r="C63" s="113" t="s">
        <v>78</v>
      </c>
      <c r="D63" s="34"/>
      <c r="E63" s="34"/>
      <c r="F63" s="34"/>
      <c r="G63" s="34"/>
      <c r="H63" s="34"/>
      <c r="I63" s="34"/>
      <c r="J63" s="68">
        <f>J91</f>
        <v>0</v>
      </c>
      <c r="K63" s="34"/>
      <c r="L63" s="97"/>
      <c r="S63" s="34"/>
      <c r="T63" s="34"/>
      <c r="U63" s="34"/>
      <c r="V63" s="34"/>
      <c r="W63" s="34"/>
      <c r="X63" s="34"/>
      <c r="Y63" s="34"/>
      <c r="Z63" s="34"/>
      <c r="AA63" s="34"/>
      <c r="AB63" s="34"/>
      <c r="AC63" s="34"/>
      <c r="AD63" s="34"/>
      <c r="AE63" s="34"/>
      <c r="AU63" s="18" t="s">
        <v>216</v>
      </c>
    </row>
    <row r="64" spans="1:47" s="9" customFormat="1" ht="24.95" hidden="1" customHeight="1">
      <c r="B64" s="114"/>
      <c r="D64" s="115" t="s">
        <v>717</v>
      </c>
      <c r="E64" s="116"/>
      <c r="F64" s="116"/>
      <c r="G64" s="116"/>
      <c r="H64" s="116"/>
      <c r="I64" s="116"/>
      <c r="J64" s="117">
        <f>J92</f>
        <v>0</v>
      </c>
      <c r="L64" s="114"/>
    </row>
    <row r="65" spans="1:31" s="16" customFormat="1" ht="19.899999999999999" hidden="1" customHeight="1">
      <c r="B65" s="205"/>
      <c r="D65" s="206" t="s">
        <v>718</v>
      </c>
      <c r="E65" s="207"/>
      <c r="F65" s="207"/>
      <c r="G65" s="207"/>
      <c r="H65" s="207"/>
      <c r="I65" s="207"/>
      <c r="J65" s="208">
        <f>J93</f>
        <v>0</v>
      </c>
      <c r="L65" s="205"/>
    </row>
    <row r="66" spans="1:31" s="16" customFormat="1" ht="19.899999999999999" hidden="1" customHeight="1">
      <c r="B66" s="205"/>
      <c r="D66" s="206" t="s">
        <v>906</v>
      </c>
      <c r="E66" s="207"/>
      <c r="F66" s="207"/>
      <c r="G66" s="207"/>
      <c r="H66" s="207"/>
      <c r="I66" s="207"/>
      <c r="J66" s="208">
        <f>J245</f>
        <v>0</v>
      </c>
      <c r="L66" s="205"/>
    </row>
    <row r="67" spans="1:31" s="16" customFormat="1" ht="19.899999999999999" hidden="1" customHeight="1">
      <c r="B67" s="205"/>
      <c r="D67" s="206" t="s">
        <v>719</v>
      </c>
      <c r="E67" s="207"/>
      <c r="F67" s="207"/>
      <c r="G67" s="207"/>
      <c r="H67" s="207"/>
      <c r="I67" s="207"/>
      <c r="J67" s="208">
        <f>J251</f>
        <v>0</v>
      </c>
      <c r="L67" s="205"/>
    </row>
    <row r="68" spans="1:31" s="16" customFormat="1" ht="19.899999999999999" hidden="1" customHeight="1">
      <c r="B68" s="205"/>
      <c r="D68" s="206" t="s">
        <v>720</v>
      </c>
      <c r="E68" s="207"/>
      <c r="F68" s="207"/>
      <c r="G68" s="207"/>
      <c r="H68" s="207"/>
      <c r="I68" s="207"/>
      <c r="J68" s="208">
        <f>J275</f>
        <v>0</v>
      </c>
      <c r="L68" s="205"/>
    </row>
    <row r="69" spans="1:31" s="16" customFormat="1" ht="19.899999999999999" hidden="1" customHeight="1">
      <c r="B69" s="205"/>
      <c r="D69" s="206" t="s">
        <v>722</v>
      </c>
      <c r="E69" s="207"/>
      <c r="F69" s="207"/>
      <c r="G69" s="207"/>
      <c r="H69" s="207"/>
      <c r="I69" s="207"/>
      <c r="J69" s="208">
        <f>J292</f>
        <v>0</v>
      </c>
      <c r="L69" s="205"/>
    </row>
    <row r="70" spans="1:31" s="2" customFormat="1" ht="21.75" hidden="1" customHeight="1">
      <c r="A70" s="34"/>
      <c r="B70" s="35"/>
      <c r="C70" s="34"/>
      <c r="D70" s="34"/>
      <c r="E70" s="34"/>
      <c r="F70" s="34"/>
      <c r="G70" s="34"/>
      <c r="H70" s="34"/>
      <c r="I70" s="34"/>
      <c r="J70" s="34"/>
      <c r="K70" s="34"/>
      <c r="L70" s="97"/>
      <c r="S70" s="34"/>
      <c r="T70" s="34"/>
      <c r="U70" s="34"/>
      <c r="V70" s="34"/>
      <c r="W70" s="34"/>
      <c r="X70" s="34"/>
      <c r="Y70" s="34"/>
      <c r="Z70" s="34"/>
      <c r="AA70" s="34"/>
      <c r="AB70" s="34"/>
      <c r="AC70" s="34"/>
      <c r="AD70" s="34"/>
      <c r="AE70" s="34"/>
    </row>
    <row r="71" spans="1:31" s="2" customFormat="1" ht="6.95" hidden="1" customHeight="1">
      <c r="A71" s="34"/>
      <c r="B71" s="44"/>
      <c r="C71" s="45"/>
      <c r="D71" s="45"/>
      <c r="E71" s="45"/>
      <c r="F71" s="45"/>
      <c r="G71" s="45"/>
      <c r="H71" s="45"/>
      <c r="I71" s="45"/>
      <c r="J71" s="45"/>
      <c r="K71" s="45"/>
      <c r="L71" s="97"/>
      <c r="S71" s="34"/>
      <c r="T71" s="34"/>
      <c r="U71" s="34"/>
      <c r="V71" s="34"/>
      <c r="W71" s="34"/>
      <c r="X71" s="34"/>
      <c r="Y71" s="34"/>
      <c r="Z71" s="34"/>
      <c r="AA71" s="34"/>
      <c r="AB71" s="34"/>
      <c r="AC71" s="34"/>
      <c r="AD71" s="34"/>
      <c r="AE71" s="34"/>
    </row>
    <row r="72" spans="1:31" ht="11.25" hidden="1"/>
    <row r="73" spans="1:31" ht="11.25" hidden="1"/>
    <row r="74" spans="1:31" ht="11.25" hidden="1"/>
    <row r="75" spans="1:31" s="2" customFormat="1" ht="6.95" customHeight="1">
      <c r="A75" s="34"/>
      <c r="B75" s="46"/>
      <c r="C75" s="47"/>
      <c r="D75" s="47"/>
      <c r="E75" s="47"/>
      <c r="F75" s="47"/>
      <c r="G75" s="47"/>
      <c r="H75" s="47"/>
      <c r="I75" s="47"/>
      <c r="J75" s="47"/>
      <c r="K75" s="47"/>
      <c r="L75" s="97"/>
      <c r="S75" s="34"/>
      <c r="T75" s="34"/>
      <c r="U75" s="34"/>
      <c r="V75" s="34"/>
      <c r="W75" s="34"/>
      <c r="X75" s="34"/>
      <c r="Y75" s="34"/>
      <c r="Z75" s="34"/>
      <c r="AA75" s="34"/>
      <c r="AB75" s="34"/>
      <c r="AC75" s="34"/>
      <c r="AD75" s="34"/>
      <c r="AE75" s="34"/>
    </row>
    <row r="76" spans="1:31" s="2" customFormat="1" ht="24.95" customHeight="1">
      <c r="A76" s="34"/>
      <c r="B76" s="35"/>
      <c r="C76" s="22" t="s">
        <v>224</v>
      </c>
      <c r="D76" s="34"/>
      <c r="E76" s="34"/>
      <c r="F76" s="34"/>
      <c r="G76" s="34"/>
      <c r="H76" s="34"/>
      <c r="I76" s="34"/>
      <c r="J76" s="34"/>
      <c r="K76" s="34"/>
      <c r="L76" s="97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pans="1:31" s="2" customFormat="1" ht="6.95" customHeight="1">
      <c r="A77" s="34"/>
      <c r="B77" s="35"/>
      <c r="C77" s="34"/>
      <c r="D77" s="34"/>
      <c r="E77" s="34"/>
      <c r="F77" s="34"/>
      <c r="G77" s="34"/>
      <c r="H77" s="34"/>
      <c r="I77" s="34"/>
      <c r="J77" s="34"/>
      <c r="K77" s="34"/>
      <c r="L77" s="97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78" spans="1:31" s="2" customFormat="1" ht="12" customHeight="1">
      <c r="A78" s="34"/>
      <c r="B78" s="35"/>
      <c r="C78" s="28" t="s">
        <v>17</v>
      </c>
      <c r="D78" s="34"/>
      <c r="E78" s="34"/>
      <c r="F78" s="34"/>
      <c r="G78" s="34"/>
      <c r="H78" s="34"/>
      <c r="I78" s="34"/>
      <c r="J78" s="34"/>
      <c r="K78" s="34"/>
      <c r="L78" s="97"/>
      <c r="S78" s="34"/>
      <c r="T78" s="34"/>
      <c r="U78" s="34"/>
      <c r="V78" s="34"/>
      <c r="W78" s="34"/>
      <c r="X78" s="34"/>
      <c r="Y78" s="34"/>
      <c r="Z78" s="34"/>
      <c r="AA78" s="34"/>
      <c r="AB78" s="34"/>
      <c r="AC78" s="34"/>
      <c r="AD78" s="34"/>
      <c r="AE78" s="34"/>
    </row>
    <row r="79" spans="1:31" s="2" customFormat="1" ht="26.25" customHeight="1">
      <c r="A79" s="34"/>
      <c r="B79" s="35"/>
      <c r="C79" s="34"/>
      <c r="D79" s="34"/>
      <c r="E79" s="273" t="str">
        <f>E7</f>
        <v>Morava, km 230,728-231,934 - PBPO pravém břehu a napojení levobřežního ramene - etapa IV.A_08_2023_DI</v>
      </c>
      <c r="F79" s="274"/>
      <c r="G79" s="274"/>
      <c r="H79" s="274"/>
      <c r="I79" s="34"/>
      <c r="J79" s="34"/>
      <c r="K79" s="34"/>
      <c r="L79" s="97"/>
      <c r="S79" s="34"/>
      <c r="T79" s="34"/>
      <c r="U79" s="34"/>
      <c r="V79" s="34"/>
      <c r="W79" s="34"/>
      <c r="X79" s="34"/>
      <c r="Y79" s="34"/>
      <c r="Z79" s="34"/>
      <c r="AA79" s="34"/>
      <c r="AB79" s="34"/>
      <c r="AC79" s="34"/>
      <c r="AD79" s="34"/>
      <c r="AE79" s="34"/>
    </row>
    <row r="80" spans="1:31" s="1" customFormat="1" ht="12" customHeight="1">
      <c r="B80" s="21"/>
      <c r="C80" s="28" t="s">
        <v>204</v>
      </c>
      <c r="L80" s="21"/>
    </row>
    <row r="81" spans="1:65" s="2" customFormat="1" ht="16.5" customHeight="1">
      <c r="A81" s="34"/>
      <c r="B81" s="35"/>
      <c r="C81" s="34"/>
      <c r="D81" s="34"/>
      <c r="E81" s="273" t="s">
        <v>903</v>
      </c>
      <c r="F81" s="275"/>
      <c r="G81" s="275"/>
      <c r="H81" s="275"/>
      <c r="I81" s="34"/>
      <c r="J81" s="34"/>
      <c r="K81" s="34"/>
      <c r="L81" s="97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65" s="2" customFormat="1" ht="12" customHeight="1">
      <c r="A82" s="34"/>
      <c r="B82" s="35"/>
      <c r="C82" s="28" t="s">
        <v>904</v>
      </c>
      <c r="D82" s="34"/>
      <c r="E82" s="34"/>
      <c r="F82" s="34"/>
      <c r="G82" s="34"/>
      <c r="H82" s="34"/>
      <c r="I82" s="34"/>
      <c r="J82" s="34"/>
      <c r="K82" s="34"/>
      <c r="L82" s="97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65" s="2" customFormat="1" ht="16.5" customHeight="1">
      <c r="A83" s="34"/>
      <c r="B83" s="35"/>
      <c r="C83" s="34"/>
      <c r="D83" s="34"/>
      <c r="E83" s="256" t="str">
        <f>E11</f>
        <v>SO 02.3.1 - Napojení odstavného ramene Moravy</v>
      </c>
      <c r="F83" s="275"/>
      <c r="G83" s="275"/>
      <c r="H83" s="275"/>
      <c r="I83" s="34"/>
      <c r="J83" s="34"/>
      <c r="K83" s="34"/>
      <c r="L83" s="97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65" s="2" customFormat="1" ht="6.95" customHeight="1">
      <c r="A84" s="34"/>
      <c r="B84" s="35"/>
      <c r="C84" s="34"/>
      <c r="D84" s="34"/>
      <c r="E84" s="34"/>
      <c r="F84" s="34"/>
      <c r="G84" s="34"/>
      <c r="H84" s="34"/>
      <c r="I84" s="34"/>
      <c r="J84" s="34"/>
      <c r="K84" s="34"/>
      <c r="L84" s="97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65" s="2" customFormat="1" ht="12" customHeight="1">
      <c r="A85" s="34"/>
      <c r="B85" s="35"/>
      <c r="C85" s="28" t="s">
        <v>23</v>
      </c>
      <c r="D85" s="34"/>
      <c r="E85" s="34"/>
      <c r="F85" s="26" t="str">
        <f>F14</f>
        <v>Olomouc</v>
      </c>
      <c r="G85" s="34"/>
      <c r="H85" s="34"/>
      <c r="I85" s="28" t="s">
        <v>25</v>
      </c>
      <c r="J85" s="52" t="str">
        <f>IF(J14="","",J14)</f>
        <v>20. 4. 2023</v>
      </c>
      <c r="K85" s="34"/>
      <c r="L85" s="97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65" s="2" customFormat="1" ht="6.95" customHeight="1">
      <c r="A86" s="34"/>
      <c r="B86" s="35"/>
      <c r="C86" s="34"/>
      <c r="D86" s="34"/>
      <c r="E86" s="34"/>
      <c r="F86" s="34"/>
      <c r="G86" s="34"/>
      <c r="H86" s="34"/>
      <c r="I86" s="34"/>
      <c r="J86" s="34"/>
      <c r="K86" s="34"/>
      <c r="L86" s="97"/>
      <c r="S86" s="34"/>
      <c r="T86" s="34"/>
      <c r="U86" s="34"/>
      <c r="V86" s="34"/>
      <c r="W86" s="34"/>
      <c r="X86" s="34"/>
      <c r="Y86" s="34"/>
      <c r="Z86" s="34"/>
      <c r="AA86" s="34"/>
      <c r="AB86" s="34"/>
      <c r="AC86" s="34"/>
      <c r="AD86" s="34"/>
      <c r="AE86" s="34"/>
    </row>
    <row r="87" spans="1:65" s="2" customFormat="1" ht="25.7" customHeight="1">
      <c r="A87" s="34"/>
      <c r="B87" s="35"/>
      <c r="C87" s="28" t="s">
        <v>31</v>
      </c>
      <c r="D87" s="34"/>
      <c r="E87" s="34"/>
      <c r="F87" s="26" t="str">
        <f>E17</f>
        <v>Povodí Moravy, s.p.</v>
      </c>
      <c r="G87" s="34"/>
      <c r="H87" s="34"/>
      <c r="I87" s="28" t="s">
        <v>38</v>
      </c>
      <c r="J87" s="32" t="str">
        <f>E23</f>
        <v>Dopravoprojekt Brno a.s.</v>
      </c>
      <c r="K87" s="34"/>
      <c r="L87" s="97"/>
      <c r="S87" s="34"/>
      <c r="T87" s="34"/>
      <c r="U87" s="34"/>
      <c r="V87" s="34"/>
      <c r="W87" s="34"/>
      <c r="X87" s="34"/>
      <c r="Y87" s="34"/>
      <c r="Z87" s="34"/>
      <c r="AA87" s="34"/>
      <c r="AB87" s="34"/>
      <c r="AC87" s="34"/>
      <c r="AD87" s="34"/>
      <c r="AE87" s="34"/>
    </row>
    <row r="88" spans="1:65" s="2" customFormat="1" ht="15.2" customHeight="1">
      <c r="A88" s="34"/>
      <c r="B88" s="35"/>
      <c r="C88" s="28" t="s">
        <v>36</v>
      </c>
      <c r="D88" s="34"/>
      <c r="E88" s="34"/>
      <c r="F88" s="26" t="str">
        <f>IF(E20="","",E20)</f>
        <v>Vyplň údaj</v>
      </c>
      <c r="G88" s="34"/>
      <c r="H88" s="34"/>
      <c r="I88" s="28" t="s">
        <v>42</v>
      </c>
      <c r="J88" s="32" t="str">
        <f>E26</f>
        <v>Ing. Petr Husák</v>
      </c>
      <c r="K88" s="34"/>
      <c r="L88" s="97"/>
      <c r="S88" s="34"/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</row>
    <row r="89" spans="1:65" s="2" customFormat="1" ht="10.35" customHeight="1">
      <c r="A89" s="34"/>
      <c r="B89" s="35"/>
      <c r="C89" s="34"/>
      <c r="D89" s="34"/>
      <c r="E89" s="34"/>
      <c r="F89" s="34"/>
      <c r="G89" s="34"/>
      <c r="H89" s="34"/>
      <c r="I89" s="34"/>
      <c r="J89" s="34"/>
      <c r="K89" s="34"/>
      <c r="L89" s="97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65" s="10" customFormat="1" ht="29.25" customHeight="1">
      <c r="A90" s="118"/>
      <c r="B90" s="119"/>
      <c r="C90" s="120" t="s">
        <v>225</v>
      </c>
      <c r="D90" s="121" t="s">
        <v>65</v>
      </c>
      <c r="E90" s="121" t="s">
        <v>61</v>
      </c>
      <c r="F90" s="121" t="s">
        <v>62</v>
      </c>
      <c r="G90" s="121" t="s">
        <v>226</v>
      </c>
      <c r="H90" s="121" t="s">
        <v>227</v>
      </c>
      <c r="I90" s="121" t="s">
        <v>228</v>
      </c>
      <c r="J90" s="121" t="s">
        <v>215</v>
      </c>
      <c r="K90" s="122" t="s">
        <v>229</v>
      </c>
      <c r="L90" s="123"/>
      <c r="M90" s="59" t="s">
        <v>3</v>
      </c>
      <c r="N90" s="60" t="s">
        <v>50</v>
      </c>
      <c r="O90" s="60" t="s">
        <v>230</v>
      </c>
      <c r="P90" s="60" t="s">
        <v>231</v>
      </c>
      <c r="Q90" s="60" t="s">
        <v>232</v>
      </c>
      <c r="R90" s="60" t="s">
        <v>233</v>
      </c>
      <c r="S90" s="60" t="s">
        <v>234</v>
      </c>
      <c r="T90" s="61" t="s">
        <v>235</v>
      </c>
      <c r="U90" s="118"/>
      <c r="V90" s="118"/>
      <c r="W90" s="118"/>
      <c r="X90" s="118"/>
      <c r="Y90" s="118"/>
      <c r="Z90" s="118"/>
      <c r="AA90" s="118"/>
      <c r="AB90" s="118"/>
      <c r="AC90" s="118"/>
      <c r="AD90" s="118"/>
      <c r="AE90" s="118"/>
    </row>
    <row r="91" spans="1:65" s="2" customFormat="1" ht="22.9" customHeight="1">
      <c r="A91" s="34"/>
      <c r="B91" s="35"/>
      <c r="C91" s="66" t="s">
        <v>236</v>
      </c>
      <c r="D91" s="34"/>
      <c r="E91" s="34"/>
      <c r="F91" s="34"/>
      <c r="G91" s="34"/>
      <c r="H91" s="34"/>
      <c r="I91" s="34"/>
      <c r="J91" s="124">
        <f>BK91</f>
        <v>0</v>
      </c>
      <c r="K91" s="34"/>
      <c r="L91" s="35"/>
      <c r="M91" s="62"/>
      <c r="N91" s="53"/>
      <c r="O91" s="63"/>
      <c r="P91" s="125">
        <f>P92</f>
        <v>0</v>
      </c>
      <c r="Q91" s="63"/>
      <c r="R91" s="125">
        <f>R92</f>
        <v>3778.6233867999995</v>
      </c>
      <c r="S91" s="63"/>
      <c r="T91" s="126">
        <f>T92</f>
        <v>0</v>
      </c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  <c r="AT91" s="18" t="s">
        <v>79</v>
      </c>
      <c r="AU91" s="18" t="s">
        <v>216</v>
      </c>
      <c r="BK91" s="127">
        <f>BK92</f>
        <v>0</v>
      </c>
    </row>
    <row r="92" spans="1:65" s="11" customFormat="1" ht="25.9" customHeight="1">
      <c r="B92" s="128"/>
      <c r="D92" s="129" t="s">
        <v>79</v>
      </c>
      <c r="E92" s="130" t="s">
        <v>723</v>
      </c>
      <c r="F92" s="130" t="s">
        <v>724</v>
      </c>
      <c r="I92" s="131"/>
      <c r="J92" s="132">
        <f>BK92</f>
        <v>0</v>
      </c>
      <c r="L92" s="128"/>
      <c r="M92" s="133"/>
      <c r="N92" s="134"/>
      <c r="O92" s="134"/>
      <c r="P92" s="135">
        <f>P93+P245+P251+P275+P292</f>
        <v>0</v>
      </c>
      <c r="Q92" s="134"/>
      <c r="R92" s="135">
        <f>R93+R245+R251+R275+R292</f>
        <v>3778.6233867999995</v>
      </c>
      <c r="S92" s="134"/>
      <c r="T92" s="136">
        <f>T93+T245+T251+T275+T292</f>
        <v>0</v>
      </c>
      <c r="AR92" s="129" t="s">
        <v>88</v>
      </c>
      <c r="AT92" s="137" t="s">
        <v>79</v>
      </c>
      <c r="AU92" s="137" t="s">
        <v>80</v>
      </c>
      <c r="AY92" s="129" t="s">
        <v>238</v>
      </c>
      <c r="BK92" s="138">
        <f>BK93+BK245+BK251+BK275+BK292</f>
        <v>0</v>
      </c>
    </row>
    <row r="93" spans="1:65" s="11" customFormat="1" ht="22.9" customHeight="1">
      <c r="B93" s="128"/>
      <c r="D93" s="129" t="s">
        <v>79</v>
      </c>
      <c r="E93" s="209" t="s">
        <v>88</v>
      </c>
      <c r="F93" s="209" t="s">
        <v>237</v>
      </c>
      <c r="I93" s="131"/>
      <c r="J93" s="210">
        <f>BK93</f>
        <v>0</v>
      </c>
      <c r="L93" s="128"/>
      <c r="M93" s="133"/>
      <c r="N93" s="134"/>
      <c r="O93" s="134"/>
      <c r="P93" s="135">
        <f>SUM(P94:P244)</f>
        <v>0</v>
      </c>
      <c r="Q93" s="134"/>
      <c r="R93" s="135">
        <f>SUM(R94:R244)</f>
        <v>59.019862000000003</v>
      </c>
      <c r="S93" s="134"/>
      <c r="T93" s="136">
        <f>SUM(T94:T244)</f>
        <v>0</v>
      </c>
      <c r="AR93" s="129" t="s">
        <v>88</v>
      </c>
      <c r="AT93" s="137" t="s">
        <v>79</v>
      </c>
      <c r="AU93" s="137" t="s">
        <v>88</v>
      </c>
      <c r="AY93" s="129" t="s">
        <v>238</v>
      </c>
      <c r="BK93" s="138">
        <f>SUM(BK94:BK244)</f>
        <v>0</v>
      </c>
    </row>
    <row r="94" spans="1:65" s="2" customFormat="1" ht="24.2" customHeight="1">
      <c r="A94" s="34"/>
      <c r="B94" s="139"/>
      <c r="C94" s="140" t="s">
        <v>88</v>
      </c>
      <c r="D94" s="140" t="s">
        <v>239</v>
      </c>
      <c r="E94" s="141" t="s">
        <v>907</v>
      </c>
      <c r="F94" s="142" t="s">
        <v>908</v>
      </c>
      <c r="G94" s="143" t="s">
        <v>909</v>
      </c>
      <c r="H94" s="144">
        <v>1440</v>
      </c>
      <c r="I94" s="145"/>
      <c r="J94" s="146">
        <f>ROUND(I94*H94,2)</f>
        <v>0</v>
      </c>
      <c r="K94" s="142" t="s">
        <v>243</v>
      </c>
      <c r="L94" s="35"/>
      <c r="M94" s="147" t="s">
        <v>3</v>
      </c>
      <c r="N94" s="148" t="s">
        <v>51</v>
      </c>
      <c r="O94" s="55"/>
      <c r="P94" s="149">
        <f>O94*H94</f>
        <v>0</v>
      </c>
      <c r="Q94" s="149">
        <v>3.0000000000000001E-5</v>
      </c>
      <c r="R94" s="149">
        <f>Q94*H94</f>
        <v>4.3200000000000002E-2</v>
      </c>
      <c r="S94" s="149">
        <v>0</v>
      </c>
      <c r="T94" s="150">
        <f>S94*H94</f>
        <v>0</v>
      </c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  <c r="AR94" s="151" t="s">
        <v>128</v>
      </c>
      <c r="AT94" s="151" t="s">
        <v>239</v>
      </c>
      <c r="AU94" s="151" t="s">
        <v>90</v>
      </c>
      <c r="AY94" s="18" t="s">
        <v>238</v>
      </c>
      <c r="BE94" s="152">
        <f>IF(N94="základní",J94,0)</f>
        <v>0</v>
      </c>
      <c r="BF94" s="152">
        <f>IF(N94="snížená",J94,0)</f>
        <v>0</v>
      </c>
      <c r="BG94" s="152">
        <f>IF(N94="zákl. přenesená",J94,0)</f>
        <v>0</v>
      </c>
      <c r="BH94" s="152">
        <f>IF(N94="sníž. přenesená",J94,0)</f>
        <v>0</v>
      </c>
      <c r="BI94" s="152">
        <f>IF(N94="nulová",J94,0)</f>
        <v>0</v>
      </c>
      <c r="BJ94" s="18" t="s">
        <v>88</v>
      </c>
      <c r="BK94" s="152">
        <f>ROUND(I94*H94,2)</f>
        <v>0</v>
      </c>
      <c r="BL94" s="18" t="s">
        <v>128</v>
      </c>
      <c r="BM94" s="151" t="s">
        <v>910</v>
      </c>
    </row>
    <row r="95" spans="1:65" s="2" customFormat="1" ht="11.25">
      <c r="A95" s="34"/>
      <c r="B95" s="35"/>
      <c r="C95" s="34"/>
      <c r="D95" s="153" t="s">
        <v>246</v>
      </c>
      <c r="E95" s="34"/>
      <c r="F95" s="154" t="s">
        <v>911</v>
      </c>
      <c r="G95" s="34"/>
      <c r="H95" s="34"/>
      <c r="I95" s="155"/>
      <c r="J95" s="34"/>
      <c r="K95" s="34"/>
      <c r="L95" s="35"/>
      <c r="M95" s="156"/>
      <c r="N95" s="157"/>
      <c r="O95" s="55"/>
      <c r="P95" s="55"/>
      <c r="Q95" s="55"/>
      <c r="R95" s="55"/>
      <c r="S95" s="55"/>
      <c r="T95" s="56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  <c r="AT95" s="18" t="s">
        <v>246</v>
      </c>
      <c r="AU95" s="18" t="s">
        <v>90</v>
      </c>
    </row>
    <row r="96" spans="1:65" s="13" customFormat="1" ht="11.25">
      <c r="B96" s="168"/>
      <c r="D96" s="158" t="s">
        <v>250</v>
      </c>
      <c r="E96" s="169" t="s">
        <v>3</v>
      </c>
      <c r="F96" s="170" t="s">
        <v>912</v>
      </c>
      <c r="H96" s="169" t="s">
        <v>3</v>
      </c>
      <c r="I96" s="171"/>
      <c r="L96" s="168"/>
      <c r="M96" s="172"/>
      <c r="N96" s="173"/>
      <c r="O96" s="173"/>
      <c r="P96" s="173"/>
      <c r="Q96" s="173"/>
      <c r="R96" s="173"/>
      <c r="S96" s="173"/>
      <c r="T96" s="174"/>
      <c r="AT96" s="169" t="s">
        <v>250</v>
      </c>
      <c r="AU96" s="169" t="s">
        <v>90</v>
      </c>
      <c r="AV96" s="13" t="s">
        <v>88</v>
      </c>
      <c r="AW96" s="13" t="s">
        <v>41</v>
      </c>
      <c r="AX96" s="13" t="s">
        <v>80</v>
      </c>
      <c r="AY96" s="169" t="s">
        <v>238</v>
      </c>
    </row>
    <row r="97" spans="1:65" s="12" customFormat="1" ht="11.25">
      <c r="B97" s="160"/>
      <c r="D97" s="158" t="s">
        <v>250</v>
      </c>
      <c r="E97" s="161" t="s">
        <v>3</v>
      </c>
      <c r="F97" s="162" t="s">
        <v>913</v>
      </c>
      <c r="H97" s="163">
        <v>1440</v>
      </c>
      <c r="I97" s="164"/>
      <c r="L97" s="160"/>
      <c r="M97" s="165"/>
      <c r="N97" s="166"/>
      <c r="O97" s="166"/>
      <c r="P97" s="166"/>
      <c r="Q97" s="166"/>
      <c r="R97" s="166"/>
      <c r="S97" s="166"/>
      <c r="T97" s="167"/>
      <c r="AT97" s="161" t="s">
        <v>250</v>
      </c>
      <c r="AU97" s="161" t="s">
        <v>90</v>
      </c>
      <c r="AV97" s="12" t="s">
        <v>90</v>
      </c>
      <c r="AW97" s="12" t="s">
        <v>41</v>
      </c>
      <c r="AX97" s="12" t="s">
        <v>88</v>
      </c>
      <c r="AY97" s="161" t="s">
        <v>238</v>
      </c>
    </row>
    <row r="98" spans="1:65" s="2" customFormat="1" ht="24.2" customHeight="1">
      <c r="A98" s="34"/>
      <c r="B98" s="139"/>
      <c r="C98" s="140" t="s">
        <v>90</v>
      </c>
      <c r="D98" s="140" t="s">
        <v>239</v>
      </c>
      <c r="E98" s="141" t="s">
        <v>268</v>
      </c>
      <c r="F98" s="142" t="s">
        <v>269</v>
      </c>
      <c r="G98" s="143" t="s">
        <v>513</v>
      </c>
      <c r="H98" s="144">
        <v>59219</v>
      </c>
      <c r="I98" s="145"/>
      <c r="J98" s="146">
        <f>ROUND(I98*H98,2)</f>
        <v>0</v>
      </c>
      <c r="K98" s="142" t="s">
        <v>243</v>
      </c>
      <c r="L98" s="35"/>
      <c r="M98" s="147" t="s">
        <v>3</v>
      </c>
      <c r="N98" s="148" t="s">
        <v>51</v>
      </c>
      <c r="O98" s="55"/>
      <c r="P98" s="149">
        <f>O98*H98</f>
        <v>0</v>
      </c>
      <c r="Q98" s="149">
        <v>0</v>
      </c>
      <c r="R98" s="149">
        <f>Q98*H98</f>
        <v>0</v>
      </c>
      <c r="S98" s="149">
        <v>0</v>
      </c>
      <c r="T98" s="150">
        <f>S98*H98</f>
        <v>0</v>
      </c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  <c r="AR98" s="151" t="s">
        <v>128</v>
      </c>
      <c r="AT98" s="151" t="s">
        <v>239</v>
      </c>
      <c r="AU98" s="151" t="s">
        <v>90</v>
      </c>
      <c r="AY98" s="18" t="s">
        <v>238</v>
      </c>
      <c r="BE98" s="152">
        <f>IF(N98="základní",J98,0)</f>
        <v>0</v>
      </c>
      <c r="BF98" s="152">
        <f>IF(N98="snížená",J98,0)</f>
        <v>0</v>
      </c>
      <c r="BG98" s="152">
        <f>IF(N98="zákl. přenesená",J98,0)</f>
        <v>0</v>
      </c>
      <c r="BH98" s="152">
        <f>IF(N98="sníž. přenesená",J98,0)</f>
        <v>0</v>
      </c>
      <c r="BI98" s="152">
        <f>IF(N98="nulová",J98,0)</f>
        <v>0</v>
      </c>
      <c r="BJ98" s="18" t="s">
        <v>88</v>
      </c>
      <c r="BK98" s="152">
        <f>ROUND(I98*H98,2)</f>
        <v>0</v>
      </c>
      <c r="BL98" s="18" t="s">
        <v>128</v>
      </c>
      <c r="BM98" s="151" t="s">
        <v>914</v>
      </c>
    </row>
    <row r="99" spans="1:65" s="2" customFormat="1" ht="11.25">
      <c r="A99" s="34"/>
      <c r="B99" s="35"/>
      <c r="C99" s="34"/>
      <c r="D99" s="153" t="s">
        <v>246</v>
      </c>
      <c r="E99" s="34"/>
      <c r="F99" s="154" t="s">
        <v>271</v>
      </c>
      <c r="G99" s="34"/>
      <c r="H99" s="34"/>
      <c r="I99" s="155"/>
      <c r="J99" s="34"/>
      <c r="K99" s="34"/>
      <c r="L99" s="35"/>
      <c r="M99" s="156"/>
      <c r="N99" s="157"/>
      <c r="O99" s="55"/>
      <c r="P99" s="55"/>
      <c r="Q99" s="55"/>
      <c r="R99" s="55"/>
      <c r="S99" s="55"/>
      <c r="T99" s="56"/>
      <c r="U99" s="34"/>
      <c r="V99" s="34"/>
      <c r="W99" s="34"/>
      <c r="X99" s="34"/>
      <c r="Y99" s="34"/>
      <c r="Z99" s="34"/>
      <c r="AA99" s="34"/>
      <c r="AB99" s="34"/>
      <c r="AC99" s="34"/>
      <c r="AD99" s="34"/>
      <c r="AE99" s="34"/>
      <c r="AT99" s="18" t="s">
        <v>246</v>
      </c>
      <c r="AU99" s="18" t="s">
        <v>90</v>
      </c>
    </row>
    <row r="100" spans="1:65" s="12" customFormat="1" ht="11.25">
      <c r="B100" s="160"/>
      <c r="D100" s="158" t="s">
        <v>250</v>
      </c>
      <c r="E100" s="161" t="s">
        <v>3</v>
      </c>
      <c r="F100" s="162" t="s">
        <v>915</v>
      </c>
      <c r="H100" s="163">
        <v>30705</v>
      </c>
      <c r="I100" s="164"/>
      <c r="L100" s="160"/>
      <c r="M100" s="165"/>
      <c r="N100" s="166"/>
      <c r="O100" s="166"/>
      <c r="P100" s="166"/>
      <c r="Q100" s="166"/>
      <c r="R100" s="166"/>
      <c r="S100" s="166"/>
      <c r="T100" s="167"/>
      <c r="AT100" s="161" t="s">
        <v>250</v>
      </c>
      <c r="AU100" s="161" t="s">
        <v>90</v>
      </c>
      <c r="AV100" s="12" t="s">
        <v>90</v>
      </c>
      <c r="AW100" s="12" t="s">
        <v>41</v>
      </c>
      <c r="AX100" s="12" t="s">
        <v>80</v>
      </c>
      <c r="AY100" s="161" t="s">
        <v>238</v>
      </c>
    </row>
    <row r="101" spans="1:65" s="12" customFormat="1" ht="11.25">
      <c r="B101" s="160"/>
      <c r="D101" s="158" t="s">
        <v>250</v>
      </c>
      <c r="E101" s="161" t="s">
        <v>3</v>
      </c>
      <c r="F101" s="162" t="s">
        <v>916</v>
      </c>
      <c r="H101" s="163">
        <v>28514</v>
      </c>
      <c r="I101" s="164"/>
      <c r="L101" s="160"/>
      <c r="M101" s="165"/>
      <c r="N101" s="166"/>
      <c r="O101" s="166"/>
      <c r="P101" s="166"/>
      <c r="Q101" s="166"/>
      <c r="R101" s="166"/>
      <c r="S101" s="166"/>
      <c r="T101" s="167"/>
      <c r="AT101" s="161" t="s">
        <v>250</v>
      </c>
      <c r="AU101" s="161" t="s">
        <v>90</v>
      </c>
      <c r="AV101" s="12" t="s">
        <v>90</v>
      </c>
      <c r="AW101" s="12" t="s">
        <v>41</v>
      </c>
      <c r="AX101" s="12" t="s">
        <v>80</v>
      </c>
      <c r="AY101" s="161" t="s">
        <v>238</v>
      </c>
    </row>
    <row r="102" spans="1:65" s="15" customFormat="1" ht="11.25">
      <c r="B102" s="183"/>
      <c r="D102" s="158" t="s">
        <v>250</v>
      </c>
      <c r="E102" s="184" t="s">
        <v>917</v>
      </c>
      <c r="F102" s="185" t="s">
        <v>324</v>
      </c>
      <c r="H102" s="186">
        <v>59219</v>
      </c>
      <c r="I102" s="187"/>
      <c r="L102" s="183"/>
      <c r="M102" s="188"/>
      <c r="N102" s="189"/>
      <c r="O102" s="189"/>
      <c r="P102" s="189"/>
      <c r="Q102" s="189"/>
      <c r="R102" s="189"/>
      <c r="S102" s="189"/>
      <c r="T102" s="190"/>
      <c r="AT102" s="184" t="s">
        <v>250</v>
      </c>
      <c r="AU102" s="184" t="s">
        <v>90</v>
      </c>
      <c r="AV102" s="15" t="s">
        <v>128</v>
      </c>
      <c r="AW102" s="15" t="s">
        <v>41</v>
      </c>
      <c r="AX102" s="15" t="s">
        <v>88</v>
      </c>
      <c r="AY102" s="184" t="s">
        <v>238</v>
      </c>
    </row>
    <row r="103" spans="1:65" s="2" customFormat="1" ht="44.25" customHeight="1">
      <c r="A103" s="34"/>
      <c r="B103" s="139"/>
      <c r="C103" s="140" t="s">
        <v>115</v>
      </c>
      <c r="D103" s="140" t="s">
        <v>239</v>
      </c>
      <c r="E103" s="141" t="s">
        <v>918</v>
      </c>
      <c r="F103" s="142" t="s">
        <v>919</v>
      </c>
      <c r="G103" s="143" t="s">
        <v>242</v>
      </c>
      <c r="H103" s="144">
        <v>24690.831999999999</v>
      </c>
      <c r="I103" s="145"/>
      <c r="J103" s="146">
        <f>ROUND(I103*H103,2)</f>
        <v>0</v>
      </c>
      <c r="K103" s="142" t="s">
        <v>243</v>
      </c>
      <c r="L103" s="35"/>
      <c r="M103" s="147" t="s">
        <v>3</v>
      </c>
      <c r="N103" s="148" t="s">
        <v>51</v>
      </c>
      <c r="O103" s="55"/>
      <c r="P103" s="149">
        <f>O103*H103</f>
        <v>0</v>
      </c>
      <c r="Q103" s="149">
        <v>0</v>
      </c>
      <c r="R103" s="149">
        <f>Q103*H103</f>
        <v>0</v>
      </c>
      <c r="S103" s="149">
        <v>0</v>
      </c>
      <c r="T103" s="150">
        <f>S103*H103</f>
        <v>0</v>
      </c>
      <c r="U103" s="34"/>
      <c r="V103" s="34"/>
      <c r="W103" s="34"/>
      <c r="X103" s="34"/>
      <c r="Y103" s="34"/>
      <c r="Z103" s="34"/>
      <c r="AA103" s="34"/>
      <c r="AB103" s="34"/>
      <c r="AC103" s="34"/>
      <c r="AD103" s="34"/>
      <c r="AE103" s="34"/>
      <c r="AR103" s="151" t="s">
        <v>128</v>
      </c>
      <c r="AT103" s="151" t="s">
        <v>239</v>
      </c>
      <c r="AU103" s="151" t="s">
        <v>90</v>
      </c>
      <c r="AY103" s="18" t="s">
        <v>238</v>
      </c>
      <c r="BE103" s="152">
        <f>IF(N103="základní",J103,0)</f>
        <v>0</v>
      </c>
      <c r="BF103" s="152">
        <f>IF(N103="snížená",J103,0)</f>
        <v>0</v>
      </c>
      <c r="BG103" s="152">
        <f>IF(N103="zákl. přenesená",J103,0)</f>
        <v>0</v>
      </c>
      <c r="BH103" s="152">
        <f>IF(N103="sníž. přenesená",J103,0)</f>
        <v>0</v>
      </c>
      <c r="BI103" s="152">
        <f>IF(N103="nulová",J103,0)</f>
        <v>0</v>
      </c>
      <c r="BJ103" s="18" t="s">
        <v>88</v>
      </c>
      <c r="BK103" s="152">
        <f>ROUND(I103*H103,2)</f>
        <v>0</v>
      </c>
      <c r="BL103" s="18" t="s">
        <v>128</v>
      </c>
      <c r="BM103" s="151" t="s">
        <v>920</v>
      </c>
    </row>
    <row r="104" spans="1:65" s="2" customFormat="1" ht="11.25">
      <c r="A104" s="34"/>
      <c r="B104" s="35"/>
      <c r="C104" s="34"/>
      <c r="D104" s="153" t="s">
        <v>246</v>
      </c>
      <c r="E104" s="34"/>
      <c r="F104" s="154" t="s">
        <v>921</v>
      </c>
      <c r="G104" s="34"/>
      <c r="H104" s="34"/>
      <c r="I104" s="155"/>
      <c r="J104" s="34"/>
      <c r="K104" s="34"/>
      <c r="L104" s="35"/>
      <c r="M104" s="156"/>
      <c r="N104" s="157"/>
      <c r="O104" s="55"/>
      <c r="P104" s="55"/>
      <c r="Q104" s="55"/>
      <c r="R104" s="55"/>
      <c r="S104" s="55"/>
      <c r="T104" s="56"/>
      <c r="U104" s="34"/>
      <c r="V104" s="34"/>
      <c r="W104" s="34"/>
      <c r="X104" s="34"/>
      <c r="Y104" s="34"/>
      <c r="Z104" s="34"/>
      <c r="AA104" s="34"/>
      <c r="AB104" s="34"/>
      <c r="AC104" s="34"/>
      <c r="AD104" s="34"/>
      <c r="AE104" s="34"/>
      <c r="AT104" s="18" t="s">
        <v>246</v>
      </c>
      <c r="AU104" s="18" t="s">
        <v>90</v>
      </c>
    </row>
    <row r="105" spans="1:65" s="2" customFormat="1" ht="29.25">
      <c r="A105" s="34"/>
      <c r="B105" s="35"/>
      <c r="C105" s="34"/>
      <c r="D105" s="158" t="s">
        <v>248</v>
      </c>
      <c r="E105" s="34"/>
      <c r="F105" s="159" t="s">
        <v>922</v>
      </c>
      <c r="G105" s="34"/>
      <c r="H105" s="34"/>
      <c r="I105" s="155"/>
      <c r="J105" s="34"/>
      <c r="K105" s="34"/>
      <c r="L105" s="35"/>
      <c r="M105" s="156"/>
      <c r="N105" s="157"/>
      <c r="O105" s="55"/>
      <c r="P105" s="55"/>
      <c r="Q105" s="55"/>
      <c r="R105" s="55"/>
      <c r="S105" s="55"/>
      <c r="T105" s="56"/>
      <c r="U105" s="34"/>
      <c r="V105" s="34"/>
      <c r="W105" s="34"/>
      <c r="X105" s="34"/>
      <c r="Y105" s="34"/>
      <c r="Z105" s="34"/>
      <c r="AA105" s="34"/>
      <c r="AB105" s="34"/>
      <c r="AC105" s="34"/>
      <c r="AD105" s="34"/>
      <c r="AE105" s="34"/>
      <c r="AT105" s="18" t="s">
        <v>248</v>
      </c>
      <c r="AU105" s="18" t="s">
        <v>90</v>
      </c>
    </row>
    <row r="106" spans="1:65" s="12" customFormat="1" ht="11.25">
      <c r="B106" s="160"/>
      <c r="D106" s="158" t="s">
        <v>250</v>
      </c>
      <c r="E106" s="161" t="s">
        <v>3</v>
      </c>
      <c r="F106" s="162" t="s">
        <v>923</v>
      </c>
      <c r="H106" s="163">
        <v>24690.831999999999</v>
      </c>
      <c r="I106" s="164"/>
      <c r="L106" s="160"/>
      <c r="M106" s="165"/>
      <c r="N106" s="166"/>
      <c r="O106" s="166"/>
      <c r="P106" s="166"/>
      <c r="Q106" s="166"/>
      <c r="R106" s="166"/>
      <c r="S106" s="166"/>
      <c r="T106" s="167"/>
      <c r="AT106" s="161" t="s">
        <v>250</v>
      </c>
      <c r="AU106" s="161" t="s">
        <v>90</v>
      </c>
      <c r="AV106" s="12" t="s">
        <v>90</v>
      </c>
      <c r="AW106" s="12" t="s">
        <v>41</v>
      </c>
      <c r="AX106" s="12" t="s">
        <v>88</v>
      </c>
      <c r="AY106" s="161" t="s">
        <v>238</v>
      </c>
    </row>
    <row r="107" spans="1:65" s="2" customFormat="1" ht="33" customHeight="1">
      <c r="A107" s="34"/>
      <c r="B107" s="139"/>
      <c r="C107" s="140" t="s">
        <v>128</v>
      </c>
      <c r="D107" s="140" t="s">
        <v>239</v>
      </c>
      <c r="E107" s="141" t="s">
        <v>729</v>
      </c>
      <c r="F107" s="142" t="s">
        <v>730</v>
      </c>
      <c r="G107" s="143" t="s">
        <v>242</v>
      </c>
      <c r="H107" s="144">
        <v>33104.15</v>
      </c>
      <c r="I107" s="145"/>
      <c r="J107" s="146">
        <f>ROUND(I107*H107,2)</f>
        <v>0</v>
      </c>
      <c r="K107" s="142" t="s">
        <v>243</v>
      </c>
      <c r="L107" s="35"/>
      <c r="M107" s="147" t="s">
        <v>3</v>
      </c>
      <c r="N107" s="148" t="s">
        <v>51</v>
      </c>
      <c r="O107" s="55"/>
      <c r="P107" s="149">
        <f>O107*H107</f>
        <v>0</v>
      </c>
      <c r="Q107" s="149">
        <v>0</v>
      </c>
      <c r="R107" s="149">
        <f>Q107*H107</f>
        <v>0</v>
      </c>
      <c r="S107" s="149">
        <v>0</v>
      </c>
      <c r="T107" s="150">
        <f>S107*H107</f>
        <v>0</v>
      </c>
      <c r="U107" s="34"/>
      <c r="V107" s="34"/>
      <c r="W107" s="34"/>
      <c r="X107" s="34"/>
      <c r="Y107" s="34"/>
      <c r="Z107" s="34"/>
      <c r="AA107" s="34"/>
      <c r="AB107" s="34"/>
      <c r="AC107" s="34"/>
      <c r="AD107" s="34"/>
      <c r="AE107" s="34"/>
      <c r="AR107" s="151" t="s">
        <v>128</v>
      </c>
      <c r="AT107" s="151" t="s">
        <v>239</v>
      </c>
      <c r="AU107" s="151" t="s">
        <v>90</v>
      </c>
      <c r="AY107" s="18" t="s">
        <v>238</v>
      </c>
      <c r="BE107" s="152">
        <f>IF(N107="základní",J107,0)</f>
        <v>0</v>
      </c>
      <c r="BF107" s="152">
        <f>IF(N107="snížená",J107,0)</f>
        <v>0</v>
      </c>
      <c r="BG107" s="152">
        <f>IF(N107="zákl. přenesená",J107,0)</f>
        <v>0</v>
      </c>
      <c r="BH107" s="152">
        <f>IF(N107="sníž. přenesená",J107,0)</f>
        <v>0</v>
      </c>
      <c r="BI107" s="152">
        <f>IF(N107="nulová",J107,0)</f>
        <v>0</v>
      </c>
      <c r="BJ107" s="18" t="s">
        <v>88</v>
      </c>
      <c r="BK107" s="152">
        <f>ROUND(I107*H107,2)</f>
        <v>0</v>
      </c>
      <c r="BL107" s="18" t="s">
        <v>128</v>
      </c>
      <c r="BM107" s="151" t="s">
        <v>924</v>
      </c>
    </row>
    <row r="108" spans="1:65" s="2" customFormat="1" ht="11.25">
      <c r="A108" s="34"/>
      <c r="B108" s="35"/>
      <c r="C108" s="34"/>
      <c r="D108" s="153" t="s">
        <v>246</v>
      </c>
      <c r="E108" s="34"/>
      <c r="F108" s="154" t="s">
        <v>732</v>
      </c>
      <c r="G108" s="34"/>
      <c r="H108" s="34"/>
      <c r="I108" s="155"/>
      <c r="J108" s="34"/>
      <c r="K108" s="34"/>
      <c r="L108" s="35"/>
      <c r="M108" s="156"/>
      <c r="N108" s="157"/>
      <c r="O108" s="55"/>
      <c r="P108" s="55"/>
      <c r="Q108" s="55"/>
      <c r="R108" s="55"/>
      <c r="S108" s="55"/>
      <c r="T108" s="56"/>
      <c r="U108" s="34"/>
      <c r="V108" s="34"/>
      <c r="W108" s="34"/>
      <c r="X108" s="34"/>
      <c r="Y108" s="34"/>
      <c r="Z108" s="34"/>
      <c r="AA108" s="34"/>
      <c r="AB108" s="34"/>
      <c r="AC108" s="34"/>
      <c r="AD108" s="34"/>
      <c r="AE108" s="34"/>
      <c r="AT108" s="18" t="s">
        <v>246</v>
      </c>
      <c r="AU108" s="18" t="s">
        <v>90</v>
      </c>
    </row>
    <row r="109" spans="1:65" s="12" customFormat="1" ht="22.5">
      <c r="B109" s="160"/>
      <c r="D109" s="158" t="s">
        <v>250</v>
      </c>
      <c r="E109" s="161" t="s">
        <v>897</v>
      </c>
      <c r="F109" s="162" t="s">
        <v>925</v>
      </c>
      <c r="H109" s="163">
        <v>33104.15</v>
      </c>
      <c r="I109" s="164"/>
      <c r="L109" s="160"/>
      <c r="M109" s="165"/>
      <c r="N109" s="166"/>
      <c r="O109" s="166"/>
      <c r="P109" s="166"/>
      <c r="Q109" s="166"/>
      <c r="R109" s="166"/>
      <c r="S109" s="166"/>
      <c r="T109" s="167"/>
      <c r="AT109" s="161" t="s">
        <v>250</v>
      </c>
      <c r="AU109" s="161" t="s">
        <v>90</v>
      </c>
      <c r="AV109" s="12" t="s">
        <v>90</v>
      </c>
      <c r="AW109" s="12" t="s">
        <v>41</v>
      </c>
      <c r="AX109" s="12" t="s">
        <v>80</v>
      </c>
      <c r="AY109" s="161" t="s">
        <v>238</v>
      </c>
    </row>
    <row r="110" spans="1:65" s="15" customFormat="1" ht="11.25">
      <c r="B110" s="183"/>
      <c r="D110" s="158" t="s">
        <v>250</v>
      </c>
      <c r="E110" s="184" t="s">
        <v>3</v>
      </c>
      <c r="F110" s="185" t="s">
        <v>324</v>
      </c>
      <c r="H110" s="186">
        <v>33104.15</v>
      </c>
      <c r="I110" s="187"/>
      <c r="L110" s="183"/>
      <c r="M110" s="188"/>
      <c r="N110" s="189"/>
      <c r="O110" s="189"/>
      <c r="P110" s="189"/>
      <c r="Q110" s="189"/>
      <c r="R110" s="189"/>
      <c r="S110" s="189"/>
      <c r="T110" s="190"/>
      <c r="AT110" s="184" t="s">
        <v>250</v>
      </c>
      <c r="AU110" s="184" t="s">
        <v>90</v>
      </c>
      <c r="AV110" s="15" t="s">
        <v>128</v>
      </c>
      <c r="AW110" s="15" t="s">
        <v>41</v>
      </c>
      <c r="AX110" s="15" t="s">
        <v>88</v>
      </c>
      <c r="AY110" s="184" t="s">
        <v>238</v>
      </c>
    </row>
    <row r="111" spans="1:65" s="2" customFormat="1" ht="37.9" customHeight="1">
      <c r="A111" s="34"/>
      <c r="B111" s="139"/>
      <c r="C111" s="140" t="s">
        <v>276</v>
      </c>
      <c r="D111" s="140" t="s">
        <v>239</v>
      </c>
      <c r="E111" s="141" t="s">
        <v>926</v>
      </c>
      <c r="F111" s="142" t="s">
        <v>927</v>
      </c>
      <c r="G111" s="143" t="s">
        <v>513</v>
      </c>
      <c r="H111" s="144">
        <v>948</v>
      </c>
      <c r="I111" s="145"/>
      <c r="J111" s="146">
        <f>ROUND(I111*H111,2)</f>
        <v>0</v>
      </c>
      <c r="K111" s="142" t="s">
        <v>243</v>
      </c>
      <c r="L111" s="35"/>
      <c r="M111" s="147" t="s">
        <v>3</v>
      </c>
      <c r="N111" s="148" t="s">
        <v>51</v>
      </c>
      <c r="O111" s="55"/>
      <c r="P111" s="149">
        <f>O111*H111</f>
        <v>0</v>
      </c>
      <c r="Q111" s="149">
        <v>1.4999999999999999E-4</v>
      </c>
      <c r="R111" s="149">
        <f>Q111*H111</f>
        <v>0.14219999999999999</v>
      </c>
      <c r="S111" s="149">
        <v>0</v>
      </c>
      <c r="T111" s="150">
        <f>S111*H111</f>
        <v>0</v>
      </c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  <c r="AR111" s="151" t="s">
        <v>128</v>
      </c>
      <c r="AT111" s="151" t="s">
        <v>239</v>
      </c>
      <c r="AU111" s="151" t="s">
        <v>90</v>
      </c>
      <c r="AY111" s="18" t="s">
        <v>238</v>
      </c>
      <c r="BE111" s="152">
        <f>IF(N111="základní",J111,0)</f>
        <v>0</v>
      </c>
      <c r="BF111" s="152">
        <f>IF(N111="snížená",J111,0)</f>
        <v>0</v>
      </c>
      <c r="BG111" s="152">
        <f>IF(N111="zákl. přenesená",J111,0)</f>
        <v>0</v>
      </c>
      <c r="BH111" s="152">
        <f>IF(N111="sníž. přenesená",J111,0)</f>
        <v>0</v>
      </c>
      <c r="BI111" s="152">
        <f>IF(N111="nulová",J111,0)</f>
        <v>0</v>
      </c>
      <c r="BJ111" s="18" t="s">
        <v>88</v>
      </c>
      <c r="BK111" s="152">
        <f>ROUND(I111*H111,2)</f>
        <v>0</v>
      </c>
      <c r="BL111" s="18" t="s">
        <v>128</v>
      </c>
      <c r="BM111" s="151" t="s">
        <v>928</v>
      </c>
    </row>
    <row r="112" spans="1:65" s="2" customFormat="1" ht="11.25">
      <c r="A112" s="34"/>
      <c r="B112" s="35"/>
      <c r="C112" s="34"/>
      <c r="D112" s="153" t="s">
        <v>246</v>
      </c>
      <c r="E112" s="34"/>
      <c r="F112" s="154" t="s">
        <v>929</v>
      </c>
      <c r="G112" s="34"/>
      <c r="H112" s="34"/>
      <c r="I112" s="155"/>
      <c r="J112" s="34"/>
      <c r="K112" s="34"/>
      <c r="L112" s="35"/>
      <c r="M112" s="156"/>
      <c r="N112" s="157"/>
      <c r="O112" s="55"/>
      <c r="P112" s="55"/>
      <c r="Q112" s="55"/>
      <c r="R112" s="55"/>
      <c r="S112" s="55"/>
      <c r="T112" s="56"/>
      <c r="U112" s="34"/>
      <c r="V112" s="34"/>
      <c r="W112" s="34"/>
      <c r="X112" s="34"/>
      <c r="Y112" s="34"/>
      <c r="Z112" s="34"/>
      <c r="AA112" s="34"/>
      <c r="AB112" s="34"/>
      <c r="AC112" s="34"/>
      <c r="AD112" s="34"/>
      <c r="AE112" s="34"/>
      <c r="AT112" s="18" t="s">
        <v>246</v>
      </c>
      <c r="AU112" s="18" t="s">
        <v>90</v>
      </c>
    </row>
    <row r="113" spans="1:65" s="2" customFormat="1" ht="19.5">
      <c r="A113" s="34"/>
      <c r="B113" s="35"/>
      <c r="C113" s="34"/>
      <c r="D113" s="158" t="s">
        <v>248</v>
      </c>
      <c r="E113" s="34"/>
      <c r="F113" s="159" t="s">
        <v>930</v>
      </c>
      <c r="G113" s="34"/>
      <c r="H113" s="34"/>
      <c r="I113" s="155"/>
      <c r="J113" s="34"/>
      <c r="K113" s="34"/>
      <c r="L113" s="35"/>
      <c r="M113" s="156"/>
      <c r="N113" s="157"/>
      <c r="O113" s="55"/>
      <c r="P113" s="55"/>
      <c r="Q113" s="55"/>
      <c r="R113" s="55"/>
      <c r="S113" s="55"/>
      <c r="T113" s="56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  <c r="AT113" s="18" t="s">
        <v>248</v>
      </c>
      <c r="AU113" s="18" t="s">
        <v>90</v>
      </c>
    </row>
    <row r="114" spans="1:65" s="13" customFormat="1" ht="11.25">
      <c r="B114" s="168"/>
      <c r="D114" s="158" t="s">
        <v>250</v>
      </c>
      <c r="E114" s="169" t="s">
        <v>3</v>
      </c>
      <c r="F114" s="170" t="s">
        <v>931</v>
      </c>
      <c r="H114" s="169" t="s">
        <v>3</v>
      </c>
      <c r="I114" s="171"/>
      <c r="L114" s="168"/>
      <c r="M114" s="172"/>
      <c r="N114" s="173"/>
      <c r="O114" s="173"/>
      <c r="P114" s="173"/>
      <c r="Q114" s="173"/>
      <c r="R114" s="173"/>
      <c r="S114" s="173"/>
      <c r="T114" s="174"/>
      <c r="AT114" s="169" t="s">
        <v>250</v>
      </c>
      <c r="AU114" s="169" t="s">
        <v>90</v>
      </c>
      <c r="AV114" s="13" t="s">
        <v>88</v>
      </c>
      <c r="AW114" s="13" t="s">
        <v>41</v>
      </c>
      <c r="AX114" s="13" t="s">
        <v>80</v>
      </c>
      <c r="AY114" s="169" t="s">
        <v>238</v>
      </c>
    </row>
    <row r="115" spans="1:65" s="12" customFormat="1" ht="11.25">
      <c r="B115" s="160"/>
      <c r="D115" s="158" t="s">
        <v>250</v>
      </c>
      <c r="E115" s="161" t="s">
        <v>3</v>
      </c>
      <c r="F115" s="162" t="s">
        <v>932</v>
      </c>
      <c r="H115" s="163">
        <v>948</v>
      </c>
      <c r="I115" s="164"/>
      <c r="L115" s="160"/>
      <c r="M115" s="165"/>
      <c r="N115" s="166"/>
      <c r="O115" s="166"/>
      <c r="P115" s="166"/>
      <c r="Q115" s="166"/>
      <c r="R115" s="166"/>
      <c r="S115" s="166"/>
      <c r="T115" s="167"/>
      <c r="AT115" s="161" t="s">
        <v>250</v>
      </c>
      <c r="AU115" s="161" t="s">
        <v>90</v>
      </c>
      <c r="AV115" s="12" t="s">
        <v>90</v>
      </c>
      <c r="AW115" s="12" t="s">
        <v>41</v>
      </c>
      <c r="AX115" s="12" t="s">
        <v>88</v>
      </c>
      <c r="AY115" s="161" t="s">
        <v>238</v>
      </c>
    </row>
    <row r="116" spans="1:65" s="2" customFormat="1" ht="37.9" customHeight="1">
      <c r="A116" s="34"/>
      <c r="B116" s="139"/>
      <c r="C116" s="140" t="s">
        <v>287</v>
      </c>
      <c r="D116" s="140" t="s">
        <v>239</v>
      </c>
      <c r="E116" s="141" t="s">
        <v>933</v>
      </c>
      <c r="F116" s="142" t="s">
        <v>934</v>
      </c>
      <c r="G116" s="143" t="s">
        <v>513</v>
      </c>
      <c r="H116" s="144">
        <v>948</v>
      </c>
      <c r="I116" s="145"/>
      <c r="J116" s="146">
        <f>ROUND(I116*H116,2)</f>
        <v>0</v>
      </c>
      <c r="K116" s="142" t="s">
        <v>243</v>
      </c>
      <c r="L116" s="35"/>
      <c r="M116" s="147" t="s">
        <v>3</v>
      </c>
      <c r="N116" s="148" t="s">
        <v>51</v>
      </c>
      <c r="O116" s="55"/>
      <c r="P116" s="149">
        <f>O116*H116</f>
        <v>0</v>
      </c>
      <c r="Q116" s="149">
        <v>0</v>
      </c>
      <c r="R116" s="149">
        <f>Q116*H116</f>
        <v>0</v>
      </c>
      <c r="S116" s="149">
        <v>0</v>
      </c>
      <c r="T116" s="150">
        <f>S116*H116</f>
        <v>0</v>
      </c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  <c r="AR116" s="151" t="s">
        <v>128</v>
      </c>
      <c r="AT116" s="151" t="s">
        <v>239</v>
      </c>
      <c r="AU116" s="151" t="s">
        <v>90</v>
      </c>
      <c r="AY116" s="18" t="s">
        <v>238</v>
      </c>
      <c r="BE116" s="152">
        <f>IF(N116="základní",J116,0)</f>
        <v>0</v>
      </c>
      <c r="BF116" s="152">
        <f>IF(N116="snížená",J116,0)</f>
        <v>0</v>
      </c>
      <c r="BG116" s="152">
        <f>IF(N116="zákl. přenesená",J116,0)</f>
        <v>0</v>
      </c>
      <c r="BH116" s="152">
        <f>IF(N116="sníž. přenesená",J116,0)</f>
        <v>0</v>
      </c>
      <c r="BI116" s="152">
        <f>IF(N116="nulová",J116,0)</f>
        <v>0</v>
      </c>
      <c r="BJ116" s="18" t="s">
        <v>88</v>
      </c>
      <c r="BK116" s="152">
        <f>ROUND(I116*H116,2)</f>
        <v>0</v>
      </c>
      <c r="BL116" s="18" t="s">
        <v>128</v>
      </c>
      <c r="BM116" s="151" t="s">
        <v>935</v>
      </c>
    </row>
    <row r="117" spans="1:65" s="2" customFormat="1" ht="11.25">
      <c r="A117" s="34"/>
      <c r="B117" s="35"/>
      <c r="C117" s="34"/>
      <c r="D117" s="153" t="s">
        <v>246</v>
      </c>
      <c r="E117" s="34"/>
      <c r="F117" s="154" t="s">
        <v>936</v>
      </c>
      <c r="G117" s="34"/>
      <c r="H117" s="34"/>
      <c r="I117" s="155"/>
      <c r="J117" s="34"/>
      <c r="K117" s="34"/>
      <c r="L117" s="35"/>
      <c r="M117" s="156"/>
      <c r="N117" s="157"/>
      <c r="O117" s="55"/>
      <c r="P117" s="55"/>
      <c r="Q117" s="55"/>
      <c r="R117" s="55"/>
      <c r="S117" s="55"/>
      <c r="T117" s="56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  <c r="AT117" s="18" t="s">
        <v>246</v>
      </c>
      <c r="AU117" s="18" t="s">
        <v>90</v>
      </c>
    </row>
    <row r="118" spans="1:65" s="2" customFormat="1" ht="19.5">
      <c r="A118" s="34"/>
      <c r="B118" s="35"/>
      <c r="C118" s="34"/>
      <c r="D118" s="158" t="s">
        <v>248</v>
      </c>
      <c r="E118" s="34"/>
      <c r="F118" s="159" t="s">
        <v>930</v>
      </c>
      <c r="G118" s="34"/>
      <c r="H118" s="34"/>
      <c r="I118" s="155"/>
      <c r="J118" s="34"/>
      <c r="K118" s="34"/>
      <c r="L118" s="35"/>
      <c r="M118" s="156"/>
      <c r="N118" s="157"/>
      <c r="O118" s="55"/>
      <c r="P118" s="55"/>
      <c r="Q118" s="55"/>
      <c r="R118" s="55"/>
      <c r="S118" s="55"/>
      <c r="T118" s="56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  <c r="AT118" s="18" t="s">
        <v>248</v>
      </c>
      <c r="AU118" s="18" t="s">
        <v>90</v>
      </c>
    </row>
    <row r="119" spans="1:65" s="13" customFormat="1" ht="11.25">
      <c r="B119" s="168"/>
      <c r="D119" s="158" t="s">
        <v>250</v>
      </c>
      <c r="E119" s="169" t="s">
        <v>3</v>
      </c>
      <c r="F119" s="170" t="s">
        <v>931</v>
      </c>
      <c r="H119" s="169" t="s">
        <v>3</v>
      </c>
      <c r="I119" s="171"/>
      <c r="L119" s="168"/>
      <c r="M119" s="172"/>
      <c r="N119" s="173"/>
      <c r="O119" s="173"/>
      <c r="P119" s="173"/>
      <c r="Q119" s="173"/>
      <c r="R119" s="173"/>
      <c r="S119" s="173"/>
      <c r="T119" s="174"/>
      <c r="AT119" s="169" t="s">
        <v>250</v>
      </c>
      <c r="AU119" s="169" t="s">
        <v>90</v>
      </c>
      <c r="AV119" s="13" t="s">
        <v>88</v>
      </c>
      <c r="AW119" s="13" t="s">
        <v>41</v>
      </c>
      <c r="AX119" s="13" t="s">
        <v>80</v>
      </c>
      <c r="AY119" s="169" t="s">
        <v>238</v>
      </c>
    </row>
    <row r="120" spans="1:65" s="12" customFormat="1" ht="11.25">
      <c r="B120" s="160"/>
      <c r="D120" s="158" t="s">
        <v>250</v>
      </c>
      <c r="E120" s="161" t="s">
        <v>3</v>
      </c>
      <c r="F120" s="162" t="s">
        <v>932</v>
      </c>
      <c r="H120" s="163">
        <v>948</v>
      </c>
      <c r="I120" s="164"/>
      <c r="L120" s="160"/>
      <c r="M120" s="165"/>
      <c r="N120" s="166"/>
      <c r="O120" s="166"/>
      <c r="P120" s="166"/>
      <c r="Q120" s="166"/>
      <c r="R120" s="166"/>
      <c r="S120" s="166"/>
      <c r="T120" s="167"/>
      <c r="AT120" s="161" t="s">
        <v>250</v>
      </c>
      <c r="AU120" s="161" t="s">
        <v>90</v>
      </c>
      <c r="AV120" s="12" t="s">
        <v>90</v>
      </c>
      <c r="AW120" s="12" t="s">
        <v>41</v>
      </c>
      <c r="AX120" s="12" t="s">
        <v>88</v>
      </c>
      <c r="AY120" s="161" t="s">
        <v>238</v>
      </c>
    </row>
    <row r="121" spans="1:65" s="2" customFormat="1" ht="16.5" customHeight="1">
      <c r="A121" s="34"/>
      <c r="B121" s="139"/>
      <c r="C121" s="191" t="s">
        <v>296</v>
      </c>
      <c r="D121" s="191" t="s">
        <v>397</v>
      </c>
      <c r="E121" s="192" t="s">
        <v>937</v>
      </c>
      <c r="F121" s="193" t="s">
        <v>938</v>
      </c>
      <c r="G121" s="194" t="s">
        <v>691</v>
      </c>
      <c r="H121" s="195">
        <v>58.539000000000001</v>
      </c>
      <c r="I121" s="196"/>
      <c r="J121" s="197">
        <f>ROUND(I121*H121,2)</f>
        <v>0</v>
      </c>
      <c r="K121" s="193" t="s">
        <v>3</v>
      </c>
      <c r="L121" s="198"/>
      <c r="M121" s="199" t="s">
        <v>3</v>
      </c>
      <c r="N121" s="200" t="s">
        <v>51</v>
      </c>
      <c r="O121" s="55"/>
      <c r="P121" s="149">
        <f>O121*H121</f>
        <v>0</v>
      </c>
      <c r="Q121" s="149">
        <v>1</v>
      </c>
      <c r="R121" s="149">
        <f>Q121*H121</f>
        <v>58.539000000000001</v>
      </c>
      <c r="S121" s="149">
        <v>0</v>
      </c>
      <c r="T121" s="150">
        <f>S121*H121</f>
        <v>0</v>
      </c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  <c r="AR121" s="151" t="s">
        <v>305</v>
      </c>
      <c r="AT121" s="151" t="s">
        <v>397</v>
      </c>
      <c r="AU121" s="151" t="s">
        <v>90</v>
      </c>
      <c r="AY121" s="18" t="s">
        <v>238</v>
      </c>
      <c r="BE121" s="152">
        <f>IF(N121="základní",J121,0)</f>
        <v>0</v>
      </c>
      <c r="BF121" s="152">
        <f>IF(N121="snížená",J121,0)</f>
        <v>0</v>
      </c>
      <c r="BG121" s="152">
        <f>IF(N121="zákl. přenesená",J121,0)</f>
        <v>0</v>
      </c>
      <c r="BH121" s="152">
        <f>IF(N121="sníž. přenesená",J121,0)</f>
        <v>0</v>
      </c>
      <c r="BI121" s="152">
        <f>IF(N121="nulová",J121,0)</f>
        <v>0</v>
      </c>
      <c r="BJ121" s="18" t="s">
        <v>88</v>
      </c>
      <c r="BK121" s="152">
        <f>ROUND(I121*H121,2)</f>
        <v>0</v>
      </c>
      <c r="BL121" s="18" t="s">
        <v>128</v>
      </c>
      <c r="BM121" s="151" t="s">
        <v>939</v>
      </c>
    </row>
    <row r="122" spans="1:65" s="2" customFormat="1" ht="19.5">
      <c r="A122" s="34"/>
      <c r="B122" s="35"/>
      <c r="C122" s="34"/>
      <c r="D122" s="158" t="s">
        <v>248</v>
      </c>
      <c r="E122" s="34"/>
      <c r="F122" s="159" t="s">
        <v>940</v>
      </c>
      <c r="G122" s="34"/>
      <c r="H122" s="34"/>
      <c r="I122" s="155"/>
      <c r="J122" s="34"/>
      <c r="K122" s="34"/>
      <c r="L122" s="35"/>
      <c r="M122" s="156"/>
      <c r="N122" s="157"/>
      <c r="O122" s="55"/>
      <c r="P122" s="55"/>
      <c r="Q122" s="55"/>
      <c r="R122" s="55"/>
      <c r="S122" s="55"/>
      <c r="T122" s="56"/>
      <c r="U122" s="34"/>
      <c r="V122" s="34"/>
      <c r="W122" s="34"/>
      <c r="X122" s="34"/>
      <c r="Y122" s="34"/>
      <c r="Z122" s="34"/>
      <c r="AA122" s="34"/>
      <c r="AB122" s="34"/>
      <c r="AC122" s="34"/>
      <c r="AD122" s="34"/>
      <c r="AE122" s="34"/>
      <c r="AT122" s="18" t="s">
        <v>248</v>
      </c>
      <c r="AU122" s="18" t="s">
        <v>90</v>
      </c>
    </row>
    <row r="123" spans="1:65" s="13" customFormat="1" ht="11.25">
      <c r="B123" s="168"/>
      <c r="D123" s="158" t="s">
        <v>250</v>
      </c>
      <c r="E123" s="169" t="s">
        <v>3</v>
      </c>
      <c r="F123" s="170" t="s">
        <v>941</v>
      </c>
      <c r="H123" s="169" t="s">
        <v>3</v>
      </c>
      <c r="I123" s="171"/>
      <c r="L123" s="168"/>
      <c r="M123" s="172"/>
      <c r="N123" s="173"/>
      <c r="O123" s="173"/>
      <c r="P123" s="173"/>
      <c r="Q123" s="173"/>
      <c r="R123" s="173"/>
      <c r="S123" s="173"/>
      <c r="T123" s="174"/>
      <c r="AT123" s="169" t="s">
        <v>250</v>
      </c>
      <c r="AU123" s="169" t="s">
        <v>90</v>
      </c>
      <c r="AV123" s="13" t="s">
        <v>88</v>
      </c>
      <c r="AW123" s="13" t="s">
        <v>41</v>
      </c>
      <c r="AX123" s="13" t="s">
        <v>80</v>
      </c>
      <c r="AY123" s="169" t="s">
        <v>238</v>
      </c>
    </row>
    <row r="124" spans="1:65" s="13" customFormat="1" ht="11.25">
      <c r="B124" s="168"/>
      <c r="D124" s="158" t="s">
        <v>250</v>
      </c>
      <c r="E124" s="169" t="s">
        <v>3</v>
      </c>
      <c r="F124" s="170" t="s">
        <v>942</v>
      </c>
      <c r="H124" s="169" t="s">
        <v>3</v>
      </c>
      <c r="I124" s="171"/>
      <c r="L124" s="168"/>
      <c r="M124" s="172"/>
      <c r="N124" s="173"/>
      <c r="O124" s="173"/>
      <c r="P124" s="173"/>
      <c r="Q124" s="173"/>
      <c r="R124" s="173"/>
      <c r="S124" s="173"/>
      <c r="T124" s="174"/>
      <c r="AT124" s="169" t="s">
        <v>250</v>
      </c>
      <c r="AU124" s="169" t="s">
        <v>90</v>
      </c>
      <c r="AV124" s="13" t="s">
        <v>88</v>
      </c>
      <c r="AW124" s="13" t="s">
        <v>41</v>
      </c>
      <c r="AX124" s="13" t="s">
        <v>80</v>
      </c>
      <c r="AY124" s="169" t="s">
        <v>238</v>
      </c>
    </row>
    <row r="125" spans="1:65" s="12" customFormat="1" ht="11.25">
      <c r="B125" s="160"/>
      <c r="D125" s="158" t="s">
        <v>250</v>
      </c>
      <c r="E125" s="161" t="s">
        <v>3</v>
      </c>
      <c r="F125" s="162" t="s">
        <v>943</v>
      </c>
      <c r="H125" s="163">
        <v>58.539000000000001</v>
      </c>
      <c r="I125" s="164"/>
      <c r="L125" s="160"/>
      <c r="M125" s="165"/>
      <c r="N125" s="166"/>
      <c r="O125" s="166"/>
      <c r="P125" s="166"/>
      <c r="Q125" s="166"/>
      <c r="R125" s="166"/>
      <c r="S125" s="166"/>
      <c r="T125" s="167"/>
      <c r="AT125" s="161" t="s">
        <v>250</v>
      </c>
      <c r="AU125" s="161" t="s">
        <v>90</v>
      </c>
      <c r="AV125" s="12" t="s">
        <v>90</v>
      </c>
      <c r="AW125" s="12" t="s">
        <v>41</v>
      </c>
      <c r="AX125" s="12" t="s">
        <v>80</v>
      </c>
      <c r="AY125" s="161" t="s">
        <v>238</v>
      </c>
    </row>
    <row r="126" spans="1:65" s="15" customFormat="1" ht="11.25">
      <c r="B126" s="183"/>
      <c r="D126" s="158" t="s">
        <v>250</v>
      </c>
      <c r="E126" s="184" t="s">
        <v>3</v>
      </c>
      <c r="F126" s="185" t="s">
        <v>324</v>
      </c>
      <c r="H126" s="186">
        <v>58.539000000000001</v>
      </c>
      <c r="I126" s="187"/>
      <c r="L126" s="183"/>
      <c r="M126" s="188"/>
      <c r="N126" s="189"/>
      <c r="O126" s="189"/>
      <c r="P126" s="189"/>
      <c r="Q126" s="189"/>
      <c r="R126" s="189"/>
      <c r="S126" s="189"/>
      <c r="T126" s="190"/>
      <c r="AT126" s="184" t="s">
        <v>250</v>
      </c>
      <c r="AU126" s="184" t="s">
        <v>90</v>
      </c>
      <c r="AV126" s="15" t="s">
        <v>128</v>
      </c>
      <c r="AW126" s="15" t="s">
        <v>41</v>
      </c>
      <c r="AX126" s="15" t="s">
        <v>88</v>
      </c>
      <c r="AY126" s="184" t="s">
        <v>238</v>
      </c>
    </row>
    <row r="127" spans="1:65" s="2" customFormat="1" ht="37.9" customHeight="1">
      <c r="A127" s="34"/>
      <c r="B127" s="139"/>
      <c r="C127" s="140" t="s">
        <v>305</v>
      </c>
      <c r="D127" s="140" t="s">
        <v>239</v>
      </c>
      <c r="E127" s="141" t="s">
        <v>944</v>
      </c>
      <c r="F127" s="142" t="s">
        <v>945</v>
      </c>
      <c r="G127" s="143" t="s">
        <v>513</v>
      </c>
      <c r="H127" s="144">
        <v>1288</v>
      </c>
      <c r="I127" s="145"/>
      <c r="J127" s="146">
        <f>ROUND(I127*H127,2)</f>
        <v>0</v>
      </c>
      <c r="K127" s="142" t="s">
        <v>243</v>
      </c>
      <c r="L127" s="35"/>
      <c r="M127" s="147" t="s">
        <v>3</v>
      </c>
      <c r="N127" s="148" t="s">
        <v>51</v>
      </c>
      <c r="O127" s="55"/>
      <c r="P127" s="149">
        <f>O127*H127</f>
        <v>0</v>
      </c>
      <c r="Q127" s="149">
        <v>0</v>
      </c>
      <c r="R127" s="149">
        <f>Q127*H127</f>
        <v>0</v>
      </c>
      <c r="S127" s="149">
        <v>0</v>
      </c>
      <c r="T127" s="150">
        <f>S127*H127</f>
        <v>0</v>
      </c>
      <c r="U127" s="34"/>
      <c r="V127" s="34"/>
      <c r="W127" s="34"/>
      <c r="X127" s="34"/>
      <c r="Y127" s="34"/>
      <c r="Z127" s="34"/>
      <c r="AA127" s="34"/>
      <c r="AB127" s="34"/>
      <c r="AC127" s="34"/>
      <c r="AD127" s="34"/>
      <c r="AE127" s="34"/>
      <c r="AR127" s="151" t="s">
        <v>244</v>
      </c>
      <c r="AT127" s="151" t="s">
        <v>239</v>
      </c>
      <c r="AU127" s="151" t="s">
        <v>90</v>
      </c>
      <c r="AY127" s="18" t="s">
        <v>238</v>
      </c>
      <c r="BE127" s="152">
        <f>IF(N127="základní",J127,0)</f>
        <v>0</v>
      </c>
      <c r="BF127" s="152">
        <f>IF(N127="snížená",J127,0)</f>
        <v>0</v>
      </c>
      <c r="BG127" s="152">
        <f>IF(N127="zákl. přenesená",J127,0)</f>
        <v>0</v>
      </c>
      <c r="BH127" s="152">
        <f>IF(N127="sníž. přenesená",J127,0)</f>
        <v>0</v>
      </c>
      <c r="BI127" s="152">
        <f>IF(N127="nulová",J127,0)</f>
        <v>0</v>
      </c>
      <c r="BJ127" s="18" t="s">
        <v>88</v>
      </c>
      <c r="BK127" s="152">
        <f>ROUND(I127*H127,2)</f>
        <v>0</v>
      </c>
      <c r="BL127" s="18" t="s">
        <v>244</v>
      </c>
      <c r="BM127" s="151" t="s">
        <v>946</v>
      </c>
    </row>
    <row r="128" spans="1:65" s="2" customFormat="1" ht="11.25">
      <c r="A128" s="34"/>
      <c r="B128" s="35"/>
      <c r="C128" s="34"/>
      <c r="D128" s="153" t="s">
        <v>246</v>
      </c>
      <c r="E128" s="34"/>
      <c r="F128" s="154" t="s">
        <v>947</v>
      </c>
      <c r="G128" s="34"/>
      <c r="H128" s="34"/>
      <c r="I128" s="155"/>
      <c r="J128" s="34"/>
      <c r="K128" s="34"/>
      <c r="L128" s="35"/>
      <c r="M128" s="156"/>
      <c r="N128" s="157"/>
      <c r="O128" s="55"/>
      <c r="P128" s="55"/>
      <c r="Q128" s="55"/>
      <c r="R128" s="55"/>
      <c r="S128" s="55"/>
      <c r="T128" s="56"/>
      <c r="U128" s="34"/>
      <c r="V128" s="34"/>
      <c r="W128" s="34"/>
      <c r="X128" s="34"/>
      <c r="Y128" s="34"/>
      <c r="Z128" s="34"/>
      <c r="AA128" s="34"/>
      <c r="AB128" s="34"/>
      <c r="AC128" s="34"/>
      <c r="AD128" s="34"/>
      <c r="AE128" s="34"/>
      <c r="AT128" s="18" t="s">
        <v>246</v>
      </c>
      <c r="AU128" s="18" t="s">
        <v>90</v>
      </c>
    </row>
    <row r="129" spans="1:65" s="2" customFormat="1" ht="19.5">
      <c r="A129" s="34"/>
      <c r="B129" s="35"/>
      <c r="C129" s="34"/>
      <c r="D129" s="158" t="s">
        <v>248</v>
      </c>
      <c r="E129" s="34"/>
      <c r="F129" s="159" t="s">
        <v>948</v>
      </c>
      <c r="G129" s="34"/>
      <c r="H129" s="34"/>
      <c r="I129" s="155"/>
      <c r="J129" s="34"/>
      <c r="K129" s="34"/>
      <c r="L129" s="35"/>
      <c r="M129" s="156"/>
      <c r="N129" s="157"/>
      <c r="O129" s="55"/>
      <c r="P129" s="55"/>
      <c r="Q129" s="55"/>
      <c r="R129" s="55"/>
      <c r="S129" s="55"/>
      <c r="T129" s="56"/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  <c r="AT129" s="18" t="s">
        <v>248</v>
      </c>
      <c r="AU129" s="18" t="s">
        <v>90</v>
      </c>
    </row>
    <row r="130" spans="1:65" s="13" customFormat="1" ht="11.25">
      <c r="B130" s="168"/>
      <c r="D130" s="158" t="s">
        <v>250</v>
      </c>
      <c r="E130" s="169" t="s">
        <v>3</v>
      </c>
      <c r="F130" s="170" t="s">
        <v>949</v>
      </c>
      <c r="H130" s="169" t="s">
        <v>3</v>
      </c>
      <c r="I130" s="171"/>
      <c r="L130" s="168"/>
      <c r="M130" s="172"/>
      <c r="N130" s="173"/>
      <c r="O130" s="173"/>
      <c r="P130" s="173"/>
      <c r="Q130" s="173"/>
      <c r="R130" s="173"/>
      <c r="S130" s="173"/>
      <c r="T130" s="174"/>
      <c r="AT130" s="169" t="s">
        <v>250</v>
      </c>
      <c r="AU130" s="169" t="s">
        <v>90</v>
      </c>
      <c r="AV130" s="13" t="s">
        <v>88</v>
      </c>
      <c r="AW130" s="13" t="s">
        <v>41</v>
      </c>
      <c r="AX130" s="13" t="s">
        <v>80</v>
      </c>
      <c r="AY130" s="169" t="s">
        <v>238</v>
      </c>
    </row>
    <row r="131" spans="1:65" s="12" customFormat="1" ht="11.25">
      <c r="B131" s="160"/>
      <c r="D131" s="158" t="s">
        <v>250</v>
      </c>
      <c r="E131" s="161" t="s">
        <v>3</v>
      </c>
      <c r="F131" s="162" t="s">
        <v>950</v>
      </c>
      <c r="H131" s="163">
        <v>340</v>
      </c>
      <c r="I131" s="164"/>
      <c r="L131" s="160"/>
      <c r="M131" s="165"/>
      <c r="N131" s="166"/>
      <c r="O131" s="166"/>
      <c r="P131" s="166"/>
      <c r="Q131" s="166"/>
      <c r="R131" s="166"/>
      <c r="S131" s="166"/>
      <c r="T131" s="167"/>
      <c r="AT131" s="161" t="s">
        <v>250</v>
      </c>
      <c r="AU131" s="161" t="s">
        <v>90</v>
      </c>
      <c r="AV131" s="12" t="s">
        <v>90</v>
      </c>
      <c r="AW131" s="12" t="s">
        <v>41</v>
      </c>
      <c r="AX131" s="12" t="s">
        <v>80</v>
      </c>
      <c r="AY131" s="161" t="s">
        <v>238</v>
      </c>
    </row>
    <row r="132" spans="1:65" s="13" customFormat="1" ht="11.25">
      <c r="B132" s="168"/>
      <c r="D132" s="158" t="s">
        <v>250</v>
      </c>
      <c r="E132" s="169" t="s">
        <v>3</v>
      </c>
      <c r="F132" s="170" t="s">
        <v>951</v>
      </c>
      <c r="H132" s="169" t="s">
        <v>3</v>
      </c>
      <c r="I132" s="171"/>
      <c r="L132" s="168"/>
      <c r="M132" s="172"/>
      <c r="N132" s="173"/>
      <c r="O132" s="173"/>
      <c r="P132" s="173"/>
      <c r="Q132" s="173"/>
      <c r="R132" s="173"/>
      <c r="S132" s="173"/>
      <c r="T132" s="174"/>
      <c r="AT132" s="169" t="s">
        <v>250</v>
      </c>
      <c r="AU132" s="169" t="s">
        <v>90</v>
      </c>
      <c r="AV132" s="13" t="s">
        <v>88</v>
      </c>
      <c r="AW132" s="13" t="s">
        <v>41</v>
      </c>
      <c r="AX132" s="13" t="s">
        <v>80</v>
      </c>
      <c r="AY132" s="169" t="s">
        <v>238</v>
      </c>
    </row>
    <row r="133" spans="1:65" s="12" customFormat="1" ht="11.25">
      <c r="B133" s="160"/>
      <c r="D133" s="158" t="s">
        <v>250</v>
      </c>
      <c r="E133" s="161" t="s">
        <v>3</v>
      </c>
      <c r="F133" s="162" t="s">
        <v>952</v>
      </c>
      <c r="H133" s="163">
        <v>948</v>
      </c>
      <c r="I133" s="164"/>
      <c r="L133" s="160"/>
      <c r="M133" s="165"/>
      <c r="N133" s="166"/>
      <c r="O133" s="166"/>
      <c r="P133" s="166"/>
      <c r="Q133" s="166"/>
      <c r="R133" s="166"/>
      <c r="S133" s="166"/>
      <c r="T133" s="167"/>
      <c r="AT133" s="161" t="s">
        <v>250</v>
      </c>
      <c r="AU133" s="161" t="s">
        <v>90</v>
      </c>
      <c r="AV133" s="12" t="s">
        <v>90</v>
      </c>
      <c r="AW133" s="12" t="s">
        <v>41</v>
      </c>
      <c r="AX133" s="12" t="s">
        <v>80</v>
      </c>
      <c r="AY133" s="161" t="s">
        <v>238</v>
      </c>
    </row>
    <row r="134" spans="1:65" s="15" customFormat="1" ht="11.25">
      <c r="B134" s="183"/>
      <c r="D134" s="158" t="s">
        <v>250</v>
      </c>
      <c r="E134" s="184" t="s">
        <v>3</v>
      </c>
      <c r="F134" s="185" t="s">
        <v>324</v>
      </c>
      <c r="H134" s="186">
        <v>1288</v>
      </c>
      <c r="I134" s="187"/>
      <c r="L134" s="183"/>
      <c r="M134" s="188"/>
      <c r="N134" s="189"/>
      <c r="O134" s="189"/>
      <c r="P134" s="189"/>
      <c r="Q134" s="189"/>
      <c r="R134" s="189"/>
      <c r="S134" s="189"/>
      <c r="T134" s="190"/>
      <c r="AT134" s="184" t="s">
        <v>250</v>
      </c>
      <c r="AU134" s="184" t="s">
        <v>90</v>
      </c>
      <c r="AV134" s="15" t="s">
        <v>128</v>
      </c>
      <c r="AW134" s="15" t="s">
        <v>41</v>
      </c>
      <c r="AX134" s="15" t="s">
        <v>88</v>
      </c>
      <c r="AY134" s="184" t="s">
        <v>238</v>
      </c>
    </row>
    <row r="135" spans="1:65" s="2" customFormat="1" ht="62.65" customHeight="1">
      <c r="A135" s="34"/>
      <c r="B135" s="139"/>
      <c r="C135" s="140" t="s">
        <v>325</v>
      </c>
      <c r="D135" s="140" t="s">
        <v>239</v>
      </c>
      <c r="E135" s="141" t="s">
        <v>953</v>
      </c>
      <c r="F135" s="142" t="s">
        <v>954</v>
      </c>
      <c r="G135" s="143" t="s">
        <v>242</v>
      </c>
      <c r="H135" s="144">
        <v>16269.578</v>
      </c>
      <c r="I135" s="145"/>
      <c r="J135" s="146">
        <f>ROUND(I135*H135,2)</f>
        <v>0</v>
      </c>
      <c r="K135" s="142" t="s">
        <v>243</v>
      </c>
      <c r="L135" s="35"/>
      <c r="M135" s="147" t="s">
        <v>3</v>
      </c>
      <c r="N135" s="148" t="s">
        <v>51</v>
      </c>
      <c r="O135" s="55"/>
      <c r="P135" s="149">
        <f>O135*H135</f>
        <v>0</v>
      </c>
      <c r="Q135" s="149">
        <v>0</v>
      </c>
      <c r="R135" s="149">
        <f>Q135*H135</f>
        <v>0</v>
      </c>
      <c r="S135" s="149">
        <v>0</v>
      </c>
      <c r="T135" s="150">
        <f>S135*H135</f>
        <v>0</v>
      </c>
      <c r="U135" s="34"/>
      <c r="V135" s="34"/>
      <c r="W135" s="34"/>
      <c r="X135" s="34"/>
      <c r="Y135" s="34"/>
      <c r="Z135" s="34"/>
      <c r="AA135" s="34"/>
      <c r="AB135" s="34"/>
      <c r="AC135" s="34"/>
      <c r="AD135" s="34"/>
      <c r="AE135" s="34"/>
      <c r="AR135" s="151" t="s">
        <v>128</v>
      </c>
      <c r="AT135" s="151" t="s">
        <v>239</v>
      </c>
      <c r="AU135" s="151" t="s">
        <v>90</v>
      </c>
      <c r="AY135" s="18" t="s">
        <v>238</v>
      </c>
      <c r="BE135" s="152">
        <f>IF(N135="základní",J135,0)</f>
        <v>0</v>
      </c>
      <c r="BF135" s="152">
        <f>IF(N135="snížená",J135,0)</f>
        <v>0</v>
      </c>
      <c r="BG135" s="152">
        <f>IF(N135="zákl. přenesená",J135,0)</f>
        <v>0</v>
      </c>
      <c r="BH135" s="152">
        <f>IF(N135="sníž. přenesená",J135,0)</f>
        <v>0</v>
      </c>
      <c r="BI135" s="152">
        <f>IF(N135="nulová",J135,0)</f>
        <v>0</v>
      </c>
      <c r="BJ135" s="18" t="s">
        <v>88</v>
      </c>
      <c r="BK135" s="152">
        <f>ROUND(I135*H135,2)</f>
        <v>0</v>
      </c>
      <c r="BL135" s="18" t="s">
        <v>128</v>
      </c>
      <c r="BM135" s="151" t="s">
        <v>955</v>
      </c>
    </row>
    <row r="136" spans="1:65" s="2" customFormat="1" ht="11.25">
      <c r="A136" s="34"/>
      <c r="B136" s="35"/>
      <c r="C136" s="34"/>
      <c r="D136" s="153" t="s">
        <v>246</v>
      </c>
      <c r="E136" s="34"/>
      <c r="F136" s="154" t="s">
        <v>956</v>
      </c>
      <c r="G136" s="34"/>
      <c r="H136" s="34"/>
      <c r="I136" s="155"/>
      <c r="J136" s="34"/>
      <c r="K136" s="34"/>
      <c r="L136" s="35"/>
      <c r="M136" s="156"/>
      <c r="N136" s="157"/>
      <c r="O136" s="55"/>
      <c r="P136" s="55"/>
      <c r="Q136" s="55"/>
      <c r="R136" s="55"/>
      <c r="S136" s="55"/>
      <c r="T136" s="56"/>
      <c r="U136" s="34"/>
      <c r="V136" s="34"/>
      <c r="W136" s="34"/>
      <c r="X136" s="34"/>
      <c r="Y136" s="34"/>
      <c r="Z136" s="34"/>
      <c r="AA136" s="34"/>
      <c r="AB136" s="34"/>
      <c r="AC136" s="34"/>
      <c r="AD136" s="34"/>
      <c r="AE136" s="34"/>
      <c r="AT136" s="18" t="s">
        <v>246</v>
      </c>
      <c r="AU136" s="18" t="s">
        <v>90</v>
      </c>
    </row>
    <row r="137" spans="1:65" s="2" customFormat="1" ht="19.5">
      <c r="A137" s="34"/>
      <c r="B137" s="35"/>
      <c r="C137" s="34"/>
      <c r="D137" s="158" t="s">
        <v>248</v>
      </c>
      <c r="E137" s="34"/>
      <c r="F137" s="159" t="s">
        <v>957</v>
      </c>
      <c r="G137" s="34"/>
      <c r="H137" s="34"/>
      <c r="I137" s="155"/>
      <c r="J137" s="34"/>
      <c r="K137" s="34"/>
      <c r="L137" s="35"/>
      <c r="M137" s="156"/>
      <c r="N137" s="157"/>
      <c r="O137" s="55"/>
      <c r="P137" s="55"/>
      <c r="Q137" s="55"/>
      <c r="R137" s="55"/>
      <c r="S137" s="55"/>
      <c r="T137" s="56"/>
      <c r="U137" s="34"/>
      <c r="V137" s="34"/>
      <c r="W137" s="34"/>
      <c r="X137" s="34"/>
      <c r="Y137" s="34"/>
      <c r="Z137" s="34"/>
      <c r="AA137" s="34"/>
      <c r="AB137" s="34"/>
      <c r="AC137" s="34"/>
      <c r="AD137" s="34"/>
      <c r="AE137" s="34"/>
      <c r="AT137" s="18" t="s">
        <v>248</v>
      </c>
      <c r="AU137" s="18" t="s">
        <v>90</v>
      </c>
    </row>
    <row r="138" spans="1:65" s="13" customFormat="1" ht="11.25">
      <c r="B138" s="168"/>
      <c r="D138" s="158" t="s">
        <v>250</v>
      </c>
      <c r="E138" s="169" t="s">
        <v>3</v>
      </c>
      <c r="F138" s="170" t="s">
        <v>958</v>
      </c>
      <c r="H138" s="169" t="s">
        <v>3</v>
      </c>
      <c r="I138" s="171"/>
      <c r="L138" s="168"/>
      <c r="M138" s="172"/>
      <c r="N138" s="173"/>
      <c r="O138" s="173"/>
      <c r="P138" s="173"/>
      <c r="Q138" s="173"/>
      <c r="R138" s="173"/>
      <c r="S138" s="173"/>
      <c r="T138" s="174"/>
      <c r="AT138" s="169" t="s">
        <v>250</v>
      </c>
      <c r="AU138" s="169" t="s">
        <v>90</v>
      </c>
      <c r="AV138" s="13" t="s">
        <v>88</v>
      </c>
      <c r="AW138" s="13" t="s">
        <v>41</v>
      </c>
      <c r="AX138" s="13" t="s">
        <v>80</v>
      </c>
      <c r="AY138" s="169" t="s">
        <v>238</v>
      </c>
    </row>
    <row r="139" spans="1:65" s="12" customFormat="1" ht="11.25">
      <c r="B139" s="160"/>
      <c r="D139" s="158" t="s">
        <v>250</v>
      </c>
      <c r="E139" s="161" t="s">
        <v>3</v>
      </c>
      <c r="F139" s="162" t="s">
        <v>959</v>
      </c>
      <c r="H139" s="163">
        <v>16269.578</v>
      </c>
      <c r="I139" s="164"/>
      <c r="L139" s="160"/>
      <c r="M139" s="165"/>
      <c r="N139" s="166"/>
      <c r="O139" s="166"/>
      <c r="P139" s="166"/>
      <c r="Q139" s="166"/>
      <c r="R139" s="166"/>
      <c r="S139" s="166"/>
      <c r="T139" s="167"/>
      <c r="AT139" s="161" t="s">
        <v>250</v>
      </c>
      <c r="AU139" s="161" t="s">
        <v>90</v>
      </c>
      <c r="AV139" s="12" t="s">
        <v>90</v>
      </c>
      <c r="AW139" s="12" t="s">
        <v>41</v>
      </c>
      <c r="AX139" s="12" t="s">
        <v>88</v>
      </c>
      <c r="AY139" s="161" t="s">
        <v>238</v>
      </c>
    </row>
    <row r="140" spans="1:65" s="2" customFormat="1" ht="62.65" customHeight="1">
      <c r="A140" s="34"/>
      <c r="B140" s="139"/>
      <c r="C140" s="140" t="s">
        <v>334</v>
      </c>
      <c r="D140" s="140" t="s">
        <v>239</v>
      </c>
      <c r="E140" s="141" t="s">
        <v>960</v>
      </c>
      <c r="F140" s="142" t="s">
        <v>961</v>
      </c>
      <c r="G140" s="143" t="s">
        <v>242</v>
      </c>
      <c r="H140" s="144">
        <v>1537.2</v>
      </c>
      <c r="I140" s="145"/>
      <c r="J140" s="146">
        <f>ROUND(I140*H140,2)</f>
        <v>0</v>
      </c>
      <c r="K140" s="142" t="s">
        <v>243</v>
      </c>
      <c r="L140" s="35"/>
      <c r="M140" s="147" t="s">
        <v>3</v>
      </c>
      <c r="N140" s="148" t="s">
        <v>51</v>
      </c>
      <c r="O140" s="55"/>
      <c r="P140" s="149">
        <f>O140*H140</f>
        <v>0</v>
      </c>
      <c r="Q140" s="149">
        <v>0</v>
      </c>
      <c r="R140" s="149">
        <f>Q140*H140</f>
        <v>0</v>
      </c>
      <c r="S140" s="149">
        <v>0</v>
      </c>
      <c r="T140" s="150">
        <f>S140*H140</f>
        <v>0</v>
      </c>
      <c r="U140" s="34"/>
      <c r="V140" s="34"/>
      <c r="W140" s="34"/>
      <c r="X140" s="34"/>
      <c r="Y140" s="34"/>
      <c r="Z140" s="34"/>
      <c r="AA140" s="34"/>
      <c r="AB140" s="34"/>
      <c r="AC140" s="34"/>
      <c r="AD140" s="34"/>
      <c r="AE140" s="34"/>
      <c r="AR140" s="151" t="s">
        <v>128</v>
      </c>
      <c r="AT140" s="151" t="s">
        <v>239</v>
      </c>
      <c r="AU140" s="151" t="s">
        <v>90</v>
      </c>
      <c r="AY140" s="18" t="s">
        <v>238</v>
      </c>
      <c r="BE140" s="152">
        <f>IF(N140="základní",J140,0)</f>
        <v>0</v>
      </c>
      <c r="BF140" s="152">
        <f>IF(N140="snížená",J140,0)</f>
        <v>0</v>
      </c>
      <c r="BG140" s="152">
        <f>IF(N140="zákl. přenesená",J140,0)</f>
        <v>0</v>
      </c>
      <c r="BH140" s="152">
        <f>IF(N140="sníž. přenesená",J140,0)</f>
        <v>0</v>
      </c>
      <c r="BI140" s="152">
        <f>IF(N140="nulová",J140,0)</f>
        <v>0</v>
      </c>
      <c r="BJ140" s="18" t="s">
        <v>88</v>
      </c>
      <c r="BK140" s="152">
        <f>ROUND(I140*H140,2)</f>
        <v>0</v>
      </c>
      <c r="BL140" s="18" t="s">
        <v>128</v>
      </c>
      <c r="BM140" s="151" t="s">
        <v>962</v>
      </c>
    </row>
    <row r="141" spans="1:65" s="2" customFormat="1" ht="11.25">
      <c r="A141" s="34"/>
      <c r="B141" s="35"/>
      <c r="C141" s="34"/>
      <c r="D141" s="153" t="s">
        <v>246</v>
      </c>
      <c r="E141" s="34"/>
      <c r="F141" s="154" t="s">
        <v>963</v>
      </c>
      <c r="G141" s="34"/>
      <c r="H141" s="34"/>
      <c r="I141" s="155"/>
      <c r="J141" s="34"/>
      <c r="K141" s="34"/>
      <c r="L141" s="35"/>
      <c r="M141" s="156"/>
      <c r="N141" s="157"/>
      <c r="O141" s="55"/>
      <c r="P141" s="55"/>
      <c r="Q141" s="55"/>
      <c r="R141" s="55"/>
      <c r="S141" s="55"/>
      <c r="T141" s="56"/>
      <c r="U141" s="34"/>
      <c r="V141" s="34"/>
      <c r="W141" s="34"/>
      <c r="X141" s="34"/>
      <c r="Y141" s="34"/>
      <c r="Z141" s="34"/>
      <c r="AA141" s="34"/>
      <c r="AB141" s="34"/>
      <c r="AC141" s="34"/>
      <c r="AD141" s="34"/>
      <c r="AE141" s="34"/>
      <c r="AT141" s="18" t="s">
        <v>246</v>
      </c>
      <c r="AU141" s="18" t="s">
        <v>90</v>
      </c>
    </row>
    <row r="142" spans="1:65" s="13" customFormat="1" ht="11.25">
      <c r="B142" s="168"/>
      <c r="D142" s="158" t="s">
        <v>250</v>
      </c>
      <c r="E142" s="169" t="s">
        <v>3</v>
      </c>
      <c r="F142" s="170" t="s">
        <v>964</v>
      </c>
      <c r="H142" s="169" t="s">
        <v>3</v>
      </c>
      <c r="I142" s="171"/>
      <c r="L142" s="168"/>
      <c r="M142" s="172"/>
      <c r="N142" s="173"/>
      <c r="O142" s="173"/>
      <c r="P142" s="173"/>
      <c r="Q142" s="173"/>
      <c r="R142" s="173"/>
      <c r="S142" s="173"/>
      <c r="T142" s="174"/>
      <c r="AT142" s="169" t="s">
        <v>250</v>
      </c>
      <c r="AU142" s="169" t="s">
        <v>90</v>
      </c>
      <c r="AV142" s="13" t="s">
        <v>88</v>
      </c>
      <c r="AW142" s="13" t="s">
        <v>41</v>
      </c>
      <c r="AX142" s="13" t="s">
        <v>80</v>
      </c>
      <c r="AY142" s="169" t="s">
        <v>238</v>
      </c>
    </row>
    <row r="143" spans="1:65" s="12" customFormat="1" ht="11.25">
      <c r="B143" s="160"/>
      <c r="D143" s="158" t="s">
        <v>250</v>
      </c>
      <c r="E143" s="161" t="s">
        <v>3</v>
      </c>
      <c r="F143" s="162" t="s">
        <v>965</v>
      </c>
      <c r="H143" s="163">
        <v>768.6</v>
      </c>
      <c r="I143" s="164"/>
      <c r="L143" s="160"/>
      <c r="M143" s="165"/>
      <c r="N143" s="166"/>
      <c r="O143" s="166"/>
      <c r="P143" s="166"/>
      <c r="Q143" s="166"/>
      <c r="R143" s="166"/>
      <c r="S143" s="166"/>
      <c r="T143" s="167"/>
      <c r="AT143" s="161" t="s">
        <v>250</v>
      </c>
      <c r="AU143" s="161" t="s">
        <v>90</v>
      </c>
      <c r="AV143" s="12" t="s">
        <v>90</v>
      </c>
      <c r="AW143" s="12" t="s">
        <v>41</v>
      </c>
      <c r="AX143" s="12" t="s">
        <v>80</v>
      </c>
      <c r="AY143" s="161" t="s">
        <v>238</v>
      </c>
    </row>
    <row r="144" spans="1:65" s="14" customFormat="1" ht="11.25">
      <c r="B144" s="175"/>
      <c r="D144" s="158" t="s">
        <v>250</v>
      </c>
      <c r="E144" s="176" t="s">
        <v>3</v>
      </c>
      <c r="F144" s="177" t="s">
        <v>317</v>
      </c>
      <c r="H144" s="178">
        <v>768.6</v>
      </c>
      <c r="I144" s="179"/>
      <c r="L144" s="175"/>
      <c r="M144" s="180"/>
      <c r="N144" s="181"/>
      <c r="O144" s="181"/>
      <c r="P144" s="181"/>
      <c r="Q144" s="181"/>
      <c r="R144" s="181"/>
      <c r="S144" s="181"/>
      <c r="T144" s="182"/>
      <c r="AT144" s="176" t="s">
        <v>250</v>
      </c>
      <c r="AU144" s="176" t="s">
        <v>90</v>
      </c>
      <c r="AV144" s="14" t="s">
        <v>115</v>
      </c>
      <c r="AW144" s="14" t="s">
        <v>41</v>
      </c>
      <c r="AX144" s="14" t="s">
        <v>80</v>
      </c>
      <c r="AY144" s="176" t="s">
        <v>238</v>
      </c>
    </row>
    <row r="145" spans="1:65" s="13" customFormat="1" ht="11.25">
      <c r="B145" s="168"/>
      <c r="D145" s="158" t="s">
        <v>250</v>
      </c>
      <c r="E145" s="169" t="s">
        <v>3</v>
      </c>
      <c r="F145" s="170" t="s">
        <v>966</v>
      </c>
      <c r="H145" s="169" t="s">
        <v>3</v>
      </c>
      <c r="I145" s="171"/>
      <c r="L145" s="168"/>
      <c r="M145" s="172"/>
      <c r="N145" s="173"/>
      <c r="O145" s="173"/>
      <c r="P145" s="173"/>
      <c r="Q145" s="173"/>
      <c r="R145" s="173"/>
      <c r="S145" s="173"/>
      <c r="T145" s="174"/>
      <c r="AT145" s="169" t="s">
        <v>250</v>
      </c>
      <c r="AU145" s="169" t="s">
        <v>90</v>
      </c>
      <c r="AV145" s="13" t="s">
        <v>88</v>
      </c>
      <c r="AW145" s="13" t="s">
        <v>41</v>
      </c>
      <c r="AX145" s="13" t="s">
        <v>80</v>
      </c>
      <c r="AY145" s="169" t="s">
        <v>238</v>
      </c>
    </row>
    <row r="146" spans="1:65" s="12" customFormat="1" ht="11.25">
      <c r="B146" s="160"/>
      <c r="D146" s="158" t="s">
        <v>250</v>
      </c>
      <c r="E146" s="161" t="s">
        <v>3</v>
      </c>
      <c r="F146" s="162" t="s">
        <v>965</v>
      </c>
      <c r="H146" s="163">
        <v>768.6</v>
      </c>
      <c r="I146" s="164"/>
      <c r="L146" s="160"/>
      <c r="M146" s="165"/>
      <c r="N146" s="166"/>
      <c r="O146" s="166"/>
      <c r="P146" s="166"/>
      <c r="Q146" s="166"/>
      <c r="R146" s="166"/>
      <c r="S146" s="166"/>
      <c r="T146" s="167"/>
      <c r="AT146" s="161" t="s">
        <v>250</v>
      </c>
      <c r="AU146" s="161" t="s">
        <v>90</v>
      </c>
      <c r="AV146" s="12" t="s">
        <v>90</v>
      </c>
      <c r="AW146" s="12" t="s">
        <v>41</v>
      </c>
      <c r="AX146" s="12" t="s">
        <v>80</v>
      </c>
      <c r="AY146" s="161" t="s">
        <v>238</v>
      </c>
    </row>
    <row r="147" spans="1:65" s="14" customFormat="1" ht="11.25">
      <c r="B147" s="175"/>
      <c r="D147" s="158" t="s">
        <v>250</v>
      </c>
      <c r="E147" s="176" t="s">
        <v>3</v>
      </c>
      <c r="F147" s="177" t="s">
        <v>317</v>
      </c>
      <c r="H147" s="178">
        <v>768.6</v>
      </c>
      <c r="I147" s="179"/>
      <c r="L147" s="175"/>
      <c r="M147" s="180"/>
      <c r="N147" s="181"/>
      <c r="O147" s="181"/>
      <c r="P147" s="181"/>
      <c r="Q147" s="181"/>
      <c r="R147" s="181"/>
      <c r="S147" s="181"/>
      <c r="T147" s="182"/>
      <c r="AT147" s="176" t="s">
        <v>250</v>
      </c>
      <c r="AU147" s="176" t="s">
        <v>90</v>
      </c>
      <c r="AV147" s="14" t="s">
        <v>115</v>
      </c>
      <c r="AW147" s="14" t="s">
        <v>41</v>
      </c>
      <c r="AX147" s="14" t="s">
        <v>80</v>
      </c>
      <c r="AY147" s="176" t="s">
        <v>238</v>
      </c>
    </row>
    <row r="148" spans="1:65" s="15" customFormat="1" ht="11.25">
      <c r="B148" s="183"/>
      <c r="D148" s="158" t="s">
        <v>250</v>
      </c>
      <c r="E148" s="184" t="s">
        <v>3</v>
      </c>
      <c r="F148" s="185" t="s">
        <v>324</v>
      </c>
      <c r="H148" s="186">
        <v>1537.2</v>
      </c>
      <c r="I148" s="187"/>
      <c r="L148" s="183"/>
      <c r="M148" s="188"/>
      <c r="N148" s="189"/>
      <c r="O148" s="189"/>
      <c r="P148" s="189"/>
      <c r="Q148" s="189"/>
      <c r="R148" s="189"/>
      <c r="S148" s="189"/>
      <c r="T148" s="190"/>
      <c r="AT148" s="184" t="s">
        <v>250</v>
      </c>
      <c r="AU148" s="184" t="s">
        <v>90</v>
      </c>
      <c r="AV148" s="15" t="s">
        <v>128</v>
      </c>
      <c r="AW148" s="15" t="s">
        <v>41</v>
      </c>
      <c r="AX148" s="15" t="s">
        <v>88</v>
      </c>
      <c r="AY148" s="184" t="s">
        <v>238</v>
      </c>
    </row>
    <row r="149" spans="1:65" s="2" customFormat="1" ht="62.65" customHeight="1">
      <c r="A149" s="34"/>
      <c r="B149" s="139"/>
      <c r="C149" s="140" t="s">
        <v>342</v>
      </c>
      <c r="D149" s="140" t="s">
        <v>239</v>
      </c>
      <c r="E149" s="141" t="s">
        <v>967</v>
      </c>
      <c r="F149" s="142" t="s">
        <v>968</v>
      </c>
      <c r="G149" s="143" t="s">
        <v>242</v>
      </c>
      <c r="H149" s="144">
        <v>56023.15</v>
      </c>
      <c r="I149" s="145"/>
      <c r="J149" s="146">
        <f>ROUND(I149*H149,2)</f>
        <v>0</v>
      </c>
      <c r="K149" s="142" t="s">
        <v>243</v>
      </c>
      <c r="L149" s="35"/>
      <c r="M149" s="147" t="s">
        <v>3</v>
      </c>
      <c r="N149" s="148" t="s">
        <v>51</v>
      </c>
      <c r="O149" s="55"/>
      <c r="P149" s="149">
        <f>O149*H149</f>
        <v>0</v>
      </c>
      <c r="Q149" s="149">
        <v>0</v>
      </c>
      <c r="R149" s="149">
        <f>Q149*H149</f>
        <v>0</v>
      </c>
      <c r="S149" s="149">
        <v>0</v>
      </c>
      <c r="T149" s="150">
        <f>S149*H149</f>
        <v>0</v>
      </c>
      <c r="U149" s="34"/>
      <c r="V149" s="34"/>
      <c r="W149" s="34"/>
      <c r="X149" s="34"/>
      <c r="Y149" s="34"/>
      <c r="Z149" s="34"/>
      <c r="AA149" s="34"/>
      <c r="AB149" s="34"/>
      <c r="AC149" s="34"/>
      <c r="AD149" s="34"/>
      <c r="AE149" s="34"/>
      <c r="AR149" s="151" t="s">
        <v>128</v>
      </c>
      <c r="AT149" s="151" t="s">
        <v>239</v>
      </c>
      <c r="AU149" s="151" t="s">
        <v>90</v>
      </c>
      <c r="AY149" s="18" t="s">
        <v>238</v>
      </c>
      <c r="BE149" s="152">
        <f>IF(N149="základní",J149,0)</f>
        <v>0</v>
      </c>
      <c r="BF149" s="152">
        <f>IF(N149="snížená",J149,0)</f>
        <v>0</v>
      </c>
      <c r="BG149" s="152">
        <f>IF(N149="zákl. přenesená",J149,0)</f>
        <v>0</v>
      </c>
      <c r="BH149" s="152">
        <f>IF(N149="sníž. přenesená",J149,0)</f>
        <v>0</v>
      </c>
      <c r="BI149" s="152">
        <f>IF(N149="nulová",J149,0)</f>
        <v>0</v>
      </c>
      <c r="BJ149" s="18" t="s">
        <v>88</v>
      </c>
      <c r="BK149" s="152">
        <f>ROUND(I149*H149,2)</f>
        <v>0</v>
      </c>
      <c r="BL149" s="18" t="s">
        <v>128</v>
      </c>
      <c r="BM149" s="151" t="s">
        <v>969</v>
      </c>
    </row>
    <row r="150" spans="1:65" s="2" customFormat="1" ht="11.25">
      <c r="A150" s="34"/>
      <c r="B150" s="35"/>
      <c r="C150" s="34"/>
      <c r="D150" s="153" t="s">
        <v>246</v>
      </c>
      <c r="E150" s="34"/>
      <c r="F150" s="154" t="s">
        <v>970</v>
      </c>
      <c r="G150" s="34"/>
      <c r="H150" s="34"/>
      <c r="I150" s="155"/>
      <c r="J150" s="34"/>
      <c r="K150" s="34"/>
      <c r="L150" s="35"/>
      <c r="M150" s="156"/>
      <c r="N150" s="157"/>
      <c r="O150" s="55"/>
      <c r="P150" s="55"/>
      <c r="Q150" s="55"/>
      <c r="R150" s="55"/>
      <c r="S150" s="55"/>
      <c r="T150" s="56"/>
      <c r="U150" s="34"/>
      <c r="V150" s="34"/>
      <c r="W150" s="34"/>
      <c r="X150" s="34"/>
      <c r="Y150" s="34"/>
      <c r="Z150" s="34"/>
      <c r="AA150" s="34"/>
      <c r="AB150" s="34"/>
      <c r="AC150" s="34"/>
      <c r="AD150" s="34"/>
      <c r="AE150" s="34"/>
      <c r="AT150" s="18" t="s">
        <v>246</v>
      </c>
      <c r="AU150" s="18" t="s">
        <v>90</v>
      </c>
    </row>
    <row r="151" spans="1:65" s="2" customFormat="1" ht="29.25">
      <c r="A151" s="34"/>
      <c r="B151" s="35"/>
      <c r="C151" s="34"/>
      <c r="D151" s="158" t="s">
        <v>248</v>
      </c>
      <c r="E151" s="34"/>
      <c r="F151" s="159" t="s">
        <v>971</v>
      </c>
      <c r="G151" s="34"/>
      <c r="H151" s="34"/>
      <c r="I151" s="155"/>
      <c r="J151" s="34"/>
      <c r="K151" s="34"/>
      <c r="L151" s="35"/>
      <c r="M151" s="156"/>
      <c r="N151" s="157"/>
      <c r="O151" s="55"/>
      <c r="P151" s="55"/>
      <c r="Q151" s="55"/>
      <c r="R151" s="55"/>
      <c r="S151" s="55"/>
      <c r="T151" s="56"/>
      <c r="U151" s="34"/>
      <c r="V151" s="34"/>
      <c r="W151" s="34"/>
      <c r="X151" s="34"/>
      <c r="Y151" s="34"/>
      <c r="Z151" s="34"/>
      <c r="AA151" s="34"/>
      <c r="AB151" s="34"/>
      <c r="AC151" s="34"/>
      <c r="AD151" s="34"/>
      <c r="AE151" s="34"/>
      <c r="AT151" s="18" t="s">
        <v>248</v>
      </c>
      <c r="AU151" s="18" t="s">
        <v>90</v>
      </c>
    </row>
    <row r="152" spans="1:65" s="13" customFormat="1" ht="11.25">
      <c r="B152" s="168"/>
      <c r="D152" s="158" t="s">
        <v>250</v>
      </c>
      <c r="E152" s="169" t="s">
        <v>3</v>
      </c>
      <c r="F152" s="170" t="s">
        <v>972</v>
      </c>
      <c r="H152" s="169" t="s">
        <v>3</v>
      </c>
      <c r="I152" s="171"/>
      <c r="L152" s="168"/>
      <c r="M152" s="172"/>
      <c r="N152" s="173"/>
      <c r="O152" s="173"/>
      <c r="P152" s="173"/>
      <c r="Q152" s="173"/>
      <c r="R152" s="173"/>
      <c r="S152" s="173"/>
      <c r="T152" s="174"/>
      <c r="AT152" s="169" t="s">
        <v>250</v>
      </c>
      <c r="AU152" s="169" t="s">
        <v>90</v>
      </c>
      <c r="AV152" s="13" t="s">
        <v>88</v>
      </c>
      <c r="AW152" s="13" t="s">
        <v>41</v>
      </c>
      <c r="AX152" s="13" t="s">
        <v>80</v>
      </c>
      <c r="AY152" s="169" t="s">
        <v>238</v>
      </c>
    </row>
    <row r="153" spans="1:65" s="12" customFormat="1" ht="11.25">
      <c r="B153" s="160"/>
      <c r="D153" s="158" t="s">
        <v>250</v>
      </c>
      <c r="E153" s="161" t="s">
        <v>3</v>
      </c>
      <c r="F153" s="162" t="s">
        <v>899</v>
      </c>
      <c r="H153" s="163">
        <v>33104.15</v>
      </c>
      <c r="I153" s="164"/>
      <c r="L153" s="160"/>
      <c r="M153" s="165"/>
      <c r="N153" s="166"/>
      <c r="O153" s="166"/>
      <c r="P153" s="166"/>
      <c r="Q153" s="166"/>
      <c r="R153" s="166"/>
      <c r="S153" s="166"/>
      <c r="T153" s="167"/>
      <c r="AT153" s="161" t="s">
        <v>250</v>
      </c>
      <c r="AU153" s="161" t="s">
        <v>90</v>
      </c>
      <c r="AV153" s="12" t="s">
        <v>90</v>
      </c>
      <c r="AW153" s="12" t="s">
        <v>41</v>
      </c>
      <c r="AX153" s="12" t="s">
        <v>80</v>
      </c>
      <c r="AY153" s="161" t="s">
        <v>238</v>
      </c>
    </row>
    <row r="154" spans="1:65" s="14" customFormat="1" ht="11.25">
      <c r="B154" s="175"/>
      <c r="D154" s="158" t="s">
        <v>250</v>
      </c>
      <c r="E154" s="176" t="s">
        <v>3</v>
      </c>
      <c r="F154" s="177" t="s">
        <v>317</v>
      </c>
      <c r="H154" s="178">
        <v>33104.15</v>
      </c>
      <c r="I154" s="179"/>
      <c r="L154" s="175"/>
      <c r="M154" s="180"/>
      <c r="N154" s="181"/>
      <c r="O154" s="181"/>
      <c r="P154" s="181"/>
      <c r="Q154" s="181"/>
      <c r="R154" s="181"/>
      <c r="S154" s="181"/>
      <c r="T154" s="182"/>
      <c r="AT154" s="176" t="s">
        <v>250</v>
      </c>
      <c r="AU154" s="176" t="s">
        <v>90</v>
      </c>
      <c r="AV154" s="14" t="s">
        <v>115</v>
      </c>
      <c r="AW154" s="14" t="s">
        <v>41</v>
      </c>
      <c r="AX154" s="14" t="s">
        <v>80</v>
      </c>
      <c r="AY154" s="176" t="s">
        <v>238</v>
      </c>
    </row>
    <row r="155" spans="1:65" s="13" customFormat="1" ht="11.25">
      <c r="B155" s="168"/>
      <c r="D155" s="158" t="s">
        <v>250</v>
      </c>
      <c r="E155" s="169" t="s">
        <v>3</v>
      </c>
      <c r="F155" s="170" t="s">
        <v>761</v>
      </c>
      <c r="H155" s="169" t="s">
        <v>3</v>
      </c>
      <c r="I155" s="171"/>
      <c r="L155" s="168"/>
      <c r="M155" s="172"/>
      <c r="N155" s="173"/>
      <c r="O155" s="173"/>
      <c r="P155" s="173"/>
      <c r="Q155" s="173"/>
      <c r="R155" s="173"/>
      <c r="S155" s="173"/>
      <c r="T155" s="174"/>
      <c r="AT155" s="169" t="s">
        <v>250</v>
      </c>
      <c r="AU155" s="169" t="s">
        <v>90</v>
      </c>
      <c r="AV155" s="13" t="s">
        <v>88</v>
      </c>
      <c r="AW155" s="13" t="s">
        <v>41</v>
      </c>
      <c r="AX155" s="13" t="s">
        <v>80</v>
      </c>
      <c r="AY155" s="169" t="s">
        <v>238</v>
      </c>
    </row>
    <row r="156" spans="1:65" s="12" customFormat="1" ht="11.25">
      <c r="B156" s="160"/>
      <c r="D156" s="158" t="s">
        <v>250</v>
      </c>
      <c r="E156" s="161" t="s">
        <v>3</v>
      </c>
      <c r="F156" s="162" t="s">
        <v>973</v>
      </c>
      <c r="H156" s="163">
        <v>11513.4</v>
      </c>
      <c r="I156" s="164"/>
      <c r="L156" s="160"/>
      <c r="M156" s="165"/>
      <c r="N156" s="166"/>
      <c r="O156" s="166"/>
      <c r="P156" s="166"/>
      <c r="Q156" s="166"/>
      <c r="R156" s="166"/>
      <c r="S156" s="166"/>
      <c r="T156" s="167"/>
      <c r="AT156" s="161" t="s">
        <v>250</v>
      </c>
      <c r="AU156" s="161" t="s">
        <v>90</v>
      </c>
      <c r="AV156" s="12" t="s">
        <v>90</v>
      </c>
      <c r="AW156" s="12" t="s">
        <v>41</v>
      </c>
      <c r="AX156" s="12" t="s">
        <v>80</v>
      </c>
      <c r="AY156" s="161" t="s">
        <v>238</v>
      </c>
    </row>
    <row r="157" spans="1:65" s="12" customFormat="1" ht="11.25">
      <c r="B157" s="160"/>
      <c r="D157" s="158" t="s">
        <v>250</v>
      </c>
      <c r="E157" s="161" t="s">
        <v>3</v>
      </c>
      <c r="F157" s="162" t="s">
        <v>974</v>
      </c>
      <c r="H157" s="163">
        <v>11405.6</v>
      </c>
      <c r="I157" s="164"/>
      <c r="L157" s="160"/>
      <c r="M157" s="165"/>
      <c r="N157" s="166"/>
      <c r="O157" s="166"/>
      <c r="P157" s="166"/>
      <c r="Q157" s="166"/>
      <c r="R157" s="166"/>
      <c r="S157" s="166"/>
      <c r="T157" s="167"/>
      <c r="AT157" s="161" t="s">
        <v>250</v>
      </c>
      <c r="AU157" s="161" t="s">
        <v>90</v>
      </c>
      <c r="AV157" s="12" t="s">
        <v>90</v>
      </c>
      <c r="AW157" s="12" t="s">
        <v>41</v>
      </c>
      <c r="AX157" s="12" t="s">
        <v>80</v>
      </c>
      <c r="AY157" s="161" t="s">
        <v>238</v>
      </c>
    </row>
    <row r="158" spans="1:65" s="14" customFormat="1" ht="11.25">
      <c r="B158" s="175"/>
      <c r="D158" s="158" t="s">
        <v>250</v>
      </c>
      <c r="E158" s="176" t="s">
        <v>3</v>
      </c>
      <c r="F158" s="177" t="s">
        <v>317</v>
      </c>
      <c r="H158" s="178">
        <v>22919</v>
      </c>
      <c r="I158" s="179"/>
      <c r="L158" s="175"/>
      <c r="M158" s="180"/>
      <c r="N158" s="181"/>
      <c r="O158" s="181"/>
      <c r="P158" s="181"/>
      <c r="Q158" s="181"/>
      <c r="R158" s="181"/>
      <c r="S158" s="181"/>
      <c r="T158" s="182"/>
      <c r="AT158" s="176" t="s">
        <v>250</v>
      </c>
      <c r="AU158" s="176" t="s">
        <v>90</v>
      </c>
      <c r="AV158" s="14" t="s">
        <v>115</v>
      </c>
      <c r="AW158" s="14" t="s">
        <v>41</v>
      </c>
      <c r="AX158" s="14" t="s">
        <v>80</v>
      </c>
      <c r="AY158" s="176" t="s">
        <v>238</v>
      </c>
    </row>
    <row r="159" spans="1:65" s="15" customFormat="1" ht="11.25">
      <c r="B159" s="183"/>
      <c r="D159" s="158" t="s">
        <v>250</v>
      </c>
      <c r="E159" s="184" t="s">
        <v>3</v>
      </c>
      <c r="F159" s="185" t="s">
        <v>324</v>
      </c>
      <c r="H159" s="186">
        <v>56023.15</v>
      </c>
      <c r="I159" s="187"/>
      <c r="L159" s="183"/>
      <c r="M159" s="188"/>
      <c r="N159" s="189"/>
      <c r="O159" s="189"/>
      <c r="P159" s="189"/>
      <c r="Q159" s="189"/>
      <c r="R159" s="189"/>
      <c r="S159" s="189"/>
      <c r="T159" s="190"/>
      <c r="AT159" s="184" t="s">
        <v>250</v>
      </c>
      <c r="AU159" s="184" t="s">
        <v>90</v>
      </c>
      <c r="AV159" s="15" t="s">
        <v>128</v>
      </c>
      <c r="AW159" s="15" t="s">
        <v>41</v>
      </c>
      <c r="AX159" s="15" t="s">
        <v>88</v>
      </c>
      <c r="AY159" s="184" t="s">
        <v>238</v>
      </c>
    </row>
    <row r="160" spans="1:65" s="2" customFormat="1" ht="24.2" customHeight="1">
      <c r="A160" s="34"/>
      <c r="B160" s="139"/>
      <c r="C160" s="140" t="s">
        <v>350</v>
      </c>
      <c r="D160" s="140" t="s">
        <v>239</v>
      </c>
      <c r="E160" s="141" t="s">
        <v>343</v>
      </c>
      <c r="F160" s="142" t="s">
        <v>344</v>
      </c>
      <c r="G160" s="143" t="s">
        <v>242</v>
      </c>
      <c r="H160" s="144">
        <v>33104.15</v>
      </c>
      <c r="I160" s="145"/>
      <c r="J160" s="146">
        <f>ROUND(I160*H160,2)</f>
        <v>0</v>
      </c>
      <c r="K160" s="142" t="s">
        <v>243</v>
      </c>
      <c r="L160" s="35"/>
      <c r="M160" s="147" t="s">
        <v>3</v>
      </c>
      <c r="N160" s="148" t="s">
        <v>51</v>
      </c>
      <c r="O160" s="55"/>
      <c r="P160" s="149">
        <f>O160*H160</f>
        <v>0</v>
      </c>
      <c r="Q160" s="149">
        <v>0</v>
      </c>
      <c r="R160" s="149">
        <f>Q160*H160</f>
        <v>0</v>
      </c>
      <c r="S160" s="149">
        <v>0</v>
      </c>
      <c r="T160" s="150">
        <f>S160*H160</f>
        <v>0</v>
      </c>
      <c r="U160" s="34"/>
      <c r="V160" s="34"/>
      <c r="W160" s="34"/>
      <c r="X160" s="34"/>
      <c r="Y160" s="34"/>
      <c r="Z160" s="34"/>
      <c r="AA160" s="34"/>
      <c r="AB160" s="34"/>
      <c r="AC160" s="34"/>
      <c r="AD160" s="34"/>
      <c r="AE160" s="34"/>
      <c r="AR160" s="151" t="s">
        <v>128</v>
      </c>
      <c r="AT160" s="151" t="s">
        <v>239</v>
      </c>
      <c r="AU160" s="151" t="s">
        <v>90</v>
      </c>
      <c r="AY160" s="18" t="s">
        <v>238</v>
      </c>
      <c r="BE160" s="152">
        <f>IF(N160="základní",J160,0)</f>
        <v>0</v>
      </c>
      <c r="BF160" s="152">
        <f>IF(N160="snížená",J160,0)</f>
        <v>0</v>
      </c>
      <c r="BG160" s="152">
        <f>IF(N160="zákl. přenesená",J160,0)</f>
        <v>0</v>
      </c>
      <c r="BH160" s="152">
        <f>IF(N160="sníž. přenesená",J160,0)</f>
        <v>0</v>
      </c>
      <c r="BI160" s="152">
        <f>IF(N160="nulová",J160,0)</f>
        <v>0</v>
      </c>
      <c r="BJ160" s="18" t="s">
        <v>88</v>
      </c>
      <c r="BK160" s="152">
        <f>ROUND(I160*H160,2)</f>
        <v>0</v>
      </c>
      <c r="BL160" s="18" t="s">
        <v>128</v>
      </c>
      <c r="BM160" s="151" t="s">
        <v>975</v>
      </c>
    </row>
    <row r="161" spans="1:65" s="2" customFormat="1" ht="11.25">
      <c r="A161" s="34"/>
      <c r="B161" s="35"/>
      <c r="C161" s="34"/>
      <c r="D161" s="153" t="s">
        <v>246</v>
      </c>
      <c r="E161" s="34"/>
      <c r="F161" s="154" t="s">
        <v>346</v>
      </c>
      <c r="G161" s="34"/>
      <c r="H161" s="34"/>
      <c r="I161" s="155"/>
      <c r="J161" s="34"/>
      <c r="K161" s="34"/>
      <c r="L161" s="35"/>
      <c r="M161" s="156"/>
      <c r="N161" s="157"/>
      <c r="O161" s="55"/>
      <c r="P161" s="55"/>
      <c r="Q161" s="55"/>
      <c r="R161" s="55"/>
      <c r="S161" s="55"/>
      <c r="T161" s="56"/>
      <c r="U161" s="34"/>
      <c r="V161" s="34"/>
      <c r="W161" s="34"/>
      <c r="X161" s="34"/>
      <c r="Y161" s="34"/>
      <c r="Z161" s="34"/>
      <c r="AA161" s="34"/>
      <c r="AB161" s="34"/>
      <c r="AC161" s="34"/>
      <c r="AD161" s="34"/>
      <c r="AE161" s="34"/>
      <c r="AT161" s="18" t="s">
        <v>246</v>
      </c>
      <c r="AU161" s="18" t="s">
        <v>90</v>
      </c>
    </row>
    <row r="162" spans="1:65" s="2" customFormat="1" ht="19.5">
      <c r="A162" s="34"/>
      <c r="B162" s="35"/>
      <c r="C162" s="34"/>
      <c r="D162" s="158" t="s">
        <v>248</v>
      </c>
      <c r="E162" s="34"/>
      <c r="F162" s="159" t="s">
        <v>976</v>
      </c>
      <c r="G162" s="34"/>
      <c r="H162" s="34"/>
      <c r="I162" s="155"/>
      <c r="J162" s="34"/>
      <c r="K162" s="34"/>
      <c r="L162" s="35"/>
      <c r="M162" s="156"/>
      <c r="N162" s="157"/>
      <c r="O162" s="55"/>
      <c r="P162" s="55"/>
      <c r="Q162" s="55"/>
      <c r="R162" s="55"/>
      <c r="S162" s="55"/>
      <c r="T162" s="56"/>
      <c r="U162" s="34"/>
      <c r="V162" s="34"/>
      <c r="W162" s="34"/>
      <c r="X162" s="34"/>
      <c r="Y162" s="34"/>
      <c r="Z162" s="34"/>
      <c r="AA162" s="34"/>
      <c r="AB162" s="34"/>
      <c r="AC162" s="34"/>
      <c r="AD162" s="34"/>
      <c r="AE162" s="34"/>
      <c r="AT162" s="18" t="s">
        <v>248</v>
      </c>
      <c r="AU162" s="18" t="s">
        <v>90</v>
      </c>
    </row>
    <row r="163" spans="1:65" s="12" customFormat="1" ht="11.25">
      <c r="B163" s="160"/>
      <c r="D163" s="158" t="s">
        <v>250</v>
      </c>
      <c r="E163" s="161" t="s">
        <v>3</v>
      </c>
      <c r="F163" s="162" t="s">
        <v>897</v>
      </c>
      <c r="H163" s="163">
        <v>33104.15</v>
      </c>
      <c r="I163" s="164"/>
      <c r="L163" s="160"/>
      <c r="M163" s="165"/>
      <c r="N163" s="166"/>
      <c r="O163" s="166"/>
      <c r="P163" s="166"/>
      <c r="Q163" s="166"/>
      <c r="R163" s="166"/>
      <c r="S163" s="166"/>
      <c r="T163" s="167"/>
      <c r="AT163" s="161" t="s">
        <v>250</v>
      </c>
      <c r="AU163" s="161" t="s">
        <v>90</v>
      </c>
      <c r="AV163" s="12" t="s">
        <v>90</v>
      </c>
      <c r="AW163" s="12" t="s">
        <v>41</v>
      </c>
      <c r="AX163" s="12" t="s">
        <v>88</v>
      </c>
      <c r="AY163" s="161" t="s">
        <v>238</v>
      </c>
    </row>
    <row r="164" spans="1:65" s="2" customFormat="1" ht="44.25" customHeight="1">
      <c r="A164" s="34"/>
      <c r="B164" s="139"/>
      <c r="C164" s="140" t="s">
        <v>359</v>
      </c>
      <c r="D164" s="140" t="s">
        <v>239</v>
      </c>
      <c r="E164" s="141" t="s">
        <v>351</v>
      </c>
      <c r="F164" s="142" t="s">
        <v>352</v>
      </c>
      <c r="G164" s="143" t="s">
        <v>242</v>
      </c>
      <c r="H164" s="144">
        <v>17038.178</v>
      </c>
      <c r="I164" s="145"/>
      <c r="J164" s="146">
        <f>ROUND(I164*H164,2)</f>
        <v>0</v>
      </c>
      <c r="K164" s="142" t="s">
        <v>243</v>
      </c>
      <c r="L164" s="35"/>
      <c r="M164" s="147" t="s">
        <v>3</v>
      </c>
      <c r="N164" s="148" t="s">
        <v>51</v>
      </c>
      <c r="O164" s="55"/>
      <c r="P164" s="149">
        <f>O164*H164</f>
        <v>0</v>
      </c>
      <c r="Q164" s="149">
        <v>0</v>
      </c>
      <c r="R164" s="149">
        <f>Q164*H164</f>
        <v>0</v>
      </c>
      <c r="S164" s="149">
        <v>0</v>
      </c>
      <c r="T164" s="150">
        <f>S164*H164</f>
        <v>0</v>
      </c>
      <c r="U164" s="34"/>
      <c r="V164" s="34"/>
      <c r="W164" s="34"/>
      <c r="X164" s="34"/>
      <c r="Y164" s="34"/>
      <c r="Z164" s="34"/>
      <c r="AA164" s="34"/>
      <c r="AB164" s="34"/>
      <c r="AC164" s="34"/>
      <c r="AD164" s="34"/>
      <c r="AE164" s="34"/>
      <c r="AR164" s="151" t="s">
        <v>128</v>
      </c>
      <c r="AT164" s="151" t="s">
        <v>239</v>
      </c>
      <c r="AU164" s="151" t="s">
        <v>90</v>
      </c>
      <c r="AY164" s="18" t="s">
        <v>238</v>
      </c>
      <c r="BE164" s="152">
        <f>IF(N164="základní",J164,0)</f>
        <v>0</v>
      </c>
      <c r="BF164" s="152">
        <f>IF(N164="snížená",J164,0)</f>
        <v>0</v>
      </c>
      <c r="BG164" s="152">
        <f>IF(N164="zákl. přenesená",J164,0)</f>
        <v>0</v>
      </c>
      <c r="BH164" s="152">
        <f>IF(N164="sníž. přenesená",J164,0)</f>
        <v>0</v>
      </c>
      <c r="BI164" s="152">
        <f>IF(N164="nulová",J164,0)</f>
        <v>0</v>
      </c>
      <c r="BJ164" s="18" t="s">
        <v>88</v>
      </c>
      <c r="BK164" s="152">
        <f>ROUND(I164*H164,2)</f>
        <v>0</v>
      </c>
      <c r="BL164" s="18" t="s">
        <v>128</v>
      </c>
      <c r="BM164" s="151" t="s">
        <v>977</v>
      </c>
    </row>
    <row r="165" spans="1:65" s="2" customFormat="1" ht="11.25">
      <c r="A165" s="34"/>
      <c r="B165" s="35"/>
      <c r="C165" s="34"/>
      <c r="D165" s="153" t="s">
        <v>246</v>
      </c>
      <c r="E165" s="34"/>
      <c r="F165" s="154" t="s">
        <v>354</v>
      </c>
      <c r="G165" s="34"/>
      <c r="H165" s="34"/>
      <c r="I165" s="155"/>
      <c r="J165" s="34"/>
      <c r="K165" s="34"/>
      <c r="L165" s="35"/>
      <c r="M165" s="156"/>
      <c r="N165" s="157"/>
      <c r="O165" s="55"/>
      <c r="P165" s="55"/>
      <c r="Q165" s="55"/>
      <c r="R165" s="55"/>
      <c r="S165" s="55"/>
      <c r="T165" s="56"/>
      <c r="U165" s="34"/>
      <c r="V165" s="34"/>
      <c r="W165" s="34"/>
      <c r="X165" s="34"/>
      <c r="Y165" s="34"/>
      <c r="Z165" s="34"/>
      <c r="AA165" s="34"/>
      <c r="AB165" s="34"/>
      <c r="AC165" s="34"/>
      <c r="AD165" s="34"/>
      <c r="AE165" s="34"/>
      <c r="AT165" s="18" t="s">
        <v>246</v>
      </c>
      <c r="AU165" s="18" t="s">
        <v>90</v>
      </c>
    </row>
    <row r="166" spans="1:65" s="2" customFormat="1" ht="19.5">
      <c r="A166" s="34"/>
      <c r="B166" s="35"/>
      <c r="C166" s="34"/>
      <c r="D166" s="158" t="s">
        <v>248</v>
      </c>
      <c r="E166" s="34"/>
      <c r="F166" s="159" t="s">
        <v>355</v>
      </c>
      <c r="G166" s="34"/>
      <c r="H166" s="34"/>
      <c r="I166" s="155"/>
      <c r="J166" s="34"/>
      <c r="K166" s="34"/>
      <c r="L166" s="35"/>
      <c r="M166" s="156"/>
      <c r="N166" s="157"/>
      <c r="O166" s="55"/>
      <c r="P166" s="55"/>
      <c r="Q166" s="55"/>
      <c r="R166" s="55"/>
      <c r="S166" s="55"/>
      <c r="T166" s="56"/>
      <c r="U166" s="34"/>
      <c r="V166" s="34"/>
      <c r="W166" s="34"/>
      <c r="X166" s="34"/>
      <c r="Y166" s="34"/>
      <c r="Z166" s="34"/>
      <c r="AA166" s="34"/>
      <c r="AB166" s="34"/>
      <c r="AC166" s="34"/>
      <c r="AD166" s="34"/>
      <c r="AE166" s="34"/>
      <c r="AT166" s="18" t="s">
        <v>248</v>
      </c>
      <c r="AU166" s="18" t="s">
        <v>90</v>
      </c>
    </row>
    <row r="167" spans="1:65" s="13" customFormat="1" ht="11.25">
      <c r="B167" s="168"/>
      <c r="D167" s="158" t="s">
        <v>250</v>
      </c>
      <c r="E167" s="169" t="s">
        <v>3</v>
      </c>
      <c r="F167" s="170" t="s">
        <v>978</v>
      </c>
      <c r="H167" s="169" t="s">
        <v>3</v>
      </c>
      <c r="I167" s="171"/>
      <c r="L167" s="168"/>
      <c r="M167" s="172"/>
      <c r="N167" s="173"/>
      <c r="O167" s="173"/>
      <c r="P167" s="173"/>
      <c r="Q167" s="173"/>
      <c r="R167" s="173"/>
      <c r="S167" s="173"/>
      <c r="T167" s="174"/>
      <c r="AT167" s="169" t="s">
        <v>250</v>
      </c>
      <c r="AU167" s="169" t="s">
        <v>90</v>
      </c>
      <c r="AV167" s="13" t="s">
        <v>88</v>
      </c>
      <c r="AW167" s="13" t="s">
        <v>41</v>
      </c>
      <c r="AX167" s="13" t="s">
        <v>80</v>
      </c>
      <c r="AY167" s="169" t="s">
        <v>238</v>
      </c>
    </row>
    <row r="168" spans="1:65" s="12" customFormat="1" ht="11.25">
      <c r="B168" s="160"/>
      <c r="D168" s="158" t="s">
        <v>250</v>
      </c>
      <c r="E168" s="161" t="s">
        <v>3</v>
      </c>
      <c r="F168" s="162" t="s">
        <v>965</v>
      </c>
      <c r="H168" s="163">
        <v>768.6</v>
      </c>
      <c r="I168" s="164"/>
      <c r="L168" s="160"/>
      <c r="M168" s="165"/>
      <c r="N168" s="166"/>
      <c r="O168" s="166"/>
      <c r="P168" s="166"/>
      <c r="Q168" s="166"/>
      <c r="R168" s="166"/>
      <c r="S168" s="166"/>
      <c r="T168" s="167"/>
      <c r="AT168" s="161" t="s">
        <v>250</v>
      </c>
      <c r="AU168" s="161" t="s">
        <v>90</v>
      </c>
      <c r="AV168" s="12" t="s">
        <v>90</v>
      </c>
      <c r="AW168" s="12" t="s">
        <v>41</v>
      </c>
      <c r="AX168" s="12" t="s">
        <v>80</v>
      </c>
      <c r="AY168" s="161" t="s">
        <v>238</v>
      </c>
    </row>
    <row r="169" spans="1:65" s="13" customFormat="1" ht="11.25">
      <c r="B169" s="168"/>
      <c r="D169" s="158" t="s">
        <v>250</v>
      </c>
      <c r="E169" s="169" t="s">
        <v>3</v>
      </c>
      <c r="F169" s="170" t="s">
        <v>979</v>
      </c>
      <c r="H169" s="169" t="s">
        <v>3</v>
      </c>
      <c r="I169" s="171"/>
      <c r="L169" s="168"/>
      <c r="M169" s="172"/>
      <c r="N169" s="173"/>
      <c r="O169" s="173"/>
      <c r="P169" s="173"/>
      <c r="Q169" s="173"/>
      <c r="R169" s="173"/>
      <c r="S169" s="173"/>
      <c r="T169" s="174"/>
      <c r="AT169" s="169" t="s">
        <v>250</v>
      </c>
      <c r="AU169" s="169" t="s">
        <v>90</v>
      </c>
      <c r="AV169" s="13" t="s">
        <v>88</v>
      </c>
      <c r="AW169" s="13" t="s">
        <v>41</v>
      </c>
      <c r="AX169" s="13" t="s">
        <v>80</v>
      </c>
      <c r="AY169" s="169" t="s">
        <v>238</v>
      </c>
    </row>
    <row r="170" spans="1:65" s="12" customFormat="1" ht="11.25">
      <c r="B170" s="160"/>
      <c r="D170" s="158" t="s">
        <v>250</v>
      </c>
      <c r="E170" s="161" t="s">
        <v>3</v>
      </c>
      <c r="F170" s="162" t="s">
        <v>980</v>
      </c>
      <c r="H170" s="163">
        <v>16269.578</v>
      </c>
      <c r="I170" s="164"/>
      <c r="L170" s="160"/>
      <c r="M170" s="165"/>
      <c r="N170" s="166"/>
      <c r="O170" s="166"/>
      <c r="P170" s="166"/>
      <c r="Q170" s="166"/>
      <c r="R170" s="166"/>
      <c r="S170" s="166"/>
      <c r="T170" s="167"/>
      <c r="AT170" s="161" t="s">
        <v>250</v>
      </c>
      <c r="AU170" s="161" t="s">
        <v>90</v>
      </c>
      <c r="AV170" s="12" t="s">
        <v>90</v>
      </c>
      <c r="AW170" s="12" t="s">
        <v>41</v>
      </c>
      <c r="AX170" s="12" t="s">
        <v>80</v>
      </c>
      <c r="AY170" s="161" t="s">
        <v>238</v>
      </c>
    </row>
    <row r="171" spans="1:65" s="15" customFormat="1" ht="11.25">
      <c r="B171" s="183"/>
      <c r="D171" s="158" t="s">
        <v>250</v>
      </c>
      <c r="E171" s="184" t="s">
        <v>3</v>
      </c>
      <c r="F171" s="185" t="s">
        <v>324</v>
      </c>
      <c r="H171" s="186">
        <v>17038.178</v>
      </c>
      <c r="I171" s="187"/>
      <c r="L171" s="183"/>
      <c r="M171" s="188"/>
      <c r="N171" s="189"/>
      <c r="O171" s="189"/>
      <c r="P171" s="189"/>
      <c r="Q171" s="189"/>
      <c r="R171" s="189"/>
      <c r="S171" s="189"/>
      <c r="T171" s="190"/>
      <c r="AT171" s="184" t="s">
        <v>250</v>
      </c>
      <c r="AU171" s="184" t="s">
        <v>90</v>
      </c>
      <c r="AV171" s="15" t="s">
        <v>128</v>
      </c>
      <c r="AW171" s="15" t="s">
        <v>41</v>
      </c>
      <c r="AX171" s="15" t="s">
        <v>88</v>
      </c>
      <c r="AY171" s="184" t="s">
        <v>238</v>
      </c>
    </row>
    <row r="172" spans="1:65" s="2" customFormat="1" ht="49.15" customHeight="1">
      <c r="A172" s="34"/>
      <c r="B172" s="139"/>
      <c r="C172" s="140" t="s">
        <v>369</v>
      </c>
      <c r="D172" s="140" t="s">
        <v>239</v>
      </c>
      <c r="E172" s="141" t="s">
        <v>792</v>
      </c>
      <c r="F172" s="142" t="s">
        <v>793</v>
      </c>
      <c r="G172" s="143" t="s">
        <v>242</v>
      </c>
      <c r="H172" s="144">
        <v>33104.15</v>
      </c>
      <c r="I172" s="145"/>
      <c r="J172" s="146">
        <f>ROUND(I172*H172,2)</f>
        <v>0</v>
      </c>
      <c r="K172" s="142" t="s">
        <v>243</v>
      </c>
      <c r="L172" s="35"/>
      <c r="M172" s="147" t="s">
        <v>3</v>
      </c>
      <c r="N172" s="148" t="s">
        <v>51</v>
      </c>
      <c r="O172" s="55"/>
      <c r="P172" s="149">
        <f>O172*H172</f>
        <v>0</v>
      </c>
      <c r="Q172" s="149">
        <v>0</v>
      </c>
      <c r="R172" s="149">
        <f>Q172*H172</f>
        <v>0</v>
      </c>
      <c r="S172" s="149">
        <v>0</v>
      </c>
      <c r="T172" s="150">
        <f>S172*H172</f>
        <v>0</v>
      </c>
      <c r="U172" s="34"/>
      <c r="V172" s="34"/>
      <c r="W172" s="34"/>
      <c r="X172" s="34"/>
      <c r="Y172" s="34"/>
      <c r="Z172" s="34"/>
      <c r="AA172" s="34"/>
      <c r="AB172" s="34"/>
      <c r="AC172" s="34"/>
      <c r="AD172" s="34"/>
      <c r="AE172" s="34"/>
      <c r="AR172" s="151" t="s">
        <v>128</v>
      </c>
      <c r="AT172" s="151" t="s">
        <v>239</v>
      </c>
      <c r="AU172" s="151" t="s">
        <v>90</v>
      </c>
      <c r="AY172" s="18" t="s">
        <v>238</v>
      </c>
      <c r="BE172" s="152">
        <f>IF(N172="základní",J172,0)</f>
        <v>0</v>
      </c>
      <c r="BF172" s="152">
        <f>IF(N172="snížená",J172,0)</f>
        <v>0</v>
      </c>
      <c r="BG172" s="152">
        <f>IF(N172="zákl. přenesená",J172,0)</f>
        <v>0</v>
      </c>
      <c r="BH172" s="152">
        <f>IF(N172="sníž. přenesená",J172,0)</f>
        <v>0</v>
      </c>
      <c r="BI172" s="152">
        <f>IF(N172="nulová",J172,0)</f>
        <v>0</v>
      </c>
      <c r="BJ172" s="18" t="s">
        <v>88</v>
      </c>
      <c r="BK172" s="152">
        <f>ROUND(I172*H172,2)</f>
        <v>0</v>
      </c>
      <c r="BL172" s="18" t="s">
        <v>128</v>
      </c>
      <c r="BM172" s="151" t="s">
        <v>981</v>
      </c>
    </row>
    <row r="173" spans="1:65" s="2" customFormat="1" ht="11.25">
      <c r="A173" s="34"/>
      <c r="B173" s="35"/>
      <c r="C173" s="34"/>
      <c r="D173" s="153" t="s">
        <v>246</v>
      </c>
      <c r="E173" s="34"/>
      <c r="F173" s="154" t="s">
        <v>795</v>
      </c>
      <c r="G173" s="34"/>
      <c r="H173" s="34"/>
      <c r="I173" s="155"/>
      <c r="J173" s="34"/>
      <c r="K173" s="34"/>
      <c r="L173" s="35"/>
      <c r="M173" s="156"/>
      <c r="N173" s="157"/>
      <c r="O173" s="55"/>
      <c r="P173" s="55"/>
      <c r="Q173" s="55"/>
      <c r="R173" s="55"/>
      <c r="S173" s="55"/>
      <c r="T173" s="56"/>
      <c r="U173" s="34"/>
      <c r="V173" s="34"/>
      <c r="W173" s="34"/>
      <c r="X173" s="34"/>
      <c r="Y173" s="34"/>
      <c r="Z173" s="34"/>
      <c r="AA173" s="34"/>
      <c r="AB173" s="34"/>
      <c r="AC173" s="34"/>
      <c r="AD173" s="34"/>
      <c r="AE173" s="34"/>
      <c r="AT173" s="18" t="s">
        <v>246</v>
      </c>
      <c r="AU173" s="18" t="s">
        <v>90</v>
      </c>
    </row>
    <row r="174" spans="1:65" s="2" customFormat="1" ht="19.5">
      <c r="A174" s="34"/>
      <c r="B174" s="35"/>
      <c r="C174" s="34"/>
      <c r="D174" s="158" t="s">
        <v>248</v>
      </c>
      <c r="E174" s="34"/>
      <c r="F174" s="159" t="s">
        <v>796</v>
      </c>
      <c r="G174" s="34"/>
      <c r="H174" s="34"/>
      <c r="I174" s="155"/>
      <c r="J174" s="34"/>
      <c r="K174" s="34"/>
      <c r="L174" s="35"/>
      <c r="M174" s="156"/>
      <c r="N174" s="157"/>
      <c r="O174" s="55"/>
      <c r="P174" s="55"/>
      <c r="Q174" s="55"/>
      <c r="R174" s="55"/>
      <c r="S174" s="55"/>
      <c r="T174" s="56"/>
      <c r="U174" s="34"/>
      <c r="V174" s="34"/>
      <c r="W174" s="34"/>
      <c r="X174" s="34"/>
      <c r="Y174" s="34"/>
      <c r="Z174" s="34"/>
      <c r="AA174" s="34"/>
      <c r="AB174" s="34"/>
      <c r="AC174" s="34"/>
      <c r="AD174" s="34"/>
      <c r="AE174" s="34"/>
      <c r="AT174" s="18" t="s">
        <v>248</v>
      </c>
      <c r="AU174" s="18" t="s">
        <v>90</v>
      </c>
    </row>
    <row r="175" spans="1:65" s="13" customFormat="1" ht="11.25">
      <c r="B175" s="168"/>
      <c r="D175" s="158" t="s">
        <v>250</v>
      </c>
      <c r="E175" s="169" t="s">
        <v>3</v>
      </c>
      <c r="F175" s="170" t="s">
        <v>797</v>
      </c>
      <c r="H175" s="169" t="s">
        <v>3</v>
      </c>
      <c r="I175" s="171"/>
      <c r="L175" s="168"/>
      <c r="M175" s="172"/>
      <c r="N175" s="173"/>
      <c r="O175" s="173"/>
      <c r="P175" s="173"/>
      <c r="Q175" s="173"/>
      <c r="R175" s="173"/>
      <c r="S175" s="173"/>
      <c r="T175" s="174"/>
      <c r="AT175" s="169" t="s">
        <v>250</v>
      </c>
      <c r="AU175" s="169" t="s">
        <v>90</v>
      </c>
      <c r="AV175" s="13" t="s">
        <v>88</v>
      </c>
      <c r="AW175" s="13" t="s">
        <v>41</v>
      </c>
      <c r="AX175" s="13" t="s">
        <v>80</v>
      </c>
      <c r="AY175" s="169" t="s">
        <v>238</v>
      </c>
    </row>
    <row r="176" spans="1:65" s="12" customFormat="1" ht="11.25">
      <c r="B176" s="160"/>
      <c r="D176" s="158" t="s">
        <v>250</v>
      </c>
      <c r="E176" s="161" t="s">
        <v>3</v>
      </c>
      <c r="F176" s="162" t="s">
        <v>897</v>
      </c>
      <c r="H176" s="163">
        <v>33104.15</v>
      </c>
      <c r="I176" s="164"/>
      <c r="L176" s="160"/>
      <c r="M176" s="165"/>
      <c r="N176" s="166"/>
      <c r="O176" s="166"/>
      <c r="P176" s="166"/>
      <c r="Q176" s="166"/>
      <c r="R176" s="166"/>
      <c r="S176" s="166"/>
      <c r="T176" s="167"/>
      <c r="AT176" s="161" t="s">
        <v>250</v>
      </c>
      <c r="AU176" s="161" t="s">
        <v>90</v>
      </c>
      <c r="AV176" s="12" t="s">
        <v>90</v>
      </c>
      <c r="AW176" s="12" t="s">
        <v>41</v>
      </c>
      <c r="AX176" s="12" t="s">
        <v>80</v>
      </c>
      <c r="AY176" s="161" t="s">
        <v>238</v>
      </c>
    </row>
    <row r="177" spans="1:65" s="15" customFormat="1" ht="11.25">
      <c r="B177" s="183"/>
      <c r="D177" s="158" t="s">
        <v>250</v>
      </c>
      <c r="E177" s="184" t="s">
        <v>3</v>
      </c>
      <c r="F177" s="185" t="s">
        <v>324</v>
      </c>
      <c r="H177" s="186">
        <v>33104.15</v>
      </c>
      <c r="I177" s="187"/>
      <c r="L177" s="183"/>
      <c r="M177" s="188"/>
      <c r="N177" s="189"/>
      <c r="O177" s="189"/>
      <c r="P177" s="189"/>
      <c r="Q177" s="189"/>
      <c r="R177" s="189"/>
      <c r="S177" s="189"/>
      <c r="T177" s="190"/>
      <c r="AT177" s="184" t="s">
        <v>250</v>
      </c>
      <c r="AU177" s="184" t="s">
        <v>90</v>
      </c>
      <c r="AV177" s="15" t="s">
        <v>128</v>
      </c>
      <c r="AW177" s="15" t="s">
        <v>41</v>
      </c>
      <c r="AX177" s="15" t="s">
        <v>88</v>
      </c>
      <c r="AY177" s="184" t="s">
        <v>238</v>
      </c>
    </row>
    <row r="178" spans="1:65" s="2" customFormat="1" ht="24.2" customHeight="1">
      <c r="A178" s="34"/>
      <c r="B178" s="139"/>
      <c r="C178" s="140" t="s">
        <v>9</v>
      </c>
      <c r="D178" s="140" t="s">
        <v>239</v>
      </c>
      <c r="E178" s="141" t="s">
        <v>982</v>
      </c>
      <c r="F178" s="142" t="s">
        <v>983</v>
      </c>
      <c r="G178" s="143" t="s">
        <v>242</v>
      </c>
      <c r="H178" s="144">
        <v>16269.578</v>
      </c>
      <c r="I178" s="145"/>
      <c r="J178" s="146">
        <f>ROUND(I178*H178,2)</f>
        <v>0</v>
      </c>
      <c r="K178" s="142" t="s">
        <v>243</v>
      </c>
      <c r="L178" s="35"/>
      <c r="M178" s="147" t="s">
        <v>3</v>
      </c>
      <c r="N178" s="148" t="s">
        <v>51</v>
      </c>
      <c r="O178" s="55"/>
      <c r="P178" s="149">
        <f>O178*H178</f>
        <v>0</v>
      </c>
      <c r="Q178" s="149">
        <v>0</v>
      </c>
      <c r="R178" s="149">
        <f>Q178*H178</f>
        <v>0</v>
      </c>
      <c r="S178" s="149">
        <v>0</v>
      </c>
      <c r="T178" s="150">
        <f>S178*H178</f>
        <v>0</v>
      </c>
      <c r="U178" s="34"/>
      <c r="V178" s="34"/>
      <c r="W178" s="34"/>
      <c r="X178" s="34"/>
      <c r="Y178" s="34"/>
      <c r="Z178" s="34"/>
      <c r="AA178" s="34"/>
      <c r="AB178" s="34"/>
      <c r="AC178" s="34"/>
      <c r="AD178" s="34"/>
      <c r="AE178" s="34"/>
      <c r="AR178" s="151" t="s">
        <v>128</v>
      </c>
      <c r="AT178" s="151" t="s">
        <v>239</v>
      </c>
      <c r="AU178" s="151" t="s">
        <v>90</v>
      </c>
      <c r="AY178" s="18" t="s">
        <v>238</v>
      </c>
      <c r="BE178" s="152">
        <f>IF(N178="základní",J178,0)</f>
        <v>0</v>
      </c>
      <c r="BF178" s="152">
        <f>IF(N178="snížená",J178,0)</f>
        <v>0</v>
      </c>
      <c r="BG178" s="152">
        <f>IF(N178="zákl. přenesená",J178,0)</f>
        <v>0</v>
      </c>
      <c r="BH178" s="152">
        <f>IF(N178="sníž. přenesená",J178,0)</f>
        <v>0</v>
      </c>
      <c r="BI178" s="152">
        <f>IF(N178="nulová",J178,0)</f>
        <v>0</v>
      </c>
      <c r="BJ178" s="18" t="s">
        <v>88</v>
      </c>
      <c r="BK178" s="152">
        <f>ROUND(I178*H178,2)</f>
        <v>0</v>
      </c>
      <c r="BL178" s="18" t="s">
        <v>128</v>
      </c>
      <c r="BM178" s="151" t="s">
        <v>984</v>
      </c>
    </row>
    <row r="179" spans="1:65" s="2" customFormat="1" ht="11.25">
      <c r="A179" s="34"/>
      <c r="B179" s="35"/>
      <c r="C179" s="34"/>
      <c r="D179" s="153" t="s">
        <v>246</v>
      </c>
      <c r="E179" s="34"/>
      <c r="F179" s="154" t="s">
        <v>985</v>
      </c>
      <c r="G179" s="34"/>
      <c r="H179" s="34"/>
      <c r="I179" s="155"/>
      <c r="J179" s="34"/>
      <c r="K179" s="34"/>
      <c r="L179" s="35"/>
      <c r="M179" s="156"/>
      <c r="N179" s="157"/>
      <c r="O179" s="55"/>
      <c r="P179" s="55"/>
      <c r="Q179" s="55"/>
      <c r="R179" s="55"/>
      <c r="S179" s="55"/>
      <c r="T179" s="56"/>
      <c r="U179" s="34"/>
      <c r="V179" s="34"/>
      <c r="W179" s="34"/>
      <c r="X179" s="34"/>
      <c r="Y179" s="34"/>
      <c r="Z179" s="34"/>
      <c r="AA179" s="34"/>
      <c r="AB179" s="34"/>
      <c r="AC179" s="34"/>
      <c r="AD179" s="34"/>
      <c r="AE179" s="34"/>
      <c r="AT179" s="18" t="s">
        <v>246</v>
      </c>
      <c r="AU179" s="18" t="s">
        <v>90</v>
      </c>
    </row>
    <row r="180" spans="1:65" s="13" customFormat="1" ht="11.25">
      <c r="B180" s="168"/>
      <c r="D180" s="158" t="s">
        <v>250</v>
      </c>
      <c r="E180" s="169" t="s">
        <v>3</v>
      </c>
      <c r="F180" s="170" t="s">
        <v>986</v>
      </c>
      <c r="H180" s="169" t="s">
        <v>3</v>
      </c>
      <c r="I180" s="171"/>
      <c r="L180" s="168"/>
      <c r="M180" s="172"/>
      <c r="N180" s="173"/>
      <c r="O180" s="173"/>
      <c r="P180" s="173"/>
      <c r="Q180" s="173"/>
      <c r="R180" s="173"/>
      <c r="S180" s="173"/>
      <c r="T180" s="174"/>
      <c r="AT180" s="169" t="s">
        <v>250</v>
      </c>
      <c r="AU180" s="169" t="s">
        <v>90</v>
      </c>
      <c r="AV180" s="13" t="s">
        <v>88</v>
      </c>
      <c r="AW180" s="13" t="s">
        <v>41</v>
      </c>
      <c r="AX180" s="13" t="s">
        <v>80</v>
      </c>
      <c r="AY180" s="169" t="s">
        <v>238</v>
      </c>
    </row>
    <row r="181" spans="1:65" s="12" customFormat="1" ht="11.25">
      <c r="B181" s="160"/>
      <c r="D181" s="158" t="s">
        <v>250</v>
      </c>
      <c r="E181" s="161" t="s">
        <v>3</v>
      </c>
      <c r="F181" s="162" t="s">
        <v>980</v>
      </c>
      <c r="H181" s="163">
        <v>16269.578</v>
      </c>
      <c r="I181" s="164"/>
      <c r="L181" s="160"/>
      <c r="M181" s="165"/>
      <c r="N181" s="166"/>
      <c r="O181" s="166"/>
      <c r="P181" s="166"/>
      <c r="Q181" s="166"/>
      <c r="R181" s="166"/>
      <c r="S181" s="166"/>
      <c r="T181" s="167"/>
      <c r="AT181" s="161" t="s">
        <v>250</v>
      </c>
      <c r="AU181" s="161" t="s">
        <v>90</v>
      </c>
      <c r="AV181" s="12" t="s">
        <v>90</v>
      </c>
      <c r="AW181" s="12" t="s">
        <v>41</v>
      </c>
      <c r="AX181" s="12" t="s">
        <v>88</v>
      </c>
      <c r="AY181" s="161" t="s">
        <v>238</v>
      </c>
    </row>
    <row r="182" spans="1:65" s="2" customFormat="1" ht="37.9" customHeight="1">
      <c r="A182" s="34"/>
      <c r="B182" s="139"/>
      <c r="C182" s="140" t="s">
        <v>388</v>
      </c>
      <c r="D182" s="140" t="s">
        <v>239</v>
      </c>
      <c r="E182" s="141" t="s">
        <v>370</v>
      </c>
      <c r="F182" s="142" t="s">
        <v>371</v>
      </c>
      <c r="G182" s="143" t="s">
        <v>242</v>
      </c>
      <c r="H182" s="144">
        <v>23687.599999999999</v>
      </c>
      <c r="I182" s="145"/>
      <c r="J182" s="146">
        <f>ROUND(I182*H182,2)</f>
        <v>0</v>
      </c>
      <c r="K182" s="142" t="s">
        <v>243</v>
      </c>
      <c r="L182" s="35"/>
      <c r="M182" s="147" t="s">
        <v>3</v>
      </c>
      <c r="N182" s="148" t="s">
        <v>51</v>
      </c>
      <c r="O182" s="55"/>
      <c r="P182" s="149">
        <f>O182*H182</f>
        <v>0</v>
      </c>
      <c r="Q182" s="149">
        <v>0</v>
      </c>
      <c r="R182" s="149">
        <f>Q182*H182</f>
        <v>0</v>
      </c>
      <c r="S182" s="149">
        <v>0</v>
      </c>
      <c r="T182" s="150">
        <f>S182*H182</f>
        <v>0</v>
      </c>
      <c r="U182" s="34"/>
      <c r="V182" s="34"/>
      <c r="W182" s="34"/>
      <c r="X182" s="34"/>
      <c r="Y182" s="34"/>
      <c r="Z182" s="34"/>
      <c r="AA182" s="34"/>
      <c r="AB182" s="34"/>
      <c r="AC182" s="34"/>
      <c r="AD182" s="34"/>
      <c r="AE182" s="34"/>
      <c r="AR182" s="151" t="s">
        <v>128</v>
      </c>
      <c r="AT182" s="151" t="s">
        <v>239</v>
      </c>
      <c r="AU182" s="151" t="s">
        <v>90</v>
      </c>
      <c r="AY182" s="18" t="s">
        <v>238</v>
      </c>
      <c r="BE182" s="152">
        <f>IF(N182="základní",J182,0)</f>
        <v>0</v>
      </c>
      <c r="BF182" s="152">
        <f>IF(N182="snížená",J182,0)</f>
        <v>0</v>
      </c>
      <c r="BG182" s="152">
        <f>IF(N182="zákl. přenesená",J182,0)</f>
        <v>0</v>
      </c>
      <c r="BH182" s="152">
        <f>IF(N182="sníž. přenesená",J182,0)</f>
        <v>0</v>
      </c>
      <c r="BI182" s="152">
        <f>IF(N182="nulová",J182,0)</f>
        <v>0</v>
      </c>
      <c r="BJ182" s="18" t="s">
        <v>88</v>
      </c>
      <c r="BK182" s="152">
        <f>ROUND(I182*H182,2)</f>
        <v>0</v>
      </c>
      <c r="BL182" s="18" t="s">
        <v>128</v>
      </c>
      <c r="BM182" s="151" t="s">
        <v>987</v>
      </c>
    </row>
    <row r="183" spans="1:65" s="2" customFormat="1" ht="11.25">
      <c r="A183" s="34"/>
      <c r="B183" s="35"/>
      <c r="C183" s="34"/>
      <c r="D183" s="153" t="s">
        <v>246</v>
      </c>
      <c r="E183" s="34"/>
      <c r="F183" s="154" t="s">
        <v>373</v>
      </c>
      <c r="G183" s="34"/>
      <c r="H183" s="34"/>
      <c r="I183" s="155"/>
      <c r="J183" s="34"/>
      <c r="K183" s="34"/>
      <c r="L183" s="35"/>
      <c r="M183" s="156"/>
      <c r="N183" s="157"/>
      <c r="O183" s="55"/>
      <c r="P183" s="55"/>
      <c r="Q183" s="55"/>
      <c r="R183" s="55"/>
      <c r="S183" s="55"/>
      <c r="T183" s="56"/>
      <c r="U183" s="34"/>
      <c r="V183" s="34"/>
      <c r="W183" s="34"/>
      <c r="X183" s="34"/>
      <c r="Y183" s="34"/>
      <c r="Z183" s="34"/>
      <c r="AA183" s="34"/>
      <c r="AB183" s="34"/>
      <c r="AC183" s="34"/>
      <c r="AD183" s="34"/>
      <c r="AE183" s="34"/>
      <c r="AT183" s="18" t="s">
        <v>246</v>
      </c>
      <c r="AU183" s="18" t="s">
        <v>90</v>
      </c>
    </row>
    <row r="184" spans="1:65" s="13" customFormat="1" ht="11.25">
      <c r="B184" s="168"/>
      <c r="D184" s="158" t="s">
        <v>250</v>
      </c>
      <c r="E184" s="169" t="s">
        <v>3</v>
      </c>
      <c r="F184" s="170" t="s">
        <v>988</v>
      </c>
      <c r="H184" s="169" t="s">
        <v>3</v>
      </c>
      <c r="I184" s="171"/>
      <c r="L184" s="168"/>
      <c r="M184" s="172"/>
      <c r="N184" s="173"/>
      <c r="O184" s="173"/>
      <c r="P184" s="173"/>
      <c r="Q184" s="173"/>
      <c r="R184" s="173"/>
      <c r="S184" s="173"/>
      <c r="T184" s="174"/>
      <c r="AT184" s="169" t="s">
        <v>250</v>
      </c>
      <c r="AU184" s="169" t="s">
        <v>90</v>
      </c>
      <c r="AV184" s="13" t="s">
        <v>88</v>
      </c>
      <c r="AW184" s="13" t="s">
        <v>41</v>
      </c>
      <c r="AX184" s="13" t="s">
        <v>80</v>
      </c>
      <c r="AY184" s="169" t="s">
        <v>238</v>
      </c>
    </row>
    <row r="185" spans="1:65" s="12" customFormat="1" ht="11.25">
      <c r="B185" s="160"/>
      <c r="D185" s="158" t="s">
        <v>250</v>
      </c>
      <c r="E185" s="161" t="s">
        <v>3</v>
      </c>
      <c r="F185" s="162" t="s">
        <v>973</v>
      </c>
      <c r="H185" s="163">
        <v>11513.4</v>
      </c>
      <c r="I185" s="164"/>
      <c r="L185" s="160"/>
      <c r="M185" s="165"/>
      <c r="N185" s="166"/>
      <c r="O185" s="166"/>
      <c r="P185" s="166"/>
      <c r="Q185" s="166"/>
      <c r="R185" s="166"/>
      <c r="S185" s="166"/>
      <c r="T185" s="167"/>
      <c r="AT185" s="161" t="s">
        <v>250</v>
      </c>
      <c r="AU185" s="161" t="s">
        <v>90</v>
      </c>
      <c r="AV185" s="12" t="s">
        <v>90</v>
      </c>
      <c r="AW185" s="12" t="s">
        <v>41</v>
      </c>
      <c r="AX185" s="12" t="s">
        <v>80</v>
      </c>
      <c r="AY185" s="161" t="s">
        <v>238</v>
      </c>
    </row>
    <row r="186" spans="1:65" s="12" customFormat="1" ht="11.25">
      <c r="B186" s="160"/>
      <c r="D186" s="158" t="s">
        <v>250</v>
      </c>
      <c r="E186" s="161" t="s">
        <v>3</v>
      </c>
      <c r="F186" s="162" t="s">
        <v>974</v>
      </c>
      <c r="H186" s="163">
        <v>11405.6</v>
      </c>
      <c r="I186" s="164"/>
      <c r="L186" s="160"/>
      <c r="M186" s="165"/>
      <c r="N186" s="166"/>
      <c r="O186" s="166"/>
      <c r="P186" s="166"/>
      <c r="Q186" s="166"/>
      <c r="R186" s="166"/>
      <c r="S186" s="166"/>
      <c r="T186" s="167"/>
      <c r="AT186" s="161" t="s">
        <v>250</v>
      </c>
      <c r="AU186" s="161" t="s">
        <v>90</v>
      </c>
      <c r="AV186" s="12" t="s">
        <v>90</v>
      </c>
      <c r="AW186" s="12" t="s">
        <v>41</v>
      </c>
      <c r="AX186" s="12" t="s">
        <v>80</v>
      </c>
      <c r="AY186" s="161" t="s">
        <v>238</v>
      </c>
    </row>
    <row r="187" spans="1:65" s="14" customFormat="1" ht="11.25">
      <c r="B187" s="175"/>
      <c r="D187" s="158" t="s">
        <v>250</v>
      </c>
      <c r="E187" s="176" t="s">
        <v>3</v>
      </c>
      <c r="F187" s="177" t="s">
        <v>317</v>
      </c>
      <c r="H187" s="178">
        <v>22919</v>
      </c>
      <c r="I187" s="179"/>
      <c r="L187" s="175"/>
      <c r="M187" s="180"/>
      <c r="N187" s="181"/>
      <c r="O187" s="181"/>
      <c r="P187" s="181"/>
      <c r="Q187" s="181"/>
      <c r="R187" s="181"/>
      <c r="S187" s="181"/>
      <c r="T187" s="182"/>
      <c r="AT187" s="176" t="s">
        <v>250</v>
      </c>
      <c r="AU187" s="176" t="s">
        <v>90</v>
      </c>
      <c r="AV187" s="14" t="s">
        <v>115</v>
      </c>
      <c r="AW187" s="14" t="s">
        <v>41</v>
      </c>
      <c r="AX187" s="14" t="s">
        <v>80</v>
      </c>
      <c r="AY187" s="176" t="s">
        <v>238</v>
      </c>
    </row>
    <row r="188" spans="1:65" s="13" customFormat="1" ht="11.25">
      <c r="B188" s="168"/>
      <c r="D188" s="158" t="s">
        <v>250</v>
      </c>
      <c r="E188" s="169" t="s">
        <v>3</v>
      </c>
      <c r="F188" s="170" t="s">
        <v>989</v>
      </c>
      <c r="H188" s="169" t="s">
        <v>3</v>
      </c>
      <c r="I188" s="171"/>
      <c r="L188" s="168"/>
      <c r="M188" s="172"/>
      <c r="N188" s="173"/>
      <c r="O188" s="173"/>
      <c r="P188" s="173"/>
      <c r="Q188" s="173"/>
      <c r="R188" s="173"/>
      <c r="S188" s="173"/>
      <c r="T188" s="174"/>
      <c r="AT188" s="169" t="s">
        <v>250</v>
      </c>
      <c r="AU188" s="169" t="s">
        <v>90</v>
      </c>
      <c r="AV188" s="13" t="s">
        <v>88</v>
      </c>
      <c r="AW188" s="13" t="s">
        <v>41</v>
      </c>
      <c r="AX188" s="13" t="s">
        <v>80</v>
      </c>
      <c r="AY188" s="169" t="s">
        <v>238</v>
      </c>
    </row>
    <row r="189" spans="1:65" s="12" customFormat="1" ht="11.25">
      <c r="B189" s="160"/>
      <c r="D189" s="158" t="s">
        <v>250</v>
      </c>
      <c r="E189" s="161" t="s">
        <v>3</v>
      </c>
      <c r="F189" s="162" t="s">
        <v>965</v>
      </c>
      <c r="H189" s="163">
        <v>768.6</v>
      </c>
      <c r="I189" s="164"/>
      <c r="L189" s="160"/>
      <c r="M189" s="165"/>
      <c r="N189" s="166"/>
      <c r="O189" s="166"/>
      <c r="P189" s="166"/>
      <c r="Q189" s="166"/>
      <c r="R189" s="166"/>
      <c r="S189" s="166"/>
      <c r="T189" s="167"/>
      <c r="AT189" s="161" t="s">
        <v>250</v>
      </c>
      <c r="AU189" s="161" t="s">
        <v>90</v>
      </c>
      <c r="AV189" s="12" t="s">
        <v>90</v>
      </c>
      <c r="AW189" s="12" t="s">
        <v>41</v>
      </c>
      <c r="AX189" s="12" t="s">
        <v>80</v>
      </c>
      <c r="AY189" s="161" t="s">
        <v>238</v>
      </c>
    </row>
    <row r="190" spans="1:65" s="14" customFormat="1" ht="11.25">
      <c r="B190" s="175"/>
      <c r="D190" s="158" t="s">
        <v>250</v>
      </c>
      <c r="E190" s="176" t="s">
        <v>3</v>
      </c>
      <c r="F190" s="177" t="s">
        <v>317</v>
      </c>
      <c r="H190" s="178">
        <v>768.6</v>
      </c>
      <c r="I190" s="179"/>
      <c r="L190" s="175"/>
      <c r="M190" s="180"/>
      <c r="N190" s="181"/>
      <c r="O190" s="181"/>
      <c r="P190" s="181"/>
      <c r="Q190" s="181"/>
      <c r="R190" s="181"/>
      <c r="S190" s="181"/>
      <c r="T190" s="182"/>
      <c r="AT190" s="176" t="s">
        <v>250</v>
      </c>
      <c r="AU190" s="176" t="s">
        <v>90</v>
      </c>
      <c r="AV190" s="14" t="s">
        <v>115</v>
      </c>
      <c r="AW190" s="14" t="s">
        <v>41</v>
      </c>
      <c r="AX190" s="14" t="s">
        <v>80</v>
      </c>
      <c r="AY190" s="176" t="s">
        <v>238</v>
      </c>
    </row>
    <row r="191" spans="1:65" s="15" customFormat="1" ht="11.25">
      <c r="B191" s="183"/>
      <c r="D191" s="158" t="s">
        <v>250</v>
      </c>
      <c r="E191" s="184" t="s">
        <v>3</v>
      </c>
      <c r="F191" s="185" t="s">
        <v>324</v>
      </c>
      <c r="H191" s="186">
        <v>23687.599999999999</v>
      </c>
      <c r="I191" s="187"/>
      <c r="L191" s="183"/>
      <c r="M191" s="188"/>
      <c r="N191" s="189"/>
      <c r="O191" s="189"/>
      <c r="P191" s="189"/>
      <c r="Q191" s="189"/>
      <c r="R191" s="189"/>
      <c r="S191" s="189"/>
      <c r="T191" s="190"/>
      <c r="AT191" s="184" t="s">
        <v>250</v>
      </c>
      <c r="AU191" s="184" t="s">
        <v>90</v>
      </c>
      <c r="AV191" s="15" t="s">
        <v>128</v>
      </c>
      <c r="AW191" s="15" t="s">
        <v>41</v>
      </c>
      <c r="AX191" s="15" t="s">
        <v>88</v>
      </c>
      <c r="AY191" s="184" t="s">
        <v>238</v>
      </c>
    </row>
    <row r="192" spans="1:65" s="2" customFormat="1" ht="33" customHeight="1">
      <c r="A192" s="34"/>
      <c r="B192" s="139"/>
      <c r="C192" s="140" t="s">
        <v>396</v>
      </c>
      <c r="D192" s="140" t="s">
        <v>239</v>
      </c>
      <c r="E192" s="141" t="s">
        <v>990</v>
      </c>
      <c r="F192" s="142" t="s">
        <v>991</v>
      </c>
      <c r="G192" s="143" t="s">
        <v>513</v>
      </c>
      <c r="H192" s="144">
        <v>42106.27</v>
      </c>
      <c r="I192" s="145"/>
      <c r="J192" s="146">
        <f>ROUND(I192*H192,2)</f>
        <v>0</v>
      </c>
      <c r="K192" s="142" t="s">
        <v>243</v>
      </c>
      <c r="L192" s="35"/>
      <c r="M192" s="147" t="s">
        <v>3</v>
      </c>
      <c r="N192" s="148" t="s">
        <v>51</v>
      </c>
      <c r="O192" s="55"/>
      <c r="P192" s="149">
        <f>O192*H192</f>
        <v>0</v>
      </c>
      <c r="Q192" s="149">
        <v>0</v>
      </c>
      <c r="R192" s="149">
        <f>Q192*H192</f>
        <v>0</v>
      </c>
      <c r="S192" s="149">
        <v>0</v>
      </c>
      <c r="T192" s="150">
        <f>S192*H192</f>
        <v>0</v>
      </c>
      <c r="U192" s="34"/>
      <c r="V192" s="34"/>
      <c r="W192" s="34"/>
      <c r="X192" s="34"/>
      <c r="Y192" s="34"/>
      <c r="Z192" s="34"/>
      <c r="AA192" s="34"/>
      <c r="AB192" s="34"/>
      <c r="AC192" s="34"/>
      <c r="AD192" s="34"/>
      <c r="AE192" s="34"/>
      <c r="AR192" s="151" t="s">
        <v>128</v>
      </c>
      <c r="AT192" s="151" t="s">
        <v>239</v>
      </c>
      <c r="AU192" s="151" t="s">
        <v>90</v>
      </c>
      <c r="AY192" s="18" t="s">
        <v>238</v>
      </c>
      <c r="BE192" s="152">
        <f>IF(N192="základní",J192,0)</f>
        <v>0</v>
      </c>
      <c r="BF192" s="152">
        <f>IF(N192="snížená",J192,0)</f>
        <v>0</v>
      </c>
      <c r="BG192" s="152">
        <f>IF(N192="zákl. přenesená",J192,0)</f>
        <v>0</v>
      </c>
      <c r="BH192" s="152">
        <f>IF(N192="sníž. přenesená",J192,0)</f>
        <v>0</v>
      </c>
      <c r="BI192" s="152">
        <f>IF(N192="nulová",J192,0)</f>
        <v>0</v>
      </c>
      <c r="BJ192" s="18" t="s">
        <v>88</v>
      </c>
      <c r="BK192" s="152">
        <f>ROUND(I192*H192,2)</f>
        <v>0</v>
      </c>
      <c r="BL192" s="18" t="s">
        <v>128</v>
      </c>
      <c r="BM192" s="151" t="s">
        <v>992</v>
      </c>
    </row>
    <row r="193" spans="1:65" s="2" customFormat="1" ht="11.25">
      <c r="A193" s="34"/>
      <c r="B193" s="35"/>
      <c r="C193" s="34"/>
      <c r="D193" s="153" t="s">
        <v>246</v>
      </c>
      <c r="E193" s="34"/>
      <c r="F193" s="154" t="s">
        <v>993</v>
      </c>
      <c r="G193" s="34"/>
      <c r="H193" s="34"/>
      <c r="I193" s="155"/>
      <c r="J193" s="34"/>
      <c r="K193" s="34"/>
      <c r="L193" s="35"/>
      <c r="M193" s="156"/>
      <c r="N193" s="157"/>
      <c r="O193" s="55"/>
      <c r="P193" s="55"/>
      <c r="Q193" s="55"/>
      <c r="R193" s="55"/>
      <c r="S193" s="55"/>
      <c r="T193" s="56"/>
      <c r="U193" s="34"/>
      <c r="V193" s="34"/>
      <c r="W193" s="34"/>
      <c r="X193" s="34"/>
      <c r="Y193" s="34"/>
      <c r="Z193" s="34"/>
      <c r="AA193" s="34"/>
      <c r="AB193" s="34"/>
      <c r="AC193" s="34"/>
      <c r="AD193" s="34"/>
      <c r="AE193" s="34"/>
      <c r="AT193" s="18" t="s">
        <v>246</v>
      </c>
      <c r="AU193" s="18" t="s">
        <v>90</v>
      </c>
    </row>
    <row r="194" spans="1:65" s="13" customFormat="1" ht="22.5">
      <c r="B194" s="168"/>
      <c r="D194" s="158" t="s">
        <v>250</v>
      </c>
      <c r="E194" s="169" t="s">
        <v>3</v>
      </c>
      <c r="F194" s="170" t="s">
        <v>994</v>
      </c>
      <c r="H194" s="169" t="s">
        <v>3</v>
      </c>
      <c r="I194" s="171"/>
      <c r="L194" s="168"/>
      <c r="M194" s="172"/>
      <c r="N194" s="173"/>
      <c r="O194" s="173"/>
      <c r="P194" s="173"/>
      <c r="Q194" s="173"/>
      <c r="R194" s="173"/>
      <c r="S194" s="173"/>
      <c r="T194" s="174"/>
      <c r="AT194" s="169" t="s">
        <v>250</v>
      </c>
      <c r="AU194" s="169" t="s">
        <v>90</v>
      </c>
      <c r="AV194" s="13" t="s">
        <v>88</v>
      </c>
      <c r="AW194" s="13" t="s">
        <v>41</v>
      </c>
      <c r="AX194" s="13" t="s">
        <v>80</v>
      </c>
      <c r="AY194" s="169" t="s">
        <v>238</v>
      </c>
    </row>
    <row r="195" spans="1:65" s="12" customFormat="1" ht="11.25">
      <c r="B195" s="160"/>
      <c r="D195" s="158" t="s">
        <v>250</v>
      </c>
      <c r="E195" s="161" t="s">
        <v>3</v>
      </c>
      <c r="F195" s="162" t="s">
        <v>995</v>
      </c>
      <c r="H195" s="163">
        <v>42106.27</v>
      </c>
      <c r="I195" s="164"/>
      <c r="L195" s="160"/>
      <c r="M195" s="165"/>
      <c r="N195" s="166"/>
      <c r="O195" s="166"/>
      <c r="P195" s="166"/>
      <c r="Q195" s="166"/>
      <c r="R195" s="166"/>
      <c r="S195" s="166"/>
      <c r="T195" s="167"/>
      <c r="AT195" s="161" t="s">
        <v>250</v>
      </c>
      <c r="AU195" s="161" t="s">
        <v>90</v>
      </c>
      <c r="AV195" s="12" t="s">
        <v>90</v>
      </c>
      <c r="AW195" s="12" t="s">
        <v>41</v>
      </c>
      <c r="AX195" s="12" t="s">
        <v>88</v>
      </c>
      <c r="AY195" s="161" t="s">
        <v>238</v>
      </c>
    </row>
    <row r="196" spans="1:65" s="2" customFormat="1" ht="24.2" customHeight="1">
      <c r="A196" s="34"/>
      <c r="B196" s="139"/>
      <c r="C196" s="140" t="s">
        <v>407</v>
      </c>
      <c r="D196" s="140" t="s">
        <v>239</v>
      </c>
      <c r="E196" s="141" t="s">
        <v>996</v>
      </c>
      <c r="F196" s="142" t="s">
        <v>997</v>
      </c>
      <c r="G196" s="143" t="s">
        <v>279</v>
      </c>
      <c r="H196" s="144">
        <v>24691</v>
      </c>
      <c r="I196" s="145"/>
      <c r="J196" s="146">
        <f>ROUND(I196*H196,2)</f>
        <v>0</v>
      </c>
      <c r="K196" s="142" t="s">
        <v>3</v>
      </c>
      <c r="L196" s="35"/>
      <c r="M196" s="147" t="s">
        <v>3</v>
      </c>
      <c r="N196" s="148" t="s">
        <v>51</v>
      </c>
      <c r="O196" s="55"/>
      <c r="P196" s="149">
        <f>O196*H196</f>
        <v>0</v>
      </c>
      <c r="Q196" s="149">
        <v>0</v>
      </c>
      <c r="R196" s="149">
        <f>Q196*H196</f>
        <v>0</v>
      </c>
      <c r="S196" s="149">
        <v>0</v>
      </c>
      <c r="T196" s="150">
        <f>S196*H196</f>
        <v>0</v>
      </c>
      <c r="U196" s="34"/>
      <c r="V196" s="34"/>
      <c r="W196" s="34"/>
      <c r="X196" s="34"/>
      <c r="Y196" s="34"/>
      <c r="Z196" s="34"/>
      <c r="AA196" s="34"/>
      <c r="AB196" s="34"/>
      <c r="AC196" s="34"/>
      <c r="AD196" s="34"/>
      <c r="AE196" s="34"/>
      <c r="AR196" s="151" t="s">
        <v>128</v>
      </c>
      <c r="AT196" s="151" t="s">
        <v>239</v>
      </c>
      <c r="AU196" s="151" t="s">
        <v>90</v>
      </c>
      <c r="AY196" s="18" t="s">
        <v>238</v>
      </c>
      <c r="BE196" s="152">
        <f>IF(N196="základní",J196,0)</f>
        <v>0</v>
      </c>
      <c r="BF196" s="152">
        <f>IF(N196="snížená",J196,0)</f>
        <v>0</v>
      </c>
      <c r="BG196" s="152">
        <f>IF(N196="zákl. přenesená",J196,0)</f>
        <v>0</v>
      </c>
      <c r="BH196" s="152">
        <f>IF(N196="sníž. přenesená",J196,0)</f>
        <v>0</v>
      </c>
      <c r="BI196" s="152">
        <f>IF(N196="nulová",J196,0)</f>
        <v>0</v>
      </c>
      <c r="BJ196" s="18" t="s">
        <v>88</v>
      </c>
      <c r="BK196" s="152">
        <f>ROUND(I196*H196,2)</f>
        <v>0</v>
      </c>
      <c r="BL196" s="18" t="s">
        <v>128</v>
      </c>
      <c r="BM196" s="151" t="s">
        <v>998</v>
      </c>
    </row>
    <row r="197" spans="1:65" s="2" customFormat="1" ht="19.5">
      <c r="A197" s="34"/>
      <c r="B197" s="35"/>
      <c r="C197" s="34"/>
      <c r="D197" s="158" t="s">
        <v>248</v>
      </c>
      <c r="E197" s="34"/>
      <c r="F197" s="159" t="s">
        <v>999</v>
      </c>
      <c r="G197" s="34"/>
      <c r="H197" s="34"/>
      <c r="I197" s="155"/>
      <c r="J197" s="34"/>
      <c r="K197" s="34"/>
      <c r="L197" s="35"/>
      <c r="M197" s="156"/>
      <c r="N197" s="157"/>
      <c r="O197" s="55"/>
      <c r="P197" s="55"/>
      <c r="Q197" s="55"/>
      <c r="R197" s="55"/>
      <c r="S197" s="55"/>
      <c r="T197" s="56"/>
      <c r="U197" s="34"/>
      <c r="V197" s="34"/>
      <c r="W197" s="34"/>
      <c r="X197" s="34"/>
      <c r="Y197" s="34"/>
      <c r="Z197" s="34"/>
      <c r="AA197" s="34"/>
      <c r="AB197" s="34"/>
      <c r="AC197" s="34"/>
      <c r="AD197" s="34"/>
      <c r="AE197" s="34"/>
      <c r="AT197" s="18" t="s">
        <v>248</v>
      </c>
      <c r="AU197" s="18" t="s">
        <v>90</v>
      </c>
    </row>
    <row r="198" spans="1:65" s="13" customFormat="1" ht="11.25">
      <c r="B198" s="168"/>
      <c r="D198" s="158" t="s">
        <v>250</v>
      </c>
      <c r="E198" s="169" t="s">
        <v>3</v>
      </c>
      <c r="F198" s="170" t="s">
        <v>1000</v>
      </c>
      <c r="H198" s="169" t="s">
        <v>3</v>
      </c>
      <c r="I198" s="171"/>
      <c r="L198" s="168"/>
      <c r="M198" s="172"/>
      <c r="N198" s="173"/>
      <c r="O198" s="173"/>
      <c r="P198" s="173"/>
      <c r="Q198" s="173"/>
      <c r="R198" s="173"/>
      <c r="S198" s="173"/>
      <c r="T198" s="174"/>
      <c r="AT198" s="169" t="s">
        <v>250</v>
      </c>
      <c r="AU198" s="169" t="s">
        <v>90</v>
      </c>
      <c r="AV198" s="13" t="s">
        <v>88</v>
      </c>
      <c r="AW198" s="13" t="s">
        <v>41</v>
      </c>
      <c r="AX198" s="13" t="s">
        <v>80</v>
      </c>
      <c r="AY198" s="169" t="s">
        <v>238</v>
      </c>
    </row>
    <row r="199" spans="1:65" s="12" customFormat="1" ht="11.25">
      <c r="B199" s="160"/>
      <c r="D199" s="158" t="s">
        <v>250</v>
      </c>
      <c r="E199" s="161" t="s">
        <v>365</v>
      </c>
      <c r="F199" s="162" t="s">
        <v>1001</v>
      </c>
      <c r="H199" s="163">
        <v>24691</v>
      </c>
      <c r="I199" s="164"/>
      <c r="L199" s="160"/>
      <c r="M199" s="165"/>
      <c r="N199" s="166"/>
      <c r="O199" s="166"/>
      <c r="P199" s="166"/>
      <c r="Q199" s="166"/>
      <c r="R199" s="166"/>
      <c r="S199" s="166"/>
      <c r="T199" s="167"/>
      <c r="AT199" s="161" t="s">
        <v>250</v>
      </c>
      <c r="AU199" s="161" t="s">
        <v>90</v>
      </c>
      <c r="AV199" s="12" t="s">
        <v>90</v>
      </c>
      <c r="AW199" s="12" t="s">
        <v>41</v>
      </c>
      <c r="AX199" s="12" t="s">
        <v>88</v>
      </c>
      <c r="AY199" s="161" t="s">
        <v>238</v>
      </c>
    </row>
    <row r="200" spans="1:65" s="2" customFormat="1" ht="37.9" customHeight="1">
      <c r="A200" s="34"/>
      <c r="B200" s="139"/>
      <c r="C200" s="140" t="s">
        <v>416</v>
      </c>
      <c r="D200" s="140" t="s">
        <v>239</v>
      </c>
      <c r="E200" s="141" t="s">
        <v>389</v>
      </c>
      <c r="F200" s="142" t="s">
        <v>1002</v>
      </c>
      <c r="G200" s="143" t="s">
        <v>513</v>
      </c>
      <c r="H200" s="144">
        <v>11818.491</v>
      </c>
      <c r="I200" s="145"/>
      <c r="J200" s="146">
        <f>ROUND(I200*H200,2)</f>
        <v>0</v>
      </c>
      <c r="K200" s="142" t="s">
        <v>3</v>
      </c>
      <c r="L200" s="35"/>
      <c r="M200" s="147" t="s">
        <v>3</v>
      </c>
      <c r="N200" s="148" t="s">
        <v>51</v>
      </c>
      <c r="O200" s="55"/>
      <c r="P200" s="149">
        <f>O200*H200</f>
        <v>0</v>
      </c>
      <c r="Q200" s="149">
        <v>0</v>
      </c>
      <c r="R200" s="149">
        <f>Q200*H200</f>
        <v>0</v>
      </c>
      <c r="S200" s="149">
        <v>0</v>
      </c>
      <c r="T200" s="150">
        <f>S200*H200</f>
        <v>0</v>
      </c>
      <c r="U200" s="34"/>
      <c r="V200" s="34"/>
      <c r="W200" s="34"/>
      <c r="X200" s="34"/>
      <c r="Y200" s="34"/>
      <c r="Z200" s="34"/>
      <c r="AA200" s="34"/>
      <c r="AB200" s="34"/>
      <c r="AC200" s="34"/>
      <c r="AD200" s="34"/>
      <c r="AE200" s="34"/>
      <c r="AR200" s="151" t="s">
        <v>128</v>
      </c>
      <c r="AT200" s="151" t="s">
        <v>239</v>
      </c>
      <c r="AU200" s="151" t="s">
        <v>90</v>
      </c>
      <c r="AY200" s="18" t="s">
        <v>238</v>
      </c>
      <c r="BE200" s="152">
        <f>IF(N200="základní",J200,0)</f>
        <v>0</v>
      </c>
      <c r="BF200" s="152">
        <f>IF(N200="snížená",J200,0)</f>
        <v>0</v>
      </c>
      <c r="BG200" s="152">
        <f>IF(N200="zákl. přenesená",J200,0)</f>
        <v>0</v>
      </c>
      <c r="BH200" s="152">
        <f>IF(N200="sníž. přenesená",J200,0)</f>
        <v>0</v>
      </c>
      <c r="BI200" s="152">
        <f>IF(N200="nulová",J200,0)</f>
        <v>0</v>
      </c>
      <c r="BJ200" s="18" t="s">
        <v>88</v>
      </c>
      <c r="BK200" s="152">
        <f>ROUND(I200*H200,2)</f>
        <v>0</v>
      </c>
      <c r="BL200" s="18" t="s">
        <v>128</v>
      </c>
      <c r="BM200" s="151" t="s">
        <v>1003</v>
      </c>
    </row>
    <row r="201" spans="1:65" s="12" customFormat="1" ht="11.25">
      <c r="B201" s="160"/>
      <c r="D201" s="158" t="s">
        <v>250</v>
      </c>
      <c r="E201" s="161" t="s">
        <v>900</v>
      </c>
      <c r="F201" s="162" t="s">
        <v>1004</v>
      </c>
      <c r="H201" s="163">
        <v>11818.491</v>
      </c>
      <c r="I201" s="164"/>
      <c r="L201" s="160"/>
      <c r="M201" s="165"/>
      <c r="N201" s="166"/>
      <c r="O201" s="166"/>
      <c r="P201" s="166"/>
      <c r="Q201" s="166"/>
      <c r="R201" s="166"/>
      <c r="S201" s="166"/>
      <c r="T201" s="167"/>
      <c r="AT201" s="161" t="s">
        <v>250</v>
      </c>
      <c r="AU201" s="161" t="s">
        <v>90</v>
      </c>
      <c r="AV201" s="12" t="s">
        <v>90</v>
      </c>
      <c r="AW201" s="12" t="s">
        <v>41</v>
      </c>
      <c r="AX201" s="12" t="s">
        <v>80</v>
      </c>
      <c r="AY201" s="161" t="s">
        <v>238</v>
      </c>
    </row>
    <row r="202" spans="1:65" s="15" customFormat="1" ht="11.25">
      <c r="B202" s="183"/>
      <c r="D202" s="158" t="s">
        <v>250</v>
      </c>
      <c r="E202" s="184" t="s">
        <v>3</v>
      </c>
      <c r="F202" s="185" t="s">
        <v>324</v>
      </c>
      <c r="H202" s="186">
        <v>11818.491</v>
      </c>
      <c r="I202" s="187"/>
      <c r="L202" s="183"/>
      <c r="M202" s="188"/>
      <c r="N202" s="189"/>
      <c r="O202" s="189"/>
      <c r="P202" s="189"/>
      <c r="Q202" s="189"/>
      <c r="R202" s="189"/>
      <c r="S202" s="189"/>
      <c r="T202" s="190"/>
      <c r="AT202" s="184" t="s">
        <v>250</v>
      </c>
      <c r="AU202" s="184" t="s">
        <v>90</v>
      </c>
      <c r="AV202" s="15" t="s">
        <v>128</v>
      </c>
      <c r="AW202" s="15" t="s">
        <v>41</v>
      </c>
      <c r="AX202" s="15" t="s">
        <v>88</v>
      </c>
      <c r="AY202" s="184" t="s">
        <v>238</v>
      </c>
    </row>
    <row r="203" spans="1:65" s="2" customFormat="1" ht="16.5" customHeight="1">
      <c r="A203" s="34"/>
      <c r="B203" s="139"/>
      <c r="C203" s="191" t="s">
        <v>425</v>
      </c>
      <c r="D203" s="191" t="s">
        <v>397</v>
      </c>
      <c r="E203" s="192" t="s">
        <v>398</v>
      </c>
      <c r="F203" s="193" t="s">
        <v>399</v>
      </c>
      <c r="G203" s="194" t="s">
        <v>812</v>
      </c>
      <c r="H203" s="195">
        <v>295.46199999999999</v>
      </c>
      <c r="I203" s="196"/>
      <c r="J203" s="197">
        <f>ROUND(I203*H203,2)</f>
        <v>0</v>
      </c>
      <c r="K203" s="193" t="s">
        <v>243</v>
      </c>
      <c r="L203" s="198"/>
      <c r="M203" s="199" t="s">
        <v>3</v>
      </c>
      <c r="N203" s="200" t="s">
        <v>51</v>
      </c>
      <c r="O203" s="55"/>
      <c r="P203" s="149">
        <f>O203*H203</f>
        <v>0</v>
      </c>
      <c r="Q203" s="149">
        <v>1E-3</v>
      </c>
      <c r="R203" s="149">
        <f>Q203*H203</f>
        <v>0.295462</v>
      </c>
      <c r="S203" s="149">
        <v>0</v>
      </c>
      <c r="T203" s="150">
        <f>S203*H203</f>
        <v>0</v>
      </c>
      <c r="U203" s="34"/>
      <c r="V203" s="34"/>
      <c r="W203" s="34"/>
      <c r="X203" s="34"/>
      <c r="Y203" s="34"/>
      <c r="Z203" s="34"/>
      <c r="AA203" s="34"/>
      <c r="AB203" s="34"/>
      <c r="AC203" s="34"/>
      <c r="AD203" s="34"/>
      <c r="AE203" s="34"/>
      <c r="AR203" s="151" t="s">
        <v>305</v>
      </c>
      <c r="AT203" s="151" t="s">
        <v>397</v>
      </c>
      <c r="AU203" s="151" t="s">
        <v>90</v>
      </c>
      <c r="AY203" s="18" t="s">
        <v>238</v>
      </c>
      <c r="BE203" s="152">
        <f>IF(N203="základní",J203,0)</f>
        <v>0</v>
      </c>
      <c r="BF203" s="152">
        <f>IF(N203="snížená",J203,0)</f>
        <v>0</v>
      </c>
      <c r="BG203" s="152">
        <f>IF(N203="zákl. přenesená",J203,0)</f>
        <v>0</v>
      </c>
      <c r="BH203" s="152">
        <f>IF(N203="sníž. přenesená",J203,0)</f>
        <v>0</v>
      </c>
      <c r="BI203" s="152">
        <f>IF(N203="nulová",J203,0)</f>
        <v>0</v>
      </c>
      <c r="BJ203" s="18" t="s">
        <v>88</v>
      </c>
      <c r="BK203" s="152">
        <f>ROUND(I203*H203,2)</f>
        <v>0</v>
      </c>
      <c r="BL203" s="18" t="s">
        <v>128</v>
      </c>
      <c r="BM203" s="151" t="s">
        <v>1005</v>
      </c>
    </row>
    <row r="204" spans="1:65" s="12" customFormat="1" ht="11.25">
      <c r="B204" s="160"/>
      <c r="D204" s="158" t="s">
        <v>250</v>
      </c>
      <c r="E204" s="161" t="s">
        <v>3</v>
      </c>
      <c r="F204" s="162" t="s">
        <v>900</v>
      </c>
      <c r="H204" s="163">
        <v>11818.491</v>
      </c>
      <c r="I204" s="164"/>
      <c r="L204" s="160"/>
      <c r="M204" s="165"/>
      <c r="N204" s="166"/>
      <c r="O204" s="166"/>
      <c r="P204" s="166"/>
      <c r="Q204" s="166"/>
      <c r="R204" s="166"/>
      <c r="S204" s="166"/>
      <c r="T204" s="167"/>
      <c r="AT204" s="161" t="s">
        <v>250</v>
      </c>
      <c r="AU204" s="161" t="s">
        <v>90</v>
      </c>
      <c r="AV204" s="12" t="s">
        <v>90</v>
      </c>
      <c r="AW204" s="12" t="s">
        <v>41</v>
      </c>
      <c r="AX204" s="12" t="s">
        <v>80</v>
      </c>
      <c r="AY204" s="161" t="s">
        <v>238</v>
      </c>
    </row>
    <row r="205" spans="1:65" s="15" customFormat="1" ht="11.25">
      <c r="B205" s="183"/>
      <c r="D205" s="158" t="s">
        <v>250</v>
      </c>
      <c r="E205" s="184" t="s">
        <v>3</v>
      </c>
      <c r="F205" s="185" t="s">
        <v>324</v>
      </c>
      <c r="H205" s="186">
        <v>11818.491</v>
      </c>
      <c r="I205" s="187"/>
      <c r="L205" s="183"/>
      <c r="M205" s="188"/>
      <c r="N205" s="189"/>
      <c r="O205" s="189"/>
      <c r="P205" s="189"/>
      <c r="Q205" s="189"/>
      <c r="R205" s="189"/>
      <c r="S205" s="189"/>
      <c r="T205" s="190"/>
      <c r="AT205" s="184" t="s">
        <v>250</v>
      </c>
      <c r="AU205" s="184" t="s">
        <v>90</v>
      </c>
      <c r="AV205" s="15" t="s">
        <v>128</v>
      </c>
      <c r="AW205" s="15" t="s">
        <v>41</v>
      </c>
      <c r="AX205" s="15" t="s">
        <v>80</v>
      </c>
      <c r="AY205" s="184" t="s">
        <v>238</v>
      </c>
    </row>
    <row r="206" spans="1:65" s="12" customFormat="1" ht="11.25">
      <c r="B206" s="160"/>
      <c r="D206" s="158" t="s">
        <v>250</v>
      </c>
      <c r="E206" s="161" t="s">
        <v>3</v>
      </c>
      <c r="F206" s="162" t="s">
        <v>1006</v>
      </c>
      <c r="H206" s="163">
        <v>295.46199999999999</v>
      </c>
      <c r="I206" s="164"/>
      <c r="L206" s="160"/>
      <c r="M206" s="165"/>
      <c r="N206" s="166"/>
      <c r="O206" s="166"/>
      <c r="P206" s="166"/>
      <c r="Q206" s="166"/>
      <c r="R206" s="166"/>
      <c r="S206" s="166"/>
      <c r="T206" s="167"/>
      <c r="AT206" s="161" t="s">
        <v>250</v>
      </c>
      <c r="AU206" s="161" t="s">
        <v>90</v>
      </c>
      <c r="AV206" s="12" t="s">
        <v>90</v>
      </c>
      <c r="AW206" s="12" t="s">
        <v>41</v>
      </c>
      <c r="AX206" s="12" t="s">
        <v>88</v>
      </c>
      <c r="AY206" s="161" t="s">
        <v>238</v>
      </c>
    </row>
    <row r="207" spans="1:65" s="2" customFormat="1" ht="33" customHeight="1">
      <c r="A207" s="34"/>
      <c r="B207" s="139"/>
      <c r="C207" s="140" t="s">
        <v>8</v>
      </c>
      <c r="D207" s="140" t="s">
        <v>239</v>
      </c>
      <c r="E207" s="141" t="s">
        <v>408</v>
      </c>
      <c r="F207" s="142" t="s">
        <v>409</v>
      </c>
      <c r="G207" s="143" t="s">
        <v>513</v>
      </c>
      <c r="H207" s="144">
        <v>12515.06</v>
      </c>
      <c r="I207" s="145"/>
      <c r="J207" s="146">
        <f>ROUND(I207*H207,2)</f>
        <v>0</v>
      </c>
      <c r="K207" s="142" t="s">
        <v>243</v>
      </c>
      <c r="L207" s="35"/>
      <c r="M207" s="147" t="s">
        <v>3</v>
      </c>
      <c r="N207" s="148" t="s">
        <v>51</v>
      </c>
      <c r="O207" s="55"/>
      <c r="P207" s="149">
        <f>O207*H207</f>
        <v>0</v>
      </c>
      <c r="Q207" s="149">
        <v>0</v>
      </c>
      <c r="R207" s="149">
        <f>Q207*H207</f>
        <v>0</v>
      </c>
      <c r="S207" s="149">
        <v>0</v>
      </c>
      <c r="T207" s="150">
        <f>S207*H207</f>
        <v>0</v>
      </c>
      <c r="U207" s="34"/>
      <c r="V207" s="34"/>
      <c r="W207" s="34"/>
      <c r="X207" s="34"/>
      <c r="Y207" s="34"/>
      <c r="Z207" s="34"/>
      <c r="AA207" s="34"/>
      <c r="AB207" s="34"/>
      <c r="AC207" s="34"/>
      <c r="AD207" s="34"/>
      <c r="AE207" s="34"/>
      <c r="AR207" s="151" t="s">
        <v>128</v>
      </c>
      <c r="AT207" s="151" t="s">
        <v>239</v>
      </c>
      <c r="AU207" s="151" t="s">
        <v>90</v>
      </c>
      <c r="AY207" s="18" t="s">
        <v>238</v>
      </c>
      <c r="BE207" s="152">
        <f>IF(N207="základní",J207,0)</f>
        <v>0</v>
      </c>
      <c r="BF207" s="152">
        <f>IF(N207="snížená",J207,0)</f>
        <v>0</v>
      </c>
      <c r="BG207" s="152">
        <f>IF(N207="zákl. přenesená",J207,0)</f>
        <v>0</v>
      </c>
      <c r="BH207" s="152">
        <f>IF(N207="sníž. přenesená",J207,0)</f>
        <v>0</v>
      </c>
      <c r="BI207" s="152">
        <f>IF(N207="nulová",J207,0)</f>
        <v>0</v>
      </c>
      <c r="BJ207" s="18" t="s">
        <v>88</v>
      </c>
      <c r="BK207" s="152">
        <f>ROUND(I207*H207,2)</f>
        <v>0</v>
      </c>
      <c r="BL207" s="18" t="s">
        <v>128</v>
      </c>
      <c r="BM207" s="151" t="s">
        <v>1007</v>
      </c>
    </row>
    <row r="208" spans="1:65" s="2" customFormat="1" ht="11.25">
      <c r="A208" s="34"/>
      <c r="B208" s="35"/>
      <c r="C208" s="34"/>
      <c r="D208" s="153" t="s">
        <v>246</v>
      </c>
      <c r="E208" s="34"/>
      <c r="F208" s="154" t="s">
        <v>411</v>
      </c>
      <c r="G208" s="34"/>
      <c r="H208" s="34"/>
      <c r="I208" s="155"/>
      <c r="J208" s="34"/>
      <c r="K208" s="34"/>
      <c r="L208" s="35"/>
      <c r="M208" s="156"/>
      <c r="N208" s="157"/>
      <c r="O208" s="55"/>
      <c r="P208" s="55"/>
      <c r="Q208" s="55"/>
      <c r="R208" s="55"/>
      <c r="S208" s="55"/>
      <c r="T208" s="56"/>
      <c r="U208" s="34"/>
      <c r="V208" s="34"/>
      <c r="W208" s="34"/>
      <c r="X208" s="34"/>
      <c r="Y208" s="34"/>
      <c r="Z208" s="34"/>
      <c r="AA208" s="34"/>
      <c r="AB208" s="34"/>
      <c r="AC208" s="34"/>
      <c r="AD208" s="34"/>
      <c r="AE208" s="34"/>
      <c r="AT208" s="18" t="s">
        <v>246</v>
      </c>
      <c r="AU208" s="18" t="s">
        <v>90</v>
      </c>
    </row>
    <row r="209" spans="1:65" s="2" customFormat="1" ht="19.5">
      <c r="A209" s="34"/>
      <c r="B209" s="35"/>
      <c r="C209" s="34"/>
      <c r="D209" s="158" t="s">
        <v>248</v>
      </c>
      <c r="E209" s="34"/>
      <c r="F209" s="159" t="s">
        <v>1008</v>
      </c>
      <c r="G209" s="34"/>
      <c r="H209" s="34"/>
      <c r="I209" s="155"/>
      <c r="J209" s="34"/>
      <c r="K209" s="34"/>
      <c r="L209" s="35"/>
      <c r="M209" s="156"/>
      <c r="N209" s="157"/>
      <c r="O209" s="55"/>
      <c r="P209" s="55"/>
      <c r="Q209" s="55"/>
      <c r="R209" s="55"/>
      <c r="S209" s="55"/>
      <c r="T209" s="56"/>
      <c r="U209" s="34"/>
      <c r="V209" s="34"/>
      <c r="W209" s="34"/>
      <c r="X209" s="34"/>
      <c r="Y209" s="34"/>
      <c r="Z209" s="34"/>
      <c r="AA209" s="34"/>
      <c r="AB209" s="34"/>
      <c r="AC209" s="34"/>
      <c r="AD209" s="34"/>
      <c r="AE209" s="34"/>
      <c r="AT209" s="18" t="s">
        <v>248</v>
      </c>
      <c r="AU209" s="18" t="s">
        <v>90</v>
      </c>
    </row>
    <row r="210" spans="1:65" s="12" customFormat="1" ht="11.25">
      <c r="B210" s="160"/>
      <c r="D210" s="158" t="s">
        <v>250</v>
      </c>
      <c r="E210" s="161" t="s">
        <v>1009</v>
      </c>
      <c r="F210" s="162" t="s">
        <v>1010</v>
      </c>
      <c r="H210" s="163">
        <v>12515.06</v>
      </c>
      <c r="I210" s="164"/>
      <c r="L210" s="160"/>
      <c r="M210" s="165"/>
      <c r="N210" s="166"/>
      <c r="O210" s="166"/>
      <c r="P210" s="166"/>
      <c r="Q210" s="166"/>
      <c r="R210" s="166"/>
      <c r="S210" s="166"/>
      <c r="T210" s="167"/>
      <c r="AT210" s="161" t="s">
        <v>250</v>
      </c>
      <c r="AU210" s="161" t="s">
        <v>90</v>
      </c>
      <c r="AV210" s="12" t="s">
        <v>90</v>
      </c>
      <c r="AW210" s="12" t="s">
        <v>41</v>
      </c>
      <c r="AX210" s="12" t="s">
        <v>80</v>
      </c>
      <c r="AY210" s="161" t="s">
        <v>238</v>
      </c>
    </row>
    <row r="211" spans="1:65" s="15" customFormat="1" ht="11.25">
      <c r="B211" s="183"/>
      <c r="D211" s="158" t="s">
        <v>250</v>
      </c>
      <c r="E211" s="184" t="s">
        <v>3</v>
      </c>
      <c r="F211" s="185" t="s">
        <v>324</v>
      </c>
      <c r="H211" s="186">
        <v>12515.06</v>
      </c>
      <c r="I211" s="187"/>
      <c r="L211" s="183"/>
      <c r="M211" s="188"/>
      <c r="N211" s="189"/>
      <c r="O211" s="189"/>
      <c r="P211" s="189"/>
      <c r="Q211" s="189"/>
      <c r="R211" s="189"/>
      <c r="S211" s="189"/>
      <c r="T211" s="190"/>
      <c r="AT211" s="184" t="s">
        <v>250</v>
      </c>
      <c r="AU211" s="184" t="s">
        <v>90</v>
      </c>
      <c r="AV211" s="15" t="s">
        <v>128</v>
      </c>
      <c r="AW211" s="15" t="s">
        <v>41</v>
      </c>
      <c r="AX211" s="15" t="s">
        <v>88</v>
      </c>
      <c r="AY211" s="184" t="s">
        <v>238</v>
      </c>
    </row>
    <row r="212" spans="1:65" s="2" customFormat="1" ht="49.15" customHeight="1">
      <c r="A212" s="34"/>
      <c r="B212" s="139"/>
      <c r="C212" s="140" t="s">
        <v>442</v>
      </c>
      <c r="D212" s="140" t="s">
        <v>239</v>
      </c>
      <c r="E212" s="141" t="s">
        <v>417</v>
      </c>
      <c r="F212" s="142" t="s">
        <v>418</v>
      </c>
      <c r="G212" s="143" t="s">
        <v>513</v>
      </c>
      <c r="H212" s="144">
        <v>6126.06</v>
      </c>
      <c r="I212" s="145"/>
      <c r="J212" s="146">
        <f>ROUND(I212*H212,2)</f>
        <v>0</v>
      </c>
      <c r="K212" s="142" t="s">
        <v>243</v>
      </c>
      <c r="L212" s="35"/>
      <c r="M212" s="147" t="s">
        <v>3</v>
      </c>
      <c r="N212" s="148" t="s">
        <v>51</v>
      </c>
      <c r="O212" s="55"/>
      <c r="P212" s="149">
        <f>O212*H212</f>
        <v>0</v>
      </c>
      <c r="Q212" s="149">
        <v>0</v>
      </c>
      <c r="R212" s="149">
        <f>Q212*H212</f>
        <v>0</v>
      </c>
      <c r="S212" s="149">
        <v>0</v>
      </c>
      <c r="T212" s="150">
        <f>S212*H212</f>
        <v>0</v>
      </c>
      <c r="U212" s="34"/>
      <c r="V212" s="34"/>
      <c r="W212" s="34"/>
      <c r="X212" s="34"/>
      <c r="Y212" s="34"/>
      <c r="Z212" s="34"/>
      <c r="AA212" s="34"/>
      <c r="AB212" s="34"/>
      <c r="AC212" s="34"/>
      <c r="AD212" s="34"/>
      <c r="AE212" s="34"/>
      <c r="AR212" s="151" t="s">
        <v>128</v>
      </c>
      <c r="AT212" s="151" t="s">
        <v>239</v>
      </c>
      <c r="AU212" s="151" t="s">
        <v>90</v>
      </c>
      <c r="AY212" s="18" t="s">
        <v>238</v>
      </c>
      <c r="BE212" s="152">
        <f>IF(N212="základní",J212,0)</f>
        <v>0</v>
      </c>
      <c r="BF212" s="152">
        <f>IF(N212="snížená",J212,0)</f>
        <v>0</v>
      </c>
      <c r="BG212" s="152">
        <f>IF(N212="zákl. přenesená",J212,0)</f>
        <v>0</v>
      </c>
      <c r="BH212" s="152">
        <f>IF(N212="sníž. přenesená",J212,0)</f>
        <v>0</v>
      </c>
      <c r="BI212" s="152">
        <f>IF(N212="nulová",J212,0)</f>
        <v>0</v>
      </c>
      <c r="BJ212" s="18" t="s">
        <v>88</v>
      </c>
      <c r="BK212" s="152">
        <f>ROUND(I212*H212,2)</f>
        <v>0</v>
      </c>
      <c r="BL212" s="18" t="s">
        <v>128</v>
      </c>
      <c r="BM212" s="151" t="s">
        <v>1011</v>
      </c>
    </row>
    <row r="213" spans="1:65" s="2" customFormat="1" ht="11.25">
      <c r="A213" s="34"/>
      <c r="B213" s="35"/>
      <c r="C213" s="34"/>
      <c r="D213" s="153" t="s">
        <v>246</v>
      </c>
      <c r="E213" s="34"/>
      <c r="F213" s="154" t="s">
        <v>420</v>
      </c>
      <c r="G213" s="34"/>
      <c r="H213" s="34"/>
      <c r="I213" s="155"/>
      <c r="J213" s="34"/>
      <c r="K213" s="34"/>
      <c r="L213" s="35"/>
      <c r="M213" s="156"/>
      <c r="N213" s="157"/>
      <c r="O213" s="55"/>
      <c r="P213" s="55"/>
      <c r="Q213" s="55"/>
      <c r="R213" s="55"/>
      <c r="S213" s="55"/>
      <c r="T213" s="56"/>
      <c r="U213" s="34"/>
      <c r="V213" s="34"/>
      <c r="W213" s="34"/>
      <c r="X213" s="34"/>
      <c r="Y213" s="34"/>
      <c r="Z213" s="34"/>
      <c r="AA213" s="34"/>
      <c r="AB213" s="34"/>
      <c r="AC213" s="34"/>
      <c r="AD213" s="34"/>
      <c r="AE213" s="34"/>
      <c r="AT213" s="18" t="s">
        <v>246</v>
      </c>
      <c r="AU213" s="18" t="s">
        <v>90</v>
      </c>
    </row>
    <row r="214" spans="1:65" s="12" customFormat="1" ht="11.25">
      <c r="B214" s="160"/>
      <c r="D214" s="158" t="s">
        <v>250</v>
      </c>
      <c r="E214" s="161" t="s">
        <v>3</v>
      </c>
      <c r="F214" s="162" t="s">
        <v>1012</v>
      </c>
      <c r="H214" s="163">
        <v>6126.06</v>
      </c>
      <c r="I214" s="164"/>
      <c r="L214" s="160"/>
      <c r="M214" s="165"/>
      <c r="N214" s="166"/>
      <c r="O214" s="166"/>
      <c r="P214" s="166"/>
      <c r="Q214" s="166"/>
      <c r="R214" s="166"/>
      <c r="S214" s="166"/>
      <c r="T214" s="167"/>
      <c r="AT214" s="161" t="s">
        <v>250</v>
      </c>
      <c r="AU214" s="161" t="s">
        <v>90</v>
      </c>
      <c r="AV214" s="12" t="s">
        <v>90</v>
      </c>
      <c r="AW214" s="12" t="s">
        <v>41</v>
      </c>
      <c r="AX214" s="12" t="s">
        <v>80</v>
      </c>
      <c r="AY214" s="161" t="s">
        <v>238</v>
      </c>
    </row>
    <row r="215" spans="1:65" s="15" customFormat="1" ht="11.25">
      <c r="B215" s="183"/>
      <c r="D215" s="158" t="s">
        <v>250</v>
      </c>
      <c r="E215" s="184" t="s">
        <v>3</v>
      </c>
      <c r="F215" s="185" t="s">
        <v>324</v>
      </c>
      <c r="H215" s="186">
        <v>6126.06</v>
      </c>
      <c r="I215" s="187"/>
      <c r="L215" s="183"/>
      <c r="M215" s="188"/>
      <c r="N215" s="189"/>
      <c r="O215" s="189"/>
      <c r="P215" s="189"/>
      <c r="Q215" s="189"/>
      <c r="R215" s="189"/>
      <c r="S215" s="189"/>
      <c r="T215" s="190"/>
      <c r="AT215" s="184" t="s">
        <v>250</v>
      </c>
      <c r="AU215" s="184" t="s">
        <v>90</v>
      </c>
      <c r="AV215" s="15" t="s">
        <v>128</v>
      </c>
      <c r="AW215" s="15" t="s">
        <v>41</v>
      </c>
      <c r="AX215" s="15" t="s">
        <v>88</v>
      </c>
      <c r="AY215" s="184" t="s">
        <v>238</v>
      </c>
    </row>
    <row r="216" spans="1:65" s="2" customFormat="1" ht="37.9" customHeight="1">
      <c r="A216" s="34"/>
      <c r="B216" s="139"/>
      <c r="C216" s="140" t="s">
        <v>451</v>
      </c>
      <c r="D216" s="140" t="s">
        <v>239</v>
      </c>
      <c r="E216" s="141" t="s">
        <v>434</v>
      </c>
      <c r="F216" s="142" t="s">
        <v>435</v>
      </c>
      <c r="G216" s="143" t="s">
        <v>513</v>
      </c>
      <c r="H216" s="144">
        <v>5124</v>
      </c>
      <c r="I216" s="145"/>
      <c r="J216" s="146">
        <f>ROUND(I216*H216,2)</f>
        <v>0</v>
      </c>
      <c r="K216" s="142" t="s">
        <v>243</v>
      </c>
      <c r="L216" s="35"/>
      <c r="M216" s="147" t="s">
        <v>3</v>
      </c>
      <c r="N216" s="148" t="s">
        <v>51</v>
      </c>
      <c r="O216" s="55"/>
      <c r="P216" s="149">
        <f>O216*H216</f>
        <v>0</v>
      </c>
      <c r="Q216" s="149">
        <v>0</v>
      </c>
      <c r="R216" s="149">
        <f>Q216*H216</f>
        <v>0</v>
      </c>
      <c r="S216" s="149">
        <v>0</v>
      </c>
      <c r="T216" s="150">
        <f>S216*H216</f>
        <v>0</v>
      </c>
      <c r="U216" s="34"/>
      <c r="V216" s="34"/>
      <c r="W216" s="34"/>
      <c r="X216" s="34"/>
      <c r="Y216" s="34"/>
      <c r="Z216" s="34"/>
      <c r="AA216" s="34"/>
      <c r="AB216" s="34"/>
      <c r="AC216" s="34"/>
      <c r="AD216" s="34"/>
      <c r="AE216" s="34"/>
      <c r="AR216" s="151" t="s">
        <v>128</v>
      </c>
      <c r="AT216" s="151" t="s">
        <v>239</v>
      </c>
      <c r="AU216" s="151" t="s">
        <v>90</v>
      </c>
      <c r="AY216" s="18" t="s">
        <v>238</v>
      </c>
      <c r="BE216" s="152">
        <f>IF(N216="základní",J216,0)</f>
        <v>0</v>
      </c>
      <c r="BF216" s="152">
        <f>IF(N216="snížená",J216,0)</f>
        <v>0</v>
      </c>
      <c r="BG216" s="152">
        <f>IF(N216="zákl. přenesená",J216,0)</f>
        <v>0</v>
      </c>
      <c r="BH216" s="152">
        <f>IF(N216="sníž. přenesená",J216,0)</f>
        <v>0</v>
      </c>
      <c r="BI216" s="152">
        <f>IF(N216="nulová",J216,0)</f>
        <v>0</v>
      </c>
      <c r="BJ216" s="18" t="s">
        <v>88</v>
      </c>
      <c r="BK216" s="152">
        <f>ROUND(I216*H216,2)</f>
        <v>0</v>
      </c>
      <c r="BL216" s="18" t="s">
        <v>128</v>
      </c>
      <c r="BM216" s="151" t="s">
        <v>1013</v>
      </c>
    </row>
    <row r="217" spans="1:65" s="2" customFormat="1" ht="11.25">
      <c r="A217" s="34"/>
      <c r="B217" s="35"/>
      <c r="C217" s="34"/>
      <c r="D217" s="153" t="s">
        <v>246</v>
      </c>
      <c r="E217" s="34"/>
      <c r="F217" s="154" t="s">
        <v>437</v>
      </c>
      <c r="G217" s="34"/>
      <c r="H217" s="34"/>
      <c r="I217" s="155"/>
      <c r="J217" s="34"/>
      <c r="K217" s="34"/>
      <c r="L217" s="35"/>
      <c r="M217" s="156"/>
      <c r="N217" s="157"/>
      <c r="O217" s="55"/>
      <c r="P217" s="55"/>
      <c r="Q217" s="55"/>
      <c r="R217" s="55"/>
      <c r="S217" s="55"/>
      <c r="T217" s="56"/>
      <c r="U217" s="34"/>
      <c r="V217" s="34"/>
      <c r="W217" s="34"/>
      <c r="X217" s="34"/>
      <c r="Y217" s="34"/>
      <c r="Z217" s="34"/>
      <c r="AA217" s="34"/>
      <c r="AB217" s="34"/>
      <c r="AC217" s="34"/>
      <c r="AD217" s="34"/>
      <c r="AE217" s="34"/>
      <c r="AT217" s="18" t="s">
        <v>246</v>
      </c>
      <c r="AU217" s="18" t="s">
        <v>90</v>
      </c>
    </row>
    <row r="218" spans="1:65" s="2" customFormat="1" ht="19.5">
      <c r="A218" s="34"/>
      <c r="B218" s="35"/>
      <c r="C218" s="34"/>
      <c r="D218" s="158" t="s">
        <v>248</v>
      </c>
      <c r="E218" s="34"/>
      <c r="F218" s="159" t="s">
        <v>1014</v>
      </c>
      <c r="G218" s="34"/>
      <c r="H218" s="34"/>
      <c r="I218" s="155"/>
      <c r="J218" s="34"/>
      <c r="K218" s="34"/>
      <c r="L218" s="35"/>
      <c r="M218" s="156"/>
      <c r="N218" s="157"/>
      <c r="O218" s="55"/>
      <c r="P218" s="55"/>
      <c r="Q218" s="55"/>
      <c r="R218" s="55"/>
      <c r="S218" s="55"/>
      <c r="T218" s="56"/>
      <c r="U218" s="34"/>
      <c r="V218" s="34"/>
      <c r="W218" s="34"/>
      <c r="X218" s="34"/>
      <c r="Y218" s="34"/>
      <c r="Z218" s="34"/>
      <c r="AA218" s="34"/>
      <c r="AB218" s="34"/>
      <c r="AC218" s="34"/>
      <c r="AD218" s="34"/>
      <c r="AE218" s="34"/>
      <c r="AT218" s="18" t="s">
        <v>248</v>
      </c>
      <c r="AU218" s="18" t="s">
        <v>90</v>
      </c>
    </row>
    <row r="219" spans="1:65" s="12" customFormat="1" ht="11.25">
      <c r="B219" s="160"/>
      <c r="D219" s="158" t="s">
        <v>250</v>
      </c>
      <c r="E219" s="161" t="s">
        <v>315</v>
      </c>
      <c r="F219" s="162" t="s">
        <v>1015</v>
      </c>
      <c r="H219" s="163">
        <v>5124</v>
      </c>
      <c r="I219" s="164"/>
      <c r="L219" s="160"/>
      <c r="M219" s="165"/>
      <c r="N219" s="166"/>
      <c r="O219" s="166"/>
      <c r="P219" s="166"/>
      <c r="Q219" s="166"/>
      <c r="R219" s="166"/>
      <c r="S219" s="166"/>
      <c r="T219" s="167"/>
      <c r="AT219" s="161" t="s">
        <v>250</v>
      </c>
      <c r="AU219" s="161" t="s">
        <v>90</v>
      </c>
      <c r="AV219" s="12" t="s">
        <v>90</v>
      </c>
      <c r="AW219" s="12" t="s">
        <v>41</v>
      </c>
      <c r="AX219" s="12" t="s">
        <v>80</v>
      </c>
      <c r="AY219" s="161" t="s">
        <v>238</v>
      </c>
    </row>
    <row r="220" spans="1:65" s="15" customFormat="1" ht="11.25">
      <c r="B220" s="183"/>
      <c r="D220" s="158" t="s">
        <v>250</v>
      </c>
      <c r="E220" s="184" t="s">
        <v>3</v>
      </c>
      <c r="F220" s="185" t="s">
        <v>324</v>
      </c>
      <c r="H220" s="186">
        <v>5124</v>
      </c>
      <c r="I220" s="187"/>
      <c r="L220" s="183"/>
      <c r="M220" s="188"/>
      <c r="N220" s="189"/>
      <c r="O220" s="189"/>
      <c r="P220" s="189"/>
      <c r="Q220" s="189"/>
      <c r="R220" s="189"/>
      <c r="S220" s="189"/>
      <c r="T220" s="190"/>
      <c r="AT220" s="184" t="s">
        <v>250</v>
      </c>
      <c r="AU220" s="184" t="s">
        <v>90</v>
      </c>
      <c r="AV220" s="15" t="s">
        <v>128</v>
      </c>
      <c r="AW220" s="15" t="s">
        <v>41</v>
      </c>
      <c r="AX220" s="15" t="s">
        <v>88</v>
      </c>
      <c r="AY220" s="184" t="s">
        <v>238</v>
      </c>
    </row>
    <row r="221" spans="1:65" s="2" customFormat="1" ht="24.2" customHeight="1">
      <c r="A221" s="34"/>
      <c r="B221" s="139"/>
      <c r="C221" s="140" t="s">
        <v>22</v>
      </c>
      <c r="D221" s="140" t="s">
        <v>239</v>
      </c>
      <c r="E221" s="141" t="s">
        <v>1016</v>
      </c>
      <c r="F221" s="142" t="s">
        <v>1017</v>
      </c>
      <c r="G221" s="143" t="s">
        <v>513</v>
      </c>
      <c r="H221" s="144">
        <v>4125.8500000000004</v>
      </c>
      <c r="I221" s="145"/>
      <c r="J221" s="146">
        <f>ROUND(I221*H221,2)</f>
        <v>0</v>
      </c>
      <c r="K221" s="142" t="s">
        <v>243</v>
      </c>
      <c r="L221" s="35"/>
      <c r="M221" s="147" t="s">
        <v>3</v>
      </c>
      <c r="N221" s="148" t="s">
        <v>51</v>
      </c>
      <c r="O221" s="55"/>
      <c r="P221" s="149">
        <f>O221*H221</f>
        <v>0</v>
      </c>
      <c r="Q221" s="149">
        <v>0</v>
      </c>
      <c r="R221" s="149">
        <f>Q221*H221</f>
        <v>0</v>
      </c>
      <c r="S221" s="149">
        <v>0</v>
      </c>
      <c r="T221" s="150">
        <f>S221*H221</f>
        <v>0</v>
      </c>
      <c r="U221" s="34"/>
      <c r="V221" s="34"/>
      <c r="W221" s="34"/>
      <c r="X221" s="34"/>
      <c r="Y221" s="34"/>
      <c r="Z221" s="34"/>
      <c r="AA221" s="34"/>
      <c r="AB221" s="34"/>
      <c r="AC221" s="34"/>
      <c r="AD221" s="34"/>
      <c r="AE221" s="34"/>
      <c r="AR221" s="151" t="s">
        <v>128</v>
      </c>
      <c r="AT221" s="151" t="s">
        <v>239</v>
      </c>
      <c r="AU221" s="151" t="s">
        <v>90</v>
      </c>
      <c r="AY221" s="18" t="s">
        <v>238</v>
      </c>
      <c r="BE221" s="152">
        <f>IF(N221="základní",J221,0)</f>
        <v>0</v>
      </c>
      <c r="BF221" s="152">
        <f>IF(N221="snížená",J221,0)</f>
        <v>0</v>
      </c>
      <c r="BG221" s="152">
        <f>IF(N221="zákl. přenesená",J221,0)</f>
        <v>0</v>
      </c>
      <c r="BH221" s="152">
        <f>IF(N221="sníž. přenesená",J221,0)</f>
        <v>0</v>
      </c>
      <c r="BI221" s="152">
        <f>IF(N221="nulová",J221,0)</f>
        <v>0</v>
      </c>
      <c r="BJ221" s="18" t="s">
        <v>88</v>
      </c>
      <c r="BK221" s="152">
        <f>ROUND(I221*H221,2)</f>
        <v>0</v>
      </c>
      <c r="BL221" s="18" t="s">
        <v>128</v>
      </c>
      <c r="BM221" s="151" t="s">
        <v>1018</v>
      </c>
    </row>
    <row r="222" spans="1:65" s="2" customFormat="1" ht="11.25">
      <c r="A222" s="34"/>
      <c r="B222" s="35"/>
      <c r="C222" s="34"/>
      <c r="D222" s="153" t="s">
        <v>246</v>
      </c>
      <c r="E222" s="34"/>
      <c r="F222" s="154" t="s">
        <v>1019</v>
      </c>
      <c r="G222" s="34"/>
      <c r="H222" s="34"/>
      <c r="I222" s="155"/>
      <c r="J222" s="34"/>
      <c r="K222" s="34"/>
      <c r="L222" s="35"/>
      <c r="M222" s="156"/>
      <c r="N222" s="157"/>
      <c r="O222" s="55"/>
      <c r="P222" s="55"/>
      <c r="Q222" s="55"/>
      <c r="R222" s="55"/>
      <c r="S222" s="55"/>
      <c r="T222" s="56"/>
      <c r="U222" s="34"/>
      <c r="V222" s="34"/>
      <c r="W222" s="34"/>
      <c r="X222" s="34"/>
      <c r="Y222" s="34"/>
      <c r="Z222" s="34"/>
      <c r="AA222" s="34"/>
      <c r="AB222" s="34"/>
      <c r="AC222" s="34"/>
      <c r="AD222" s="34"/>
      <c r="AE222" s="34"/>
      <c r="AT222" s="18" t="s">
        <v>246</v>
      </c>
      <c r="AU222" s="18" t="s">
        <v>90</v>
      </c>
    </row>
    <row r="223" spans="1:65" s="12" customFormat="1" ht="11.25">
      <c r="B223" s="160"/>
      <c r="D223" s="158" t="s">
        <v>250</v>
      </c>
      <c r="E223" s="161" t="s">
        <v>3</v>
      </c>
      <c r="F223" s="162" t="s">
        <v>1020</v>
      </c>
      <c r="H223" s="163">
        <v>4125.8500000000004</v>
      </c>
      <c r="I223" s="164"/>
      <c r="L223" s="160"/>
      <c r="M223" s="165"/>
      <c r="N223" s="166"/>
      <c r="O223" s="166"/>
      <c r="P223" s="166"/>
      <c r="Q223" s="166"/>
      <c r="R223" s="166"/>
      <c r="S223" s="166"/>
      <c r="T223" s="167"/>
      <c r="AT223" s="161" t="s">
        <v>250</v>
      </c>
      <c r="AU223" s="161" t="s">
        <v>90</v>
      </c>
      <c r="AV223" s="12" t="s">
        <v>90</v>
      </c>
      <c r="AW223" s="12" t="s">
        <v>41</v>
      </c>
      <c r="AX223" s="12" t="s">
        <v>88</v>
      </c>
      <c r="AY223" s="161" t="s">
        <v>238</v>
      </c>
    </row>
    <row r="224" spans="1:65" s="2" customFormat="1" ht="37.9" customHeight="1">
      <c r="A224" s="34"/>
      <c r="B224" s="139"/>
      <c r="C224" s="140" t="s">
        <v>472</v>
      </c>
      <c r="D224" s="140" t="s">
        <v>239</v>
      </c>
      <c r="E224" s="141" t="s">
        <v>1021</v>
      </c>
      <c r="F224" s="142" t="s">
        <v>1022</v>
      </c>
      <c r="G224" s="143" t="s">
        <v>847</v>
      </c>
      <c r="H224" s="144">
        <v>4126</v>
      </c>
      <c r="I224" s="145"/>
      <c r="J224" s="146">
        <f>ROUND(I224*H224,2)</f>
        <v>0</v>
      </c>
      <c r="K224" s="142" t="s">
        <v>243</v>
      </c>
      <c r="L224" s="35"/>
      <c r="M224" s="147" t="s">
        <v>3</v>
      </c>
      <c r="N224" s="148" t="s">
        <v>51</v>
      </c>
      <c r="O224" s="55"/>
      <c r="P224" s="149">
        <f>O224*H224</f>
        <v>0</v>
      </c>
      <c r="Q224" s="149">
        <v>0</v>
      </c>
      <c r="R224" s="149">
        <f>Q224*H224</f>
        <v>0</v>
      </c>
      <c r="S224" s="149">
        <v>0</v>
      </c>
      <c r="T224" s="150">
        <f>S224*H224</f>
        <v>0</v>
      </c>
      <c r="U224" s="34"/>
      <c r="V224" s="34"/>
      <c r="W224" s="34"/>
      <c r="X224" s="34"/>
      <c r="Y224" s="34"/>
      <c r="Z224" s="34"/>
      <c r="AA224" s="34"/>
      <c r="AB224" s="34"/>
      <c r="AC224" s="34"/>
      <c r="AD224" s="34"/>
      <c r="AE224" s="34"/>
      <c r="AR224" s="151" t="s">
        <v>128</v>
      </c>
      <c r="AT224" s="151" t="s">
        <v>239</v>
      </c>
      <c r="AU224" s="151" t="s">
        <v>90</v>
      </c>
      <c r="AY224" s="18" t="s">
        <v>238</v>
      </c>
      <c r="BE224" s="152">
        <f>IF(N224="základní",J224,0)</f>
        <v>0</v>
      </c>
      <c r="BF224" s="152">
        <f>IF(N224="snížená",J224,0)</f>
        <v>0</v>
      </c>
      <c r="BG224" s="152">
        <f>IF(N224="zákl. přenesená",J224,0)</f>
        <v>0</v>
      </c>
      <c r="BH224" s="152">
        <f>IF(N224="sníž. přenesená",J224,0)</f>
        <v>0</v>
      </c>
      <c r="BI224" s="152">
        <f>IF(N224="nulová",J224,0)</f>
        <v>0</v>
      </c>
      <c r="BJ224" s="18" t="s">
        <v>88</v>
      </c>
      <c r="BK224" s="152">
        <f>ROUND(I224*H224,2)</f>
        <v>0</v>
      </c>
      <c r="BL224" s="18" t="s">
        <v>128</v>
      </c>
      <c r="BM224" s="151" t="s">
        <v>1023</v>
      </c>
    </row>
    <row r="225" spans="1:65" s="2" customFormat="1" ht="11.25">
      <c r="A225" s="34"/>
      <c r="B225" s="35"/>
      <c r="C225" s="34"/>
      <c r="D225" s="153" t="s">
        <v>246</v>
      </c>
      <c r="E225" s="34"/>
      <c r="F225" s="154" t="s">
        <v>1024</v>
      </c>
      <c r="G225" s="34"/>
      <c r="H225" s="34"/>
      <c r="I225" s="155"/>
      <c r="J225" s="34"/>
      <c r="K225" s="34"/>
      <c r="L225" s="35"/>
      <c r="M225" s="156"/>
      <c r="N225" s="157"/>
      <c r="O225" s="55"/>
      <c r="P225" s="55"/>
      <c r="Q225" s="55"/>
      <c r="R225" s="55"/>
      <c r="S225" s="55"/>
      <c r="T225" s="56"/>
      <c r="U225" s="34"/>
      <c r="V225" s="34"/>
      <c r="W225" s="34"/>
      <c r="X225" s="34"/>
      <c r="Y225" s="34"/>
      <c r="Z225" s="34"/>
      <c r="AA225" s="34"/>
      <c r="AB225" s="34"/>
      <c r="AC225" s="34"/>
      <c r="AD225" s="34"/>
      <c r="AE225" s="34"/>
      <c r="AT225" s="18" t="s">
        <v>246</v>
      </c>
      <c r="AU225" s="18" t="s">
        <v>90</v>
      </c>
    </row>
    <row r="226" spans="1:65" s="2" customFormat="1" ht="19.5">
      <c r="A226" s="34"/>
      <c r="B226" s="35"/>
      <c r="C226" s="34"/>
      <c r="D226" s="158" t="s">
        <v>248</v>
      </c>
      <c r="E226" s="34"/>
      <c r="F226" s="159" t="s">
        <v>1025</v>
      </c>
      <c r="G226" s="34"/>
      <c r="H226" s="34"/>
      <c r="I226" s="155"/>
      <c r="J226" s="34"/>
      <c r="K226" s="34"/>
      <c r="L226" s="35"/>
      <c r="M226" s="156"/>
      <c r="N226" s="157"/>
      <c r="O226" s="55"/>
      <c r="P226" s="55"/>
      <c r="Q226" s="55"/>
      <c r="R226" s="55"/>
      <c r="S226" s="55"/>
      <c r="T226" s="56"/>
      <c r="U226" s="34"/>
      <c r="V226" s="34"/>
      <c r="W226" s="34"/>
      <c r="X226" s="34"/>
      <c r="Y226" s="34"/>
      <c r="Z226" s="34"/>
      <c r="AA226" s="34"/>
      <c r="AB226" s="34"/>
      <c r="AC226" s="34"/>
      <c r="AD226" s="34"/>
      <c r="AE226" s="34"/>
      <c r="AT226" s="18" t="s">
        <v>248</v>
      </c>
      <c r="AU226" s="18" t="s">
        <v>90</v>
      </c>
    </row>
    <row r="227" spans="1:65" s="12" customFormat="1" ht="11.25">
      <c r="B227" s="160"/>
      <c r="D227" s="158" t="s">
        <v>250</v>
      </c>
      <c r="E227" s="161" t="s">
        <v>3</v>
      </c>
      <c r="F227" s="162" t="s">
        <v>1026</v>
      </c>
      <c r="H227" s="163">
        <v>4126</v>
      </c>
      <c r="I227" s="164"/>
      <c r="L227" s="160"/>
      <c r="M227" s="165"/>
      <c r="N227" s="166"/>
      <c r="O227" s="166"/>
      <c r="P227" s="166"/>
      <c r="Q227" s="166"/>
      <c r="R227" s="166"/>
      <c r="S227" s="166"/>
      <c r="T227" s="167"/>
      <c r="AT227" s="161" t="s">
        <v>250</v>
      </c>
      <c r="AU227" s="161" t="s">
        <v>90</v>
      </c>
      <c r="AV227" s="12" t="s">
        <v>90</v>
      </c>
      <c r="AW227" s="12" t="s">
        <v>41</v>
      </c>
      <c r="AX227" s="12" t="s">
        <v>88</v>
      </c>
      <c r="AY227" s="161" t="s">
        <v>238</v>
      </c>
    </row>
    <row r="228" spans="1:65" s="2" customFormat="1" ht="16.5" customHeight="1">
      <c r="A228" s="34"/>
      <c r="B228" s="139"/>
      <c r="C228" s="191" t="s">
        <v>479</v>
      </c>
      <c r="D228" s="191" t="s">
        <v>397</v>
      </c>
      <c r="E228" s="192" t="s">
        <v>1027</v>
      </c>
      <c r="F228" s="193" t="s">
        <v>1028</v>
      </c>
      <c r="G228" s="194" t="s">
        <v>847</v>
      </c>
      <c r="H228" s="195">
        <v>4126</v>
      </c>
      <c r="I228" s="196"/>
      <c r="J228" s="197">
        <f>ROUND(I228*H228,2)</f>
        <v>0</v>
      </c>
      <c r="K228" s="193" t="s">
        <v>3</v>
      </c>
      <c r="L228" s="198"/>
      <c r="M228" s="199" t="s">
        <v>3</v>
      </c>
      <c r="N228" s="200" t="s">
        <v>51</v>
      </c>
      <c r="O228" s="55"/>
      <c r="P228" s="149">
        <f>O228*H228</f>
        <v>0</v>
      </c>
      <c r="Q228" s="149">
        <v>0</v>
      </c>
      <c r="R228" s="149">
        <f>Q228*H228</f>
        <v>0</v>
      </c>
      <c r="S228" s="149">
        <v>0</v>
      </c>
      <c r="T228" s="150">
        <f>S228*H228</f>
        <v>0</v>
      </c>
      <c r="U228" s="34"/>
      <c r="V228" s="34"/>
      <c r="W228" s="34"/>
      <c r="X228" s="34"/>
      <c r="Y228" s="34"/>
      <c r="Z228" s="34"/>
      <c r="AA228" s="34"/>
      <c r="AB228" s="34"/>
      <c r="AC228" s="34"/>
      <c r="AD228" s="34"/>
      <c r="AE228" s="34"/>
      <c r="AR228" s="151" t="s">
        <v>305</v>
      </c>
      <c r="AT228" s="151" t="s">
        <v>397</v>
      </c>
      <c r="AU228" s="151" t="s">
        <v>90</v>
      </c>
      <c r="AY228" s="18" t="s">
        <v>238</v>
      </c>
      <c r="BE228" s="152">
        <f>IF(N228="základní",J228,0)</f>
        <v>0</v>
      </c>
      <c r="BF228" s="152">
        <f>IF(N228="snížená",J228,0)</f>
        <v>0</v>
      </c>
      <c r="BG228" s="152">
        <f>IF(N228="zákl. přenesená",J228,0)</f>
        <v>0</v>
      </c>
      <c r="BH228" s="152">
        <f>IF(N228="sníž. přenesená",J228,0)</f>
        <v>0</v>
      </c>
      <c r="BI228" s="152">
        <f>IF(N228="nulová",J228,0)</f>
        <v>0</v>
      </c>
      <c r="BJ228" s="18" t="s">
        <v>88</v>
      </c>
      <c r="BK228" s="152">
        <f>ROUND(I228*H228,2)</f>
        <v>0</v>
      </c>
      <c r="BL228" s="18" t="s">
        <v>128</v>
      </c>
      <c r="BM228" s="151" t="s">
        <v>1029</v>
      </c>
    </row>
    <row r="229" spans="1:65" s="2" customFormat="1" ht="19.5">
      <c r="A229" s="34"/>
      <c r="B229" s="35"/>
      <c r="C229" s="34"/>
      <c r="D229" s="158" t="s">
        <v>248</v>
      </c>
      <c r="E229" s="34"/>
      <c r="F229" s="159" t="s">
        <v>1030</v>
      </c>
      <c r="G229" s="34"/>
      <c r="H229" s="34"/>
      <c r="I229" s="155"/>
      <c r="J229" s="34"/>
      <c r="K229" s="34"/>
      <c r="L229" s="35"/>
      <c r="M229" s="156"/>
      <c r="N229" s="157"/>
      <c r="O229" s="55"/>
      <c r="P229" s="55"/>
      <c r="Q229" s="55"/>
      <c r="R229" s="55"/>
      <c r="S229" s="55"/>
      <c r="T229" s="56"/>
      <c r="U229" s="34"/>
      <c r="V229" s="34"/>
      <c r="W229" s="34"/>
      <c r="X229" s="34"/>
      <c r="Y229" s="34"/>
      <c r="Z229" s="34"/>
      <c r="AA229" s="34"/>
      <c r="AB229" s="34"/>
      <c r="AC229" s="34"/>
      <c r="AD229" s="34"/>
      <c r="AE229" s="34"/>
      <c r="AT229" s="18" t="s">
        <v>248</v>
      </c>
      <c r="AU229" s="18" t="s">
        <v>90</v>
      </c>
    </row>
    <row r="230" spans="1:65" s="2" customFormat="1" ht="49.15" customHeight="1">
      <c r="A230" s="34"/>
      <c r="B230" s="139"/>
      <c r="C230" s="140" t="s">
        <v>490</v>
      </c>
      <c r="D230" s="140" t="s">
        <v>239</v>
      </c>
      <c r="E230" s="141" t="s">
        <v>443</v>
      </c>
      <c r="F230" s="142" t="s">
        <v>444</v>
      </c>
      <c r="G230" s="143" t="s">
        <v>513</v>
      </c>
      <c r="H230" s="144">
        <v>11818.491</v>
      </c>
      <c r="I230" s="145"/>
      <c r="J230" s="146">
        <f>ROUND(I230*H230,2)</f>
        <v>0</v>
      </c>
      <c r="K230" s="142" t="s">
        <v>243</v>
      </c>
      <c r="L230" s="35"/>
      <c r="M230" s="147" t="s">
        <v>3</v>
      </c>
      <c r="N230" s="148" t="s">
        <v>51</v>
      </c>
      <c r="O230" s="55"/>
      <c r="P230" s="149">
        <f>O230*H230</f>
        <v>0</v>
      </c>
      <c r="Q230" s="149">
        <v>0</v>
      </c>
      <c r="R230" s="149">
        <f>Q230*H230</f>
        <v>0</v>
      </c>
      <c r="S230" s="149">
        <v>0</v>
      </c>
      <c r="T230" s="150">
        <f>S230*H230</f>
        <v>0</v>
      </c>
      <c r="U230" s="34"/>
      <c r="V230" s="34"/>
      <c r="W230" s="34"/>
      <c r="X230" s="34"/>
      <c r="Y230" s="34"/>
      <c r="Z230" s="34"/>
      <c r="AA230" s="34"/>
      <c r="AB230" s="34"/>
      <c r="AC230" s="34"/>
      <c r="AD230" s="34"/>
      <c r="AE230" s="34"/>
      <c r="AR230" s="151" t="s">
        <v>128</v>
      </c>
      <c r="AT230" s="151" t="s">
        <v>239</v>
      </c>
      <c r="AU230" s="151" t="s">
        <v>90</v>
      </c>
      <c r="AY230" s="18" t="s">
        <v>238</v>
      </c>
      <c r="BE230" s="152">
        <f>IF(N230="základní",J230,0)</f>
        <v>0</v>
      </c>
      <c r="BF230" s="152">
        <f>IF(N230="snížená",J230,0)</f>
        <v>0</v>
      </c>
      <c r="BG230" s="152">
        <f>IF(N230="zákl. přenesená",J230,0)</f>
        <v>0</v>
      </c>
      <c r="BH230" s="152">
        <f>IF(N230="sníž. přenesená",J230,0)</f>
        <v>0</v>
      </c>
      <c r="BI230" s="152">
        <f>IF(N230="nulová",J230,0)</f>
        <v>0</v>
      </c>
      <c r="BJ230" s="18" t="s">
        <v>88</v>
      </c>
      <c r="BK230" s="152">
        <f>ROUND(I230*H230,2)</f>
        <v>0</v>
      </c>
      <c r="BL230" s="18" t="s">
        <v>128</v>
      </c>
      <c r="BM230" s="151" t="s">
        <v>1031</v>
      </c>
    </row>
    <row r="231" spans="1:65" s="2" customFormat="1" ht="11.25">
      <c r="A231" s="34"/>
      <c r="B231" s="35"/>
      <c r="C231" s="34"/>
      <c r="D231" s="153" t="s">
        <v>246</v>
      </c>
      <c r="E231" s="34"/>
      <c r="F231" s="154" t="s">
        <v>446</v>
      </c>
      <c r="G231" s="34"/>
      <c r="H231" s="34"/>
      <c r="I231" s="155"/>
      <c r="J231" s="34"/>
      <c r="K231" s="34"/>
      <c r="L231" s="35"/>
      <c r="M231" s="156"/>
      <c r="N231" s="157"/>
      <c r="O231" s="55"/>
      <c r="P231" s="55"/>
      <c r="Q231" s="55"/>
      <c r="R231" s="55"/>
      <c r="S231" s="55"/>
      <c r="T231" s="56"/>
      <c r="U231" s="34"/>
      <c r="V231" s="34"/>
      <c r="W231" s="34"/>
      <c r="X231" s="34"/>
      <c r="Y231" s="34"/>
      <c r="Z231" s="34"/>
      <c r="AA231" s="34"/>
      <c r="AB231" s="34"/>
      <c r="AC231" s="34"/>
      <c r="AD231" s="34"/>
      <c r="AE231" s="34"/>
      <c r="AT231" s="18" t="s">
        <v>246</v>
      </c>
      <c r="AU231" s="18" t="s">
        <v>90</v>
      </c>
    </row>
    <row r="232" spans="1:65" s="12" customFormat="1" ht="11.25">
      <c r="B232" s="160"/>
      <c r="D232" s="158" t="s">
        <v>250</v>
      </c>
      <c r="E232" s="161" t="s">
        <v>3</v>
      </c>
      <c r="F232" s="162" t="s">
        <v>1032</v>
      </c>
      <c r="H232" s="163">
        <v>11818.491</v>
      </c>
      <c r="I232" s="164"/>
      <c r="L232" s="160"/>
      <c r="M232" s="165"/>
      <c r="N232" s="166"/>
      <c r="O232" s="166"/>
      <c r="P232" s="166"/>
      <c r="Q232" s="166"/>
      <c r="R232" s="166"/>
      <c r="S232" s="166"/>
      <c r="T232" s="167"/>
      <c r="AT232" s="161" t="s">
        <v>250</v>
      </c>
      <c r="AU232" s="161" t="s">
        <v>90</v>
      </c>
      <c r="AV232" s="12" t="s">
        <v>90</v>
      </c>
      <c r="AW232" s="12" t="s">
        <v>41</v>
      </c>
      <c r="AX232" s="12" t="s">
        <v>80</v>
      </c>
      <c r="AY232" s="161" t="s">
        <v>238</v>
      </c>
    </row>
    <row r="233" spans="1:65" s="15" customFormat="1" ht="11.25">
      <c r="B233" s="183"/>
      <c r="D233" s="158" t="s">
        <v>250</v>
      </c>
      <c r="E233" s="184" t="s">
        <v>3</v>
      </c>
      <c r="F233" s="185" t="s">
        <v>324</v>
      </c>
      <c r="H233" s="186">
        <v>11818.491</v>
      </c>
      <c r="I233" s="187"/>
      <c r="L233" s="183"/>
      <c r="M233" s="188"/>
      <c r="N233" s="189"/>
      <c r="O233" s="189"/>
      <c r="P233" s="189"/>
      <c r="Q233" s="189"/>
      <c r="R233" s="189"/>
      <c r="S233" s="189"/>
      <c r="T233" s="190"/>
      <c r="AT233" s="184" t="s">
        <v>250</v>
      </c>
      <c r="AU233" s="184" t="s">
        <v>90</v>
      </c>
      <c r="AV233" s="15" t="s">
        <v>128</v>
      </c>
      <c r="AW233" s="15" t="s">
        <v>41</v>
      </c>
      <c r="AX233" s="15" t="s">
        <v>88</v>
      </c>
      <c r="AY233" s="184" t="s">
        <v>238</v>
      </c>
    </row>
    <row r="234" spans="1:65" s="2" customFormat="1" ht="21.75" customHeight="1">
      <c r="A234" s="34"/>
      <c r="B234" s="139"/>
      <c r="C234" s="140" t="s">
        <v>501</v>
      </c>
      <c r="D234" s="140" t="s">
        <v>239</v>
      </c>
      <c r="E234" s="141" t="s">
        <v>452</v>
      </c>
      <c r="F234" s="142" t="s">
        <v>453</v>
      </c>
      <c r="G234" s="143" t="s">
        <v>513</v>
      </c>
      <c r="H234" s="144">
        <v>35455.472999999998</v>
      </c>
      <c r="I234" s="145"/>
      <c r="J234" s="146">
        <f>ROUND(I234*H234,2)</f>
        <v>0</v>
      </c>
      <c r="K234" s="142" t="s">
        <v>243</v>
      </c>
      <c r="L234" s="35"/>
      <c r="M234" s="147" t="s">
        <v>3</v>
      </c>
      <c r="N234" s="148" t="s">
        <v>51</v>
      </c>
      <c r="O234" s="55"/>
      <c r="P234" s="149">
        <f>O234*H234</f>
        <v>0</v>
      </c>
      <c r="Q234" s="149">
        <v>0</v>
      </c>
      <c r="R234" s="149">
        <f>Q234*H234</f>
        <v>0</v>
      </c>
      <c r="S234" s="149">
        <v>0</v>
      </c>
      <c r="T234" s="150">
        <f>S234*H234</f>
        <v>0</v>
      </c>
      <c r="U234" s="34"/>
      <c r="V234" s="34"/>
      <c r="W234" s="34"/>
      <c r="X234" s="34"/>
      <c r="Y234" s="34"/>
      <c r="Z234" s="34"/>
      <c r="AA234" s="34"/>
      <c r="AB234" s="34"/>
      <c r="AC234" s="34"/>
      <c r="AD234" s="34"/>
      <c r="AE234" s="34"/>
      <c r="AR234" s="151" t="s">
        <v>128</v>
      </c>
      <c r="AT234" s="151" t="s">
        <v>239</v>
      </c>
      <c r="AU234" s="151" t="s">
        <v>90</v>
      </c>
      <c r="AY234" s="18" t="s">
        <v>238</v>
      </c>
      <c r="BE234" s="152">
        <f>IF(N234="základní",J234,0)</f>
        <v>0</v>
      </c>
      <c r="BF234" s="152">
        <f>IF(N234="snížená",J234,0)</f>
        <v>0</v>
      </c>
      <c r="BG234" s="152">
        <f>IF(N234="zákl. přenesená",J234,0)</f>
        <v>0</v>
      </c>
      <c r="BH234" s="152">
        <f>IF(N234="sníž. přenesená",J234,0)</f>
        <v>0</v>
      </c>
      <c r="BI234" s="152">
        <f>IF(N234="nulová",J234,0)</f>
        <v>0</v>
      </c>
      <c r="BJ234" s="18" t="s">
        <v>88</v>
      </c>
      <c r="BK234" s="152">
        <f>ROUND(I234*H234,2)</f>
        <v>0</v>
      </c>
      <c r="BL234" s="18" t="s">
        <v>128</v>
      </c>
      <c r="BM234" s="151" t="s">
        <v>1033</v>
      </c>
    </row>
    <row r="235" spans="1:65" s="2" customFormat="1" ht="11.25">
      <c r="A235" s="34"/>
      <c r="B235" s="35"/>
      <c r="C235" s="34"/>
      <c r="D235" s="153" t="s">
        <v>246</v>
      </c>
      <c r="E235" s="34"/>
      <c r="F235" s="154" t="s">
        <v>455</v>
      </c>
      <c r="G235" s="34"/>
      <c r="H235" s="34"/>
      <c r="I235" s="155"/>
      <c r="J235" s="34"/>
      <c r="K235" s="34"/>
      <c r="L235" s="35"/>
      <c r="M235" s="156"/>
      <c r="N235" s="157"/>
      <c r="O235" s="55"/>
      <c r="P235" s="55"/>
      <c r="Q235" s="55"/>
      <c r="R235" s="55"/>
      <c r="S235" s="55"/>
      <c r="T235" s="56"/>
      <c r="U235" s="34"/>
      <c r="V235" s="34"/>
      <c r="W235" s="34"/>
      <c r="X235" s="34"/>
      <c r="Y235" s="34"/>
      <c r="Z235" s="34"/>
      <c r="AA235" s="34"/>
      <c r="AB235" s="34"/>
      <c r="AC235" s="34"/>
      <c r="AD235" s="34"/>
      <c r="AE235" s="34"/>
      <c r="AT235" s="18" t="s">
        <v>246</v>
      </c>
      <c r="AU235" s="18" t="s">
        <v>90</v>
      </c>
    </row>
    <row r="236" spans="1:65" s="2" customFormat="1" ht="19.5">
      <c r="A236" s="34"/>
      <c r="B236" s="35"/>
      <c r="C236" s="34"/>
      <c r="D236" s="158" t="s">
        <v>248</v>
      </c>
      <c r="E236" s="34"/>
      <c r="F236" s="159" t="s">
        <v>456</v>
      </c>
      <c r="G236" s="34"/>
      <c r="H236" s="34"/>
      <c r="I236" s="155"/>
      <c r="J236" s="34"/>
      <c r="K236" s="34"/>
      <c r="L236" s="35"/>
      <c r="M236" s="156"/>
      <c r="N236" s="157"/>
      <c r="O236" s="55"/>
      <c r="P236" s="55"/>
      <c r="Q236" s="55"/>
      <c r="R236" s="55"/>
      <c r="S236" s="55"/>
      <c r="T236" s="56"/>
      <c r="U236" s="34"/>
      <c r="V236" s="34"/>
      <c r="W236" s="34"/>
      <c r="X236" s="34"/>
      <c r="Y236" s="34"/>
      <c r="Z236" s="34"/>
      <c r="AA236" s="34"/>
      <c r="AB236" s="34"/>
      <c r="AC236" s="34"/>
      <c r="AD236" s="34"/>
      <c r="AE236" s="34"/>
      <c r="AT236" s="18" t="s">
        <v>248</v>
      </c>
      <c r="AU236" s="18" t="s">
        <v>90</v>
      </c>
    </row>
    <row r="237" spans="1:65" s="12" customFormat="1" ht="11.25">
      <c r="B237" s="160"/>
      <c r="D237" s="158" t="s">
        <v>250</v>
      </c>
      <c r="E237" s="161" t="s">
        <v>3</v>
      </c>
      <c r="F237" s="162" t="s">
        <v>1034</v>
      </c>
      <c r="H237" s="163">
        <v>35455.472999999998</v>
      </c>
      <c r="I237" s="164"/>
      <c r="L237" s="160"/>
      <c r="M237" s="165"/>
      <c r="N237" s="166"/>
      <c r="O237" s="166"/>
      <c r="P237" s="166"/>
      <c r="Q237" s="166"/>
      <c r="R237" s="166"/>
      <c r="S237" s="166"/>
      <c r="T237" s="167"/>
      <c r="AT237" s="161" t="s">
        <v>250</v>
      </c>
      <c r="AU237" s="161" t="s">
        <v>90</v>
      </c>
      <c r="AV237" s="12" t="s">
        <v>90</v>
      </c>
      <c r="AW237" s="12" t="s">
        <v>41</v>
      </c>
      <c r="AX237" s="12" t="s">
        <v>80</v>
      </c>
      <c r="AY237" s="161" t="s">
        <v>238</v>
      </c>
    </row>
    <row r="238" spans="1:65" s="15" customFormat="1" ht="11.25">
      <c r="B238" s="183"/>
      <c r="D238" s="158" t="s">
        <v>250</v>
      </c>
      <c r="E238" s="184" t="s">
        <v>3</v>
      </c>
      <c r="F238" s="185" t="s">
        <v>324</v>
      </c>
      <c r="H238" s="186">
        <v>35455.472999999998</v>
      </c>
      <c r="I238" s="187"/>
      <c r="L238" s="183"/>
      <c r="M238" s="188"/>
      <c r="N238" s="189"/>
      <c r="O238" s="189"/>
      <c r="P238" s="189"/>
      <c r="Q238" s="189"/>
      <c r="R238" s="189"/>
      <c r="S238" s="189"/>
      <c r="T238" s="190"/>
      <c r="AT238" s="184" t="s">
        <v>250</v>
      </c>
      <c r="AU238" s="184" t="s">
        <v>90</v>
      </c>
      <c r="AV238" s="15" t="s">
        <v>128</v>
      </c>
      <c r="AW238" s="15" t="s">
        <v>41</v>
      </c>
      <c r="AX238" s="15" t="s">
        <v>88</v>
      </c>
      <c r="AY238" s="184" t="s">
        <v>238</v>
      </c>
    </row>
    <row r="239" spans="1:65" s="2" customFormat="1" ht="21.75" customHeight="1">
      <c r="A239" s="34"/>
      <c r="B239" s="139"/>
      <c r="C239" s="140" t="s">
        <v>510</v>
      </c>
      <c r="D239" s="140" t="s">
        <v>239</v>
      </c>
      <c r="E239" s="141" t="s">
        <v>461</v>
      </c>
      <c r="F239" s="142" t="s">
        <v>462</v>
      </c>
      <c r="G239" s="143" t="s">
        <v>242</v>
      </c>
      <c r="H239" s="144">
        <v>236.37</v>
      </c>
      <c r="I239" s="145"/>
      <c r="J239" s="146">
        <f>ROUND(I239*H239,2)</f>
        <v>0</v>
      </c>
      <c r="K239" s="142" t="s">
        <v>243</v>
      </c>
      <c r="L239" s="35"/>
      <c r="M239" s="147" t="s">
        <v>3</v>
      </c>
      <c r="N239" s="148" t="s">
        <v>51</v>
      </c>
      <c r="O239" s="55"/>
      <c r="P239" s="149">
        <f>O239*H239</f>
        <v>0</v>
      </c>
      <c r="Q239" s="149">
        <v>0</v>
      </c>
      <c r="R239" s="149">
        <f>Q239*H239</f>
        <v>0</v>
      </c>
      <c r="S239" s="149">
        <v>0</v>
      </c>
      <c r="T239" s="150">
        <f>S239*H239</f>
        <v>0</v>
      </c>
      <c r="U239" s="34"/>
      <c r="V239" s="34"/>
      <c r="W239" s="34"/>
      <c r="X239" s="34"/>
      <c r="Y239" s="34"/>
      <c r="Z239" s="34"/>
      <c r="AA239" s="34"/>
      <c r="AB239" s="34"/>
      <c r="AC239" s="34"/>
      <c r="AD239" s="34"/>
      <c r="AE239" s="34"/>
      <c r="AR239" s="151" t="s">
        <v>128</v>
      </c>
      <c r="AT239" s="151" t="s">
        <v>239</v>
      </c>
      <c r="AU239" s="151" t="s">
        <v>90</v>
      </c>
      <c r="AY239" s="18" t="s">
        <v>238</v>
      </c>
      <c r="BE239" s="152">
        <f>IF(N239="základní",J239,0)</f>
        <v>0</v>
      </c>
      <c r="BF239" s="152">
        <f>IF(N239="snížená",J239,0)</f>
        <v>0</v>
      </c>
      <c r="BG239" s="152">
        <f>IF(N239="zákl. přenesená",J239,0)</f>
        <v>0</v>
      </c>
      <c r="BH239" s="152">
        <f>IF(N239="sníž. přenesená",J239,0)</f>
        <v>0</v>
      </c>
      <c r="BI239" s="152">
        <f>IF(N239="nulová",J239,0)</f>
        <v>0</v>
      </c>
      <c r="BJ239" s="18" t="s">
        <v>88</v>
      </c>
      <c r="BK239" s="152">
        <f>ROUND(I239*H239,2)</f>
        <v>0</v>
      </c>
      <c r="BL239" s="18" t="s">
        <v>128</v>
      </c>
      <c r="BM239" s="151" t="s">
        <v>1035</v>
      </c>
    </row>
    <row r="240" spans="1:65" s="2" customFormat="1" ht="11.25">
      <c r="A240" s="34"/>
      <c r="B240" s="35"/>
      <c r="C240" s="34"/>
      <c r="D240" s="153" t="s">
        <v>246</v>
      </c>
      <c r="E240" s="34"/>
      <c r="F240" s="154" t="s">
        <v>464</v>
      </c>
      <c r="G240" s="34"/>
      <c r="H240" s="34"/>
      <c r="I240" s="155"/>
      <c r="J240" s="34"/>
      <c r="K240" s="34"/>
      <c r="L240" s="35"/>
      <c r="M240" s="156"/>
      <c r="N240" s="157"/>
      <c r="O240" s="55"/>
      <c r="P240" s="55"/>
      <c r="Q240" s="55"/>
      <c r="R240" s="55"/>
      <c r="S240" s="55"/>
      <c r="T240" s="56"/>
      <c r="U240" s="34"/>
      <c r="V240" s="34"/>
      <c r="W240" s="34"/>
      <c r="X240" s="34"/>
      <c r="Y240" s="34"/>
      <c r="Z240" s="34"/>
      <c r="AA240" s="34"/>
      <c r="AB240" s="34"/>
      <c r="AC240" s="34"/>
      <c r="AD240" s="34"/>
      <c r="AE240" s="34"/>
      <c r="AT240" s="18" t="s">
        <v>246</v>
      </c>
      <c r="AU240" s="18" t="s">
        <v>90</v>
      </c>
    </row>
    <row r="241" spans="1:65" s="2" customFormat="1" ht="19.5">
      <c r="A241" s="34"/>
      <c r="B241" s="35"/>
      <c r="C241" s="34"/>
      <c r="D241" s="158" t="s">
        <v>248</v>
      </c>
      <c r="E241" s="34"/>
      <c r="F241" s="159" t="s">
        <v>465</v>
      </c>
      <c r="G241" s="34"/>
      <c r="H241" s="34"/>
      <c r="I241" s="155"/>
      <c r="J241" s="34"/>
      <c r="K241" s="34"/>
      <c r="L241" s="35"/>
      <c r="M241" s="156"/>
      <c r="N241" s="157"/>
      <c r="O241" s="55"/>
      <c r="P241" s="55"/>
      <c r="Q241" s="55"/>
      <c r="R241" s="55"/>
      <c r="S241" s="55"/>
      <c r="T241" s="56"/>
      <c r="U241" s="34"/>
      <c r="V241" s="34"/>
      <c r="W241" s="34"/>
      <c r="X241" s="34"/>
      <c r="Y241" s="34"/>
      <c r="Z241" s="34"/>
      <c r="AA241" s="34"/>
      <c r="AB241" s="34"/>
      <c r="AC241" s="34"/>
      <c r="AD241" s="34"/>
      <c r="AE241" s="34"/>
      <c r="AT241" s="18" t="s">
        <v>248</v>
      </c>
      <c r="AU241" s="18" t="s">
        <v>90</v>
      </c>
    </row>
    <row r="242" spans="1:65" s="13" customFormat="1" ht="11.25">
      <c r="B242" s="168"/>
      <c r="D242" s="158" t="s">
        <v>250</v>
      </c>
      <c r="E242" s="169" t="s">
        <v>3</v>
      </c>
      <c r="F242" s="170" t="s">
        <v>1036</v>
      </c>
      <c r="H242" s="169" t="s">
        <v>3</v>
      </c>
      <c r="I242" s="171"/>
      <c r="L242" s="168"/>
      <c r="M242" s="172"/>
      <c r="N242" s="173"/>
      <c r="O242" s="173"/>
      <c r="P242" s="173"/>
      <c r="Q242" s="173"/>
      <c r="R242" s="173"/>
      <c r="S242" s="173"/>
      <c r="T242" s="174"/>
      <c r="AT242" s="169" t="s">
        <v>250</v>
      </c>
      <c r="AU242" s="169" t="s">
        <v>90</v>
      </c>
      <c r="AV242" s="13" t="s">
        <v>88</v>
      </c>
      <c r="AW242" s="13" t="s">
        <v>41</v>
      </c>
      <c r="AX242" s="13" t="s">
        <v>80</v>
      </c>
      <c r="AY242" s="169" t="s">
        <v>238</v>
      </c>
    </row>
    <row r="243" spans="1:65" s="12" customFormat="1" ht="11.25">
      <c r="B243" s="160"/>
      <c r="D243" s="158" t="s">
        <v>250</v>
      </c>
      <c r="E243" s="161" t="s">
        <v>3</v>
      </c>
      <c r="F243" s="162" t="s">
        <v>1037</v>
      </c>
      <c r="H243" s="163">
        <v>236.37</v>
      </c>
      <c r="I243" s="164"/>
      <c r="L243" s="160"/>
      <c r="M243" s="165"/>
      <c r="N243" s="166"/>
      <c r="O243" s="166"/>
      <c r="P243" s="166"/>
      <c r="Q243" s="166"/>
      <c r="R243" s="166"/>
      <c r="S243" s="166"/>
      <c r="T243" s="167"/>
      <c r="AT243" s="161" t="s">
        <v>250</v>
      </c>
      <c r="AU243" s="161" t="s">
        <v>90</v>
      </c>
      <c r="AV243" s="12" t="s">
        <v>90</v>
      </c>
      <c r="AW243" s="12" t="s">
        <v>41</v>
      </c>
      <c r="AX243" s="12" t="s">
        <v>80</v>
      </c>
      <c r="AY243" s="161" t="s">
        <v>238</v>
      </c>
    </row>
    <row r="244" spans="1:65" s="15" customFormat="1" ht="11.25">
      <c r="B244" s="183"/>
      <c r="D244" s="158" t="s">
        <v>250</v>
      </c>
      <c r="E244" s="184" t="s">
        <v>3</v>
      </c>
      <c r="F244" s="185" t="s">
        <v>324</v>
      </c>
      <c r="H244" s="186">
        <v>236.37</v>
      </c>
      <c r="I244" s="187"/>
      <c r="L244" s="183"/>
      <c r="M244" s="188"/>
      <c r="N244" s="189"/>
      <c r="O244" s="189"/>
      <c r="P244" s="189"/>
      <c r="Q244" s="189"/>
      <c r="R244" s="189"/>
      <c r="S244" s="189"/>
      <c r="T244" s="190"/>
      <c r="AT244" s="184" t="s">
        <v>250</v>
      </c>
      <c r="AU244" s="184" t="s">
        <v>90</v>
      </c>
      <c r="AV244" s="15" t="s">
        <v>128</v>
      </c>
      <c r="AW244" s="15" t="s">
        <v>41</v>
      </c>
      <c r="AX244" s="15" t="s">
        <v>88</v>
      </c>
      <c r="AY244" s="184" t="s">
        <v>238</v>
      </c>
    </row>
    <row r="245" spans="1:65" s="11" customFormat="1" ht="22.9" customHeight="1">
      <c r="B245" s="128"/>
      <c r="D245" s="129" t="s">
        <v>79</v>
      </c>
      <c r="E245" s="209" t="s">
        <v>115</v>
      </c>
      <c r="F245" s="209" t="s">
        <v>500</v>
      </c>
      <c r="I245" s="131"/>
      <c r="J245" s="210">
        <f>BK245</f>
        <v>0</v>
      </c>
      <c r="L245" s="128"/>
      <c r="M245" s="133"/>
      <c r="N245" s="134"/>
      <c r="O245" s="134"/>
      <c r="P245" s="135">
        <f>SUM(P246:P250)</f>
        <v>0</v>
      </c>
      <c r="Q245" s="134"/>
      <c r="R245" s="135">
        <f>SUM(R246:R250)</f>
        <v>0</v>
      </c>
      <c r="S245" s="134"/>
      <c r="T245" s="136">
        <f>SUM(T246:T250)</f>
        <v>0</v>
      </c>
      <c r="AR245" s="129" t="s">
        <v>88</v>
      </c>
      <c r="AT245" s="137" t="s">
        <v>79</v>
      </c>
      <c r="AU245" s="137" t="s">
        <v>88</v>
      </c>
      <c r="AY245" s="129" t="s">
        <v>238</v>
      </c>
      <c r="BK245" s="138">
        <f>SUM(BK246:BK250)</f>
        <v>0</v>
      </c>
    </row>
    <row r="246" spans="1:65" s="2" customFormat="1" ht="66.75" customHeight="1">
      <c r="A246" s="34"/>
      <c r="B246" s="139"/>
      <c r="C246" s="140" t="s">
        <v>518</v>
      </c>
      <c r="D246" s="140" t="s">
        <v>239</v>
      </c>
      <c r="E246" s="141" t="s">
        <v>502</v>
      </c>
      <c r="F246" s="142" t="s">
        <v>503</v>
      </c>
      <c r="G246" s="143" t="s">
        <v>242</v>
      </c>
      <c r="H246" s="144">
        <v>29.07</v>
      </c>
      <c r="I246" s="145"/>
      <c r="J246" s="146">
        <f>ROUND(I246*H246,2)</f>
        <v>0</v>
      </c>
      <c r="K246" s="142" t="s">
        <v>243</v>
      </c>
      <c r="L246" s="35"/>
      <c r="M246" s="147" t="s">
        <v>3</v>
      </c>
      <c r="N246" s="148" t="s">
        <v>51</v>
      </c>
      <c r="O246" s="55"/>
      <c r="P246" s="149">
        <f>O246*H246</f>
        <v>0</v>
      </c>
      <c r="Q246" s="149">
        <v>0</v>
      </c>
      <c r="R246" s="149">
        <f>Q246*H246</f>
        <v>0</v>
      </c>
      <c r="S246" s="149">
        <v>0</v>
      </c>
      <c r="T246" s="150">
        <f>S246*H246</f>
        <v>0</v>
      </c>
      <c r="U246" s="34"/>
      <c r="V246" s="34"/>
      <c r="W246" s="34"/>
      <c r="X246" s="34"/>
      <c r="Y246" s="34"/>
      <c r="Z246" s="34"/>
      <c r="AA246" s="34"/>
      <c r="AB246" s="34"/>
      <c r="AC246" s="34"/>
      <c r="AD246" s="34"/>
      <c r="AE246" s="34"/>
      <c r="AR246" s="151" t="s">
        <v>128</v>
      </c>
      <c r="AT246" s="151" t="s">
        <v>239</v>
      </c>
      <c r="AU246" s="151" t="s">
        <v>90</v>
      </c>
      <c r="AY246" s="18" t="s">
        <v>238</v>
      </c>
      <c r="BE246" s="152">
        <f>IF(N246="základní",J246,0)</f>
        <v>0</v>
      </c>
      <c r="BF246" s="152">
        <f>IF(N246="snížená",J246,0)</f>
        <v>0</v>
      </c>
      <c r="BG246" s="152">
        <f>IF(N246="zákl. přenesená",J246,0)</f>
        <v>0</v>
      </c>
      <c r="BH246" s="152">
        <f>IF(N246="sníž. přenesená",J246,0)</f>
        <v>0</v>
      </c>
      <c r="BI246" s="152">
        <f>IF(N246="nulová",J246,0)</f>
        <v>0</v>
      </c>
      <c r="BJ246" s="18" t="s">
        <v>88</v>
      </c>
      <c r="BK246" s="152">
        <f>ROUND(I246*H246,2)</f>
        <v>0</v>
      </c>
      <c r="BL246" s="18" t="s">
        <v>128</v>
      </c>
      <c r="BM246" s="151" t="s">
        <v>1038</v>
      </c>
    </row>
    <row r="247" spans="1:65" s="2" customFormat="1" ht="11.25">
      <c r="A247" s="34"/>
      <c r="B247" s="35"/>
      <c r="C247" s="34"/>
      <c r="D247" s="153" t="s">
        <v>246</v>
      </c>
      <c r="E247" s="34"/>
      <c r="F247" s="154" t="s">
        <v>505</v>
      </c>
      <c r="G247" s="34"/>
      <c r="H247" s="34"/>
      <c r="I247" s="155"/>
      <c r="J247" s="34"/>
      <c r="K247" s="34"/>
      <c r="L247" s="35"/>
      <c r="M247" s="156"/>
      <c r="N247" s="157"/>
      <c r="O247" s="55"/>
      <c r="P247" s="55"/>
      <c r="Q247" s="55"/>
      <c r="R247" s="55"/>
      <c r="S247" s="55"/>
      <c r="T247" s="56"/>
      <c r="U247" s="34"/>
      <c r="V247" s="34"/>
      <c r="W247" s="34"/>
      <c r="X247" s="34"/>
      <c r="Y247" s="34"/>
      <c r="Z247" s="34"/>
      <c r="AA247" s="34"/>
      <c r="AB247" s="34"/>
      <c r="AC247" s="34"/>
      <c r="AD247" s="34"/>
      <c r="AE247" s="34"/>
      <c r="AT247" s="18" t="s">
        <v>246</v>
      </c>
      <c r="AU247" s="18" t="s">
        <v>90</v>
      </c>
    </row>
    <row r="248" spans="1:65" s="2" customFormat="1" ht="19.5">
      <c r="A248" s="34"/>
      <c r="B248" s="35"/>
      <c r="C248" s="34"/>
      <c r="D248" s="158" t="s">
        <v>248</v>
      </c>
      <c r="E248" s="34"/>
      <c r="F248" s="159" t="s">
        <v>1039</v>
      </c>
      <c r="G248" s="34"/>
      <c r="H248" s="34"/>
      <c r="I248" s="155"/>
      <c r="J248" s="34"/>
      <c r="K248" s="34"/>
      <c r="L248" s="35"/>
      <c r="M248" s="156"/>
      <c r="N248" s="157"/>
      <c r="O248" s="55"/>
      <c r="P248" s="55"/>
      <c r="Q248" s="55"/>
      <c r="R248" s="55"/>
      <c r="S248" s="55"/>
      <c r="T248" s="56"/>
      <c r="U248" s="34"/>
      <c r="V248" s="34"/>
      <c r="W248" s="34"/>
      <c r="X248" s="34"/>
      <c r="Y248" s="34"/>
      <c r="Z248" s="34"/>
      <c r="AA248" s="34"/>
      <c r="AB248" s="34"/>
      <c r="AC248" s="34"/>
      <c r="AD248" s="34"/>
      <c r="AE248" s="34"/>
      <c r="AT248" s="18" t="s">
        <v>248</v>
      </c>
      <c r="AU248" s="18" t="s">
        <v>90</v>
      </c>
    </row>
    <row r="249" spans="1:65" s="12" customFormat="1" ht="11.25">
      <c r="B249" s="160"/>
      <c r="D249" s="158" t="s">
        <v>250</v>
      </c>
      <c r="E249" s="161" t="s">
        <v>3</v>
      </c>
      <c r="F249" s="162" t="s">
        <v>1040</v>
      </c>
      <c r="H249" s="163">
        <v>29.07</v>
      </c>
      <c r="I249" s="164"/>
      <c r="L249" s="160"/>
      <c r="M249" s="165"/>
      <c r="N249" s="166"/>
      <c r="O249" s="166"/>
      <c r="P249" s="166"/>
      <c r="Q249" s="166"/>
      <c r="R249" s="166"/>
      <c r="S249" s="166"/>
      <c r="T249" s="167"/>
      <c r="AT249" s="161" t="s">
        <v>250</v>
      </c>
      <c r="AU249" s="161" t="s">
        <v>90</v>
      </c>
      <c r="AV249" s="12" t="s">
        <v>90</v>
      </c>
      <c r="AW249" s="12" t="s">
        <v>41</v>
      </c>
      <c r="AX249" s="12" t="s">
        <v>80</v>
      </c>
      <c r="AY249" s="161" t="s">
        <v>238</v>
      </c>
    </row>
    <row r="250" spans="1:65" s="15" customFormat="1" ht="11.25">
      <c r="B250" s="183"/>
      <c r="D250" s="158" t="s">
        <v>250</v>
      </c>
      <c r="E250" s="184" t="s">
        <v>3</v>
      </c>
      <c r="F250" s="185" t="s">
        <v>324</v>
      </c>
      <c r="H250" s="186">
        <v>29.07</v>
      </c>
      <c r="I250" s="187"/>
      <c r="L250" s="183"/>
      <c r="M250" s="188"/>
      <c r="N250" s="189"/>
      <c r="O250" s="189"/>
      <c r="P250" s="189"/>
      <c r="Q250" s="189"/>
      <c r="R250" s="189"/>
      <c r="S250" s="189"/>
      <c r="T250" s="190"/>
      <c r="AT250" s="184" t="s">
        <v>250</v>
      </c>
      <c r="AU250" s="184" t="s">
        <v>90</v>
      </c>
      <c r="AV250" s="15" t="s">
        <v>128</v>
      </c>
      <c r="AW250" s="15" t="s">
        <v>41</v>
      </c>
      <c r="AX250" s="15" t="s">
        <v>88</v>
      </c>
      <c r="AY250" s="184" t="s">
        <v>238</v>
      </c>
    </row>
    <row r="251" spans="1:65" s="11" customFormat="1" ht="22.9" customHeight="1">
      <c r="B251" s="128"/>
      <c r="D251" s="129" t="s">
        <v>79</v>
      </c>
      <c r="E251" s="209" t="s">
        <v>128</v>
      </c>
      <c r="F251" s="209" t="s">
        <v>594</v>
      </c>
      <c r="I251" s="131"/>
      <c r="J251" s="210">
        <f>BK251</f>
        <v>0</v>
      </c>
      <c r="L251" s="128"/>
      <c r="M251" s="133"/>
      <c r="N251" s="134"/>
      <c r="O251" s="134"/>
      <c r="P251" s="135">
        <f>SUM(P252:P274)</f>
        <v>0</v>
      </c>
      <c r="Q251" s="134"/>
      <c r="R251" s="135">
        <f>SUM(R252:R274)</f>
        <v>3718.0870247999992</v>
      </c>
      <c r="S251" s="134"/>
      <c r="T251" s="136">
        <f>SUM(T252:T274)</f>
        <v>0</v>
      </c>
      <c r="AR251" s="129" t="s">
        <v>88</v>
      </c>
      <c r="AT251" s="137" t="s">
        <v>79</v>
      </c>
      <c r="AU251" s="137" t="s">
        <v>88</v>
      </c>
      <c r="AY251" s="129" t="s">
        <v>238</v>
      </c>
      <c r="BK251" s="138">
        <f>SUM(BK252:BK274)</f>
        <v>0</v>
      </c>
    </row>
    <row r="252" spans="1:65" s="2" customFormat="1" ht="24.2" customHeight="1">
      <c r="A252" s="34"/>
      <c r="B252" s="139"/>
      <c r="C252" s="140" t="s">
        <v>523</v>
      </c>
      <c r="D252" s="140" t="s">
        <v>239</v>
      </c>
      <c r="E252" s="141" t="s">
        <v>596</v>
      </c>
      <c r="F252" s="142" t="s">
        <v>597</v>
      </c>
      <c r="G252" s="143" t="s">
        <v>513</v>
      </c>
      <c r="H252" s="144">
        <v>440.38</v>
      </c>
      <c r="I252" s="145"/>
      <c r="J252" s="146">
        <f>ROUND(I252*H252,2)</f>
        <v>0</v>
      </c>
      <c r="K252" s="142" t="s">
        <v>243</v>
      </c>
      <c r="L252" s="35"/>
      <c r="M252" s="147" t="s">
        <v>3</v>
      </c>
      <c r="N252" s="148" t="s">
        <v>51</v>
      </c>
      <c r="O252" s="55"/>
      <c r="P252" s="149">
        <f>O252*H252</f>
        <v>0</v>
      </c>
      <c r="Q252" s="149">
        <v>0</v>
      </c>
      <c r="R252" s="149">
        <f>Q252*H252</f>
        <v>0</v>
      </c>
      <c r="S252" s="149">
        <v>0</v>
      </c>
      <c r="T252" s="150">
        <f>S252*H252</f>
        <v>0</v>
      </c>
      <c r="U252" s="34"/>
      <c r="V252" s="34"/>
      <c r="W252" s="34"/>
      <c r="X252" s="34"/>
      <c r="Y252" s="34"/>
      <c r="Z252" s="34"/>
      <c r="AA252" s="34"/>
      <c r="AB252" s="34"/>
      <c r="AC252" s="34"/>
      <c r="AD252" s="34"/>
      <c r="AE252" s="34"/>
      <c r="AR252" s="151" t="s">
        <v>128</v>
      </c>
      <c r="AT252" s="151" t="s">
        <v>239</v>
      </c>
      <c r="AU252" s="151" t="s">
        <v>90</v>
      </c>
      <c r="AY252" s="18" t="s">
        <v>238</v>
      </c>
      <c r="BE252" s="152">
        <f>IF(N252="základní",J252,0)</f>
        <v>0</v>
      </c>
      <c r="BF252" s="152">
        <f>IF(N252="snížená",J252,0)</f>
        <v>0</v>
      </c>
      <c r="BG252" s="152">
        <f>IF(N252="zákl. přenesená",J252,0)</f>
        <v>0</v>
      </c>
      <c r="BH252" s="152">
        <f>IF(N252="sníž. přenesená",J252,0)</f>
        <v>0</v>
      </c>
      <c r="BI252" s="152">
        <f>IF(N252="nulová",J252,0)</f>
        <v>0</v>
      </c>
      <c r="BJ252" s="18" t="s">
        <v>88</v>
      </c>
      <c r="BK252" s="152">
        <f>ROUND(I252*H252,2)</f>
        <v>0</v>
      </c>
      <c r="BL252" s="18" t="s">
        <v>128</v>
      </c>
      <c r="BM252" s="151" t="s">
        <v>1041</v>
      </c>
    </row>
    <row r="253" spans="1:65" s="2" customFormat="1" ht="11.25">
      <c r="A253" s="34"/>
      <c r="B253" s="35"/>
      <c r="C253" s="34"/>
      <c r="D253" s="153" t="s">
        <v>246</v>
      </c>
      <c r="E253" s="34"/>
      <c r="F253" s="154" t="s">
        <v>599</v>
      </c>
      <c r="G253" s="34"/>
      <c r="H253" s="34"/>
      <c r="I253" s="155"/>
      <c r="J253" s="34"/>
      <c r="K253" s="34"/>
      <c r="L253" s="35"/>
      <c r="M253" s="156"/>
      <c r="N253" s="157"/>
      <c r="O253" s="55"/>
      <c r="P253" s="55"/>
      <c r="Q253" s="55"/>
      <c r="R253" s="55"/>
      <c r="S253" s="55"/>
      <c r="T253" s="56"/>
      <c r="U253" s="34"/>
      <c r="V253" s="34"/>
      <c r="W253" s="34"/>
      <c r="X253" s="34"/>
      <c r="Y253" s="34"/>
      <c r="Z253" s="34"/>
      <c r="AA253" s="34"/>
      <c r="AB253" s="34"/>
      <c r="AC253" s="34"/>
      <c r="AD253" s="34"/>
      <c r="AE253" s="34"/>
      <c r="AT253" s="18" t="s">
        <v>246</v>
      </c>
      <c r="AU253" s="18" t="s">
        <v>90</v>
      </c>
    </row>
    <row r="254" spans="1:65" s="12" customFormat="1" ht="11.25">
      <c r="B254" s="160"/>
      <c r="D254" s="158" t="s">
        <v>250</v>
      </c>
      <c r="E254" s="161" t="s">
        <v>3</v>
      </c>
      <c r="F254" s="162" t="s">
        <v>1042</v>
      </c>
      <c r="H254" s="163">
        <v>440.38</v>
      </c>
      <c r="I254" s="164"/>
      <c r="L254" s="160"/>
      <c r="M254" s="165"/>
      <c r="N254" s="166"/>
      <c r="O254" s="166"/>
      <c r="P254" s="166"/>
      <c r="Q254" s="166"/>
      <c r="R254" s="166"/>
      <c r="S254" s="166"/>
      <c r="T254" s="167"/>
      <c r="AT254" s="161" t="s">
        <v>250</v>
      </c>
      <c r="AU254" s="161" t="s">
        <v>90</v>
      </c>
      <c r="AV254" s="12" t="s">
        <v>90</v>
      </c>
      <c r="AW254" s="12" t="s">
        <v>41</v>
      </c>
      <c r="AX254" s="12" t="s">
        <v>80</v>
      </c>
      <c r="AY254" s="161" t="s">
        <v>238</v>
      </c>
    </row>
    <row r="255" spans="1:65" s="15" customFormat="1" ht="11.25">
      <c r="B255" s="183"/>
      <c r="D255" s="158" t="s">
        <v>250</v>
      </c>
      <c r="E255" s="184" t="s">
        <v>3</v>
      </c>
      <c r="F255" s="185" t="s">
        <v>324</v>
      </c>
      <c r="H255" s="186">
        <v>440.38</v>
      </c>
      <c r="I255" s="187"/>
      <c r="L255" s="183"/>
      <c r="M255" s="188"/>
      <c r="N255" s="189"/>
      <c r="O255" s="189"/>
      <c r="P255" s="189"/>
      <c r="Q255" s="189"/>
      <c r="R255" s="189"/>
      <c r="S255" s="189"/>
      <c r="T255" s="190"/>
      <c r="AT255" s="184" t="s">
        <v>250</v>
      </c>
      <c r="AU255" s="184" t="s">
        <v>90</v>
      </c>
      <c r="AV255" s="15" t="s">
        <v>128</v>
      </c>
      <c r="AW255" s="15" t="s">
        <v>41</v>
      </c>
      <c r="AX255" s="15" t="s">
        <v>88</v>
      </c>
      <c r="AY255" s="184" t="s">
        <v>238</v>
      </c>
    </row>
    <row r="256" spans="1:65" s="2" customFormat="1" ht="21.75" customHeight="1">
      <c r="A256" s="34"/>
      <c r="B256" s="139"/>
      <c r="C256" s="140" t="s">
        <v>195</v>
      </c>
      <c r="D256" s="140" t="s">
        <v>239</v>
      </c>
      <c r="E256" s="141" t="s">
        <v>1043</v>
      </c>
      <c r="F256" s="142" t="s">
        <v>1044</v>
      </c>
      <c r="G256" s="143" t="s">
        <v>513</v>
      </c>
      <c r="H256" s="144">
        <v>2521.36</v>
      </c>
      <c r="I256" s="145"/>
      <c r="J256" s="146">
        <f>ROUND(I256*H256,2)</f>
        <v>0</v>
      </c>
      <c r="K256" s="142" t="s">
        <v>243</v>
      </c>
      <c r="L256" s="35"/>
      <c r="M256" s="147" t="s">
        <v>3</v>
      </c>
      <c r="N256" s="148" t="s">
        <v>51</v>
      </c>
      <c r="O256" s="55"/>
      <c r="P256" s="149">
        <f>O256*H256</f>
        <v>0</v>
      </c>
      <c r="Q256" s="149">
        <v>0.21251999999999999</v>
      </c>
      <c r="R256" s="149">
        <f>Q256*H256</f>
        <v>535.83942720000005</v>
      </c>
      <c r="S256" s="149">
        <v>0</v>
      </c>
      <c r="T256" s="150">
        <f>S256*H256</f>
        <v>0</v>
      </c>
      <c r="U256" s="34"/>
      <c r="V256" s="34"/>
      <c r="W256" s="34"/>
      <c r="X256" s="34"/>
      <c r="Y256" s="34"/>
      <c r="Z256" s="34"/>
      <c r="AA256" s="34"/>
      <c r="AB256" s="34"/>
      <c r="AC256" s="34"/>
      <c r="AD256" s="34"/>
      <c r="AE256" s="34"/>
      <c r="AR256" s="151" t="s">
        <v>128</v>
      </c>
      <c r="AT256" s="151" t="s">
        <v>239</v>
      </c>
      <c r="AU256" s="151" t="s">
        <v>90</v>
      </c>
      <c r="AY256" s="18" t="s">
        <v>238</v>
      </c>
      <c r="BE256" s="152">
        <f>IF(N256="základní",J256,0)</f>
        <v>0</v>
      </c>
      <c r="BF256" s="152">
        <f>IF(N256="snížená",J256,0)</f>
        <v>0</v>
      </c>
      <c r="BG256" s="152">
        <f>IF(N256="zákl. přenesená",J256,0)</f>
        <v>0</v>
      </c>
      <c r="BH256" s="152">
        <f>IF(N256="sníž. přenesená",J256,0)</f>
        <v>0</v>
      </c>
      <c r="BI256" s="152">
        <f>IF(N256="nulová",J256,0)</f>
        <v>0</v>
      </c>
      <c r="BJ256" s="18" t="s">
        <v>88</v>
      </c>
      <c r="BK256" s="152">
        <f>ROUND(I256*H256,2)</f>
        <v>0</v>
      </c>
      <c r="BL256" s="18" t="s">
        <v>128</v>
      </c>
      <c r="BM256" s="151" t="s">
        <v>1045</v>
      </c>
    </row>
    <row r="257" spans="1:65" s="2" customFormat="1" ht="11.25">
      <c r="A257" s="34"/>
      <c r="B257" s="35"/>
      <c r="C257" s="34"/>
      <c r="D257" s="153" t="s">
        <v>246</v>
      </c>
      <c r="E257" s="34"/>
      <c r="F257" s="154" t="s">
        <v>1046</v>
      </c>
      <c r="G257" s="34"/>
      <c r="H257" s="34"/>
      <c r="I257" s="155"/>
      <c r="J257" s="34"/>
      <c r="K257" s="34"/>
      <c r="L257" s="35"/>
      <c r="M257" s="156"/>
      <c r="N257" s="157"/>
      <c r="O257" s="55"/>
      <c r="P257" s="55"/>
      <c r="Q257" s="55"/>
      <c r="R257" s="55"/>
      <c r="S257" s="55"/>
      <c r="T257" s="56"/>
      <c r="U257" s="34"/>
      <c r="V257" s="34"/>
      <c r="W257" s="34"/>
      <c r="X257" s="34"/>
      <c r="Y257" s="34"/>
      <c r="Z257" s="34"/>
      <c r="AA257" s="34"/>
      <c r="AB257" s="34"/>
      <c r="AC257" s="34"/>
      <c r="AD257" s="34"/>
      <c r="AE257" s="34"/>
      <c r="AT257" s="18" t="s">
        <v>246</v>
      </c>
      <c r="AU257" s="18" t="s">
        <v>90</v>
      </c>
    </row>
    <row r="258" spans="1:65" s="12" customFormat="1" ht="11.25">
      <c r="B258" s="160"/>
      <c r="D258" s="158" t="s">
        <v>250</v>
      </c>
      <c r="E258" s="161" t="s">
        <v>3</v>
      </c>
      <c r="F258" s="162" t="s">
        <v>1047</v>
      </c>
      <c r="H258" s="163">
        <v>2521.36</v>
      </c>
      <c r="I258" s="164"/>
      <c r="L258" s="160"/>
      <c r="M258" s="165"/>
      <c r="N258" s="166"/>
      <c r="O258" s="166"/>
      <c r="P258" s="166"/>
      <c r="Q258" s="166"/>
      <c r="R258" s="166"/>
      <c r="S258" s="166"/>
      <c r="T258" s="167"/>
      <c r="AT258" s="161" t="s">
        <v>250</v>
      </c>
      <c r="AU258" s="161" t="s">
        <v>90</v>
      </c>
      <c r="AV258" s="12" t="s">
        <v>90</v>
      </c>
      <c r="AW258" s="12" t="s">
        <v>41</v>
      </c>
      <c r="AX258" s="12" t="s">
        <v>80</v>
      </c>
      <c r="AY258" s="161" t="s">
        <v>238</v>
      </c>
    </row>
    <row r="259" spans="1:65" s="15" customFormat="1" ht="11.25">
      <c r="B259" s="183"/>
      <c r="D259" s="158" t="s">
        <v>250</v>
      </c>
      <c r="E259" s="184" t="s">
        <v>3</v>
      </c>
      <c r="F259" s="185" t="s">
        <v>324</v>
      </c>
      <c r="H259" s="186">
        <v>2521.36</v>
      </c>
      <c r="I259" s="187"/>
      <c r="L259" s="183"/>
      <c r="M259" s="188"/>
      <c r="N259" s="189"/>
      <c r="O259" s="189"/>
      <c r="P259" s="189"/>
      <c r="Q259" s="189"/>
      <c r="R259" s="189"/>
      <c r="S259" s="189"/>
      <c r="T259" s="190"/>
      <c r="AT259" s="184" t="s">
        <v>250</v>
      </c>
      <c r="AU259" s="184" t="s">
        <v>90</v>
      </c>
      <c r="AV259" s="15" t="s">
        <v>128</v>
      </c>
      <c r="AW259" s="15" t="s">
        <v>41</v>
      </c>
      <c r="AX259" s="15" t="s">
        <v>88</v>
      </c>
      <c r="AY259" s="184" t="s">
        <v>238</v>
      </c>
    </row>
    <row r="260" spans="1:65" s="2" customFormat="1" ht="24.2" customHeight="1">
      <c r="A260" s="34"/>
      <c r="B260" s="139"/>
      <c r="C260" s="140" t="s">
        <v>539</v>
      </c>
      <c r="D260" s="140" t="s">
        <v>239</v>
      </c>
      <c r="E260" s="141" t="s">
        <v>619</v>
      </c>
      <c r="F260" s="142" t="s">
        <v>620</v>
      </c>
      <c r="G260" s="143" t="s">
        <v>242</v>
      </c>
      <c r="H260" s="144">
        <v>702.70799999999997</v>
      </c>
      <c r="I260" s="145"/>
      <c r="J260" s="146">
        <f>ROUND(I260*H260,2)</f>
        <v>0</v>
      </c>
      <c r="K260" s="142" t="s">
        <v>243</v>
      </c>
      <c r="L260" s="35"/>
      <c r="M260" s="147" t="s">
        <v>3</v>
      </c>
      <c r="N260" s="148" t="s">
        <v>51</v>
      </c>
      <c r="O260" s="55"/>
      <c r="P260" s="149">
        <f>O260*H260</f>
        <v>0</v>
      </c>
      <c r="Q260" s="149">
        <v>1.9967999999999999</v>
      </c>
      <c r="R260" s="149">
        <f>Q260*H260</f>
        <v>1403.1673343999998</v>
      </c>
      <c r="S260" s="149">
        <v>0</v>
      </c>
      <c r="T260" s="150">
        <f>S260*H260</f>
        <v>0</v>
      </c>
      <c r="U260" s="34"/>
      <c r="V260" s="34"/>
      <c r="W260" s="34"/>
      <c r="X260" s="34"/>
      <c r="Y260" s="34"/>
      <c r="Z260" s="34"/>
      <c r="AA260" s="34"/>
      <c r="AB260" s="34"/>
      <c r="AC260" s="34"/>
      <c r="AD260" s="34"/>
      <c r="AE260" s="34"/>
      <c r="AR260" s="151" t="s">
        <v>128</v>
      </c>
      <c r="AT260" s="151" t="s">
        <v>239</v>
      </c>
      <c r="AU260" s="151" t="s">
        <v>90</v>
      </c>
      <c r="AY260" s="18" t="s">
        <v>238</v>
      </c>
      <c r="BE260" s="152">
        <f>IF(N260="základní",J260,0)</f>
        <v>0</v>
      </c>
      <c r="BF260" s="152">
        <f>IF(N260="snížená",J260,0)</f>
        <v>0</v>
      </c>
      <c r="BG260" s="152">
        <f>IF(N260="zákl. přenesená",J260,0)</f>
        <v>0</v>
      </c>
      <c r="BH260" s="152">
        <f>IF(N260="sníž. přenesená",J260,0)</f>
        <v>0</v>
      </c>
      <c r="BI260" s="152">
        <f>IF(N260="nulová",J260,0)</f>
        <v>0</v>
      </c>
      <c r="BJ260" s="18" t="s">
        <v>88</v>
      </c>
      <c r="BK260" s="152">
        <f>ROUND(I260*H260,2)</f>
        <v>0</v>
      </c>
      <c r="BL260" s="18" t="s">
        <v>128</v>
      </c>
      <c r="BM260" s="151" t="s">
        <v>1048</v>
      </c>
    </row>
    <row r="261" spans="1:65" s="2" customFormat="1" ht="11.25">
      <c r="A261" s="34"/>
      <c r="B261" s="35"/>
      <c r="C261" s="34"/>
      <c r="D261" s="153" t="s">
        <v>246</v>
      </c>
      <c r="E261" s="34"/>
      <c r="F261" s="154" t="s">
        <v>622</v>
      </c>
      <c r="G261" s="34"/>
      <c r="H261" s="34"/>
      <c r="I261" s="155"/>
      <c r="J261" s="34"/>
      <c r="K261" s="34"/>
      <c r="L261" s="35"/>
      <c r="M261" s="156"/>
      <c r="N261" s="157"/>
      <c r="O261" s="55"/>
      <c r="P261" s="55"/>
      <c r="Q261" s="55"/>
      <c r="R261" s="55"/>
      <c r="S261" s="55"/>
      <c r="T261" s="56"/>
      <c r="U261" s="34"/>
      <c r="V261" s="34"/>
      <c r="W261" s="34"/>
      <c r="X261" s="34"/>
      <c r="Y261" s="34"/>
      <c r="Z261" s="34"/>
      <c r="AA261" s="34"/>
      <c r="AB261" s="34"/>
      <c r="AC261" s="34"/>
      <c r="AD261" s="34"/>
      <c r="AE261" s="34"/>
      <c r="AT261" s="18" t="s">
        <v>246</v>
      </c>
      <c r="AU261" s="18" t="s">
        <v>90</v>
      </c>
    </row>
    <row r="262" spans="1:65" s="2" customFormat="1" ht="19.5">
      <c r="A262" s="34"/>
      <c r="B262" s="35"/>
      <c r="C262" s="34"/>
      <c r="D262" s="158" t="s">
        <v>248</v>
      </c>
      <c r="E262" s="34"/>
      <c r="F262" s="159" t="s">
        <v>1049</v>
      </c>
      <c r="G262" s="34"/>
      <c r="H262" s="34"/>
      <c r="I262" s="155"/>
      <c r="J262" s="34"/>
      <c r="K262" s="34"/>
      <c r="L262" s="35"/>
      <c r="M262" s="156"/>
      <c r="N262" s="157"/>
      <c r="O262" s="55"/>
      <c r="P262" s="55"/>
      <c r="Q262" s="55"/>
      <c r="R262" s="55"/>
      <c r="S262" s="55"/>
      <c r="T262" s="56"/>
      <c r="U262" s="34"/>
      <c r="V262" s="34"/>
      <c r="W262" s="34"/>
      <c r="X262" s="34"/>
      <c r="Y262" s="34"/>
      <c r="Z262" s="34"/>
      <c r="AA262" s="34"/>
      <c r="AB262" s="34"/>
      <c r="AC262" s="34"/>
      <c r="AD262" s="34"/>
      <c r="AE262" s="34"/>
      <c r="AT262" s="18" t="s">
        <v>248</v>
      </c>
      <c r="AU262" s="18" t="s">
        <v>90</v>
      </c>
    </row>
    <row r="263" spans="1:65" s="12" customFormat="1" ht="11.25">
      <c r="B263" s="160"/>
      <c r="D263" s="158" t="s">
        <v>250</v>
      </c>
      <c r="E263" s="161" t="s">
        <v>3</v>
      </c>
      <c r="F263" s="162" t="s">
        <v>1050</v>
      </c>
      <c r="H263" s="163">
        <v>702.70799999999997</v>
      </c>
      <c r="I263" s="164"/>
      <c r="L263" s="160"/>
      <c r="M263" s="165"/>
      <c r="N263" s="166"/>
      <c r="O263" s="166"/>
      <c r="P263" s="166"/>
      <c r="Q263" s="166"/>
      <c r="R263" s="166"/>
      <c r="S263" s="166"/>
      <c r="T263" s="167"/>
      <c r="AT263" s="161" t="s">
        <v>250</v>
      </c>
      <c r="AU263" s="161" t="s">
        <v>90</v>
      </c>
      <c r="AV263" s="12" t="s">
        <v>90</v>
      </c>
      <c r="AW263" s="12" t="s">
        <v>41</v>
      </c>
      <c r="AX263" s="12" t="s">
        <v>80</v>
      </c>
      <c r="AY263" s="161" t="s">
        <v>238</v>
      </c>
    </row>
    <row r="264" spans="1:65" s="15" customFormat="1" ht="11.25">
      <c r="B264" s="183"/>
      <c r="D264" s="158" t="s">
        <v>250</v>
      </c>
      <c r="E264" s="184" t="s">
        <v>3</v>
      </c>
      <c r="F264" s="185" t="s">
        <v>324</v>
      </c>
      <c r="H264" s="186">
        <v>702.70799999999997</v>
      </c>
      <c r="I264" s="187"/>
      <c r="L264" s="183"/>
      <c r="M264" s="188"/>
      <c r="N264" s="189"/>
      <c r="O264" s="189"/>
      <c r="P264" s="189"/>
      <c r="Q264" s="189"/>
      <c r="R264" s="189"/>
      <c r="S264" s="189"/>
      <c r="T264" s="190"/>
      <c r="AT264" s="184" t="s">
        <v>250</v>
      </c>
      <c r="AU264" s="184" t="s">
        <v>90</v>
      </c>
      <c r="AV264" s="15" t="s">
        <v>128</v>
      </c>
      <c r="AW264" s="15" t="s">
        <v>41</v>
      </c>
      <c r="AX264" s="15" t="s">
        <v>88</v>
      </c>
      <c r="AY264" s="184" t="s">
        <v>238</v>
      </c>
    </row>
    <row r="265" spans="1:65" s="2" customFormat="1" ht="37.9" customHeight="1">
      <c r="A265" s="34"/>
      <c r="B265" s="139"/>
      <c r="C265" s="140" t="s">
        <v>547</v>
      </c>
      <c r="D265" s="140" t="s">
        <v>239</v>
      </c>
      <c r="E265" s="141" t="s">
        <v>629</v>
      </c>
      <c r="F265" s="142" t="s">
        <v>630</v>
      </c>
      <c r="G265" s="143" t="s">
        <v>242</v>
      </c>
      <c r="H265" s="144">
        <v>756.70799999999997</v>
      </c>
      <c r="I265" s="145"/>
      <c r="J265" s="146">
        <f>ROUND(I265*H265,2)</f>
        <v>0</v>
      </c>
      <c r="K265" s="142" t="s">
        <v>243</v>
      </c>
      <c r="L265" s="35"/>
      <c r="M265" s="147" t="s">
        <v>3</v>
      </c>
      <c r="N265" s="148" t="s">
        <v>51</v>
      </c>
      <c r="O265" s="55"/>
      <c r="P265" s="149">
        <f>O265*H265</f>
        <v>0</v>
      </c>
      <c r="Q265" s="149">
        <v>1.9967999999999999</v>
      </c>
      <c r="R265" s="149">
        <f>Q265*H265</f>
        <v>1510.9945343999998</v>
      </c>
      <c r="S265" s="149">
        <v>0</v>
      </c>
      <c r="T265" s="150">
        <f>S265*H265</f>
        <v>0</v>
      </c>
      <c r="U265" s="34"/>
      <c r="V265" s="34"/>
      <c r="W265" s="34"/>
      <c r="X265" s="34"/>
      <c r="Y265" s="34"/>
      <c r="Z265" s="34"/>
      <c r="AA265" s="34"/>
      <c r="AB265" s="34"/>
      <c r="AC265" s="34"/>
      <c r="AD265" s="34"/>
      <c r="AE265" s="34"/>
      <c r="AR265" s="151" t="s">
        <v>128</v>
      </c>
      <c r="AT265" s="151" t="s">
        <v>239</v>
      </c>
      <c r="AU265" s="151" t="s">
        <v>90</v>
      </c>
      <c r="AY265" s="18" t="s">
        <v>238</v>
      </c>
      <c r="BE265" s="152">
        <f>IF(N265="základní",J265,0)</f>
        <v>0</v>
      </c>
      <c r="BF265" s="152">
        <f>IF(N265="snížená",J265,0)</f>
        <v>0</v>
      </c>
      <c r="BG265" s="152">
        <f>IF(N265="zákl. přenesená",J265,0)</f>
        <v>0</v>
      </c>
      <c r="BH265" s="152">
        <f>IF(N265="sníž. přenesená",J265,0)</f>
        <v>0</v>
      </c>
      <c r="BI265" s="152">
        <f>IF(N265="nulová",J265,0)</f>
        <v>0</v>
      </c>
      <c r="BJ265" s="18" t="s">
        <v>88</v>
      </c>
      <c r="BK265" s="152">
        <f>ROUND(I265*H265,2)</f>
        <v>0</v>
      </c>
      <c r="BL265" s="18" t="s">
        <v>128</v>
      </c>
      <c r="BM265" s="151" t="s">
        <v>1051</v>
      </c>
    </row>
    <row r="266" spans="1:65" s="2" customFormat="1" ht="11.25">
      <c r="A266" s="34"/>
      <c r="B266" s="35"/>
      <c r="C266" s="34"/>
      <c r="D266" s="153" t="s">
        <v>246</v>
      </c>
      <c r="E266" s="34"/>
      <c r="F266" s="154" t="s">
        <v>632</v>
      </c>
      <c r="G266" s="34"/>
      <c r="H266" s="34"/>
      <c r="I266" s="155"/>
      <c r="J266" s="34"/>
      <c r="K266" s="34"/>
      <c r="L266" s="35"/>
      <c r="M266" s="156"/>
      <c r="N266" s="157"/>
      <c r="O266" s="55"/>
      <c r="P266" s="55"/>
      <c r="Q266" s="55"/>
      <c r="R266" s="55"/>
      <c r="S266" s="55"/>
      <c r="T266" s="56"/>
      <c r="U266" s="34"/>
      <c r="V266" s="34"/>
      <c r="W266" s="34"/>
      <c r="X266" s="34"/>
      <c r="Y266" s="34"/>
      <c r="Z266" s="34"/>
      <c r="AA266" s="34"/>
      <c r="AB266" s="34"/>
      <c r="AC266" s="34"/>
      <c r="AD266" s="34"/>
      <c r="AE266" s="34"/>
      <c r="AT266" s="18" t="s">
        <v>246</v>
      </c>
      <c r="AU266" s="18" t="s">
        <v>90</v>
      </c>
    </row>
    <row r="267" spans="1:65" s="2" customFormat="1" ht="19.5">
      <c r="A267" s="34"/>
      <c r="B267" s="35"/>
      <c r="C267" s="34"/>
      <c r="D267" s="158" t="s">
        <v>248</v>
      </c>
      <c r="E267" s="34"/>
      <c r="F267" s="159" t="s">
        <v>837</v>
      </c>
      <c r="G267" s="34"/>
      <c r="H267" s="34"/>
      <c r="I267" s="155"/>
      <c r="J267" s="34"/>
      <c r="K267" s="34"/>
      <c r="L267" s="35"/>
      <c r="M267" s="156"/>
      <c r="N267" s="157"/>
      <c r="O267" s="55"/>
      <c r="P267" s="55"/>
      <c r="Q267" s="55"/>
      <c r="R267" s="55"/>
      <c r="S267" s="55"/>
      <c r="T267" s="56"/>
      <c r="U267" s="34"/>
      <c r="V267" s="34"/>
      <c r="W267" s="34"/>
      <c r="X267" s="34"/>
      <c r="Y267" s="34"/>
      <c r="Z267" s="34"/>
      <c r="AA267" s="34"/>
      <c r="AB267" s="34"/>
      <c r="AC267" s="34"/>
      <c r="AD267" s="34"/>
      <c r="AE267" s="34"/>
      <c r="AT267" s="18" t="s">
        <v>248</v>
      </c>
      <c r="AU267" s="18" t="s">
        <v>90</v>
      </c>
    </row>
    <row r="268" spans="1:65" s="12" customFormat="1" ht="11.25">
      <c r="B268" s="160"/>
      <c r="D268" s="158" t="s">
        <v>250</v>
      </c>
      <c r="E268" s="161" t="s">
        <v>3</v>
      </c>
      <c r="F268" s="162" t="s">
        <v>1052</v>
      </c>
      <c r="H268" s="163">
        <v>756.70799999999997</v>
      </c>
      <c r="I268" s="164"/>
      <c r="L268" s="160"/>
      <c r="M268" s="165"/>
      <c r="N268" s="166"/>
      <c r="O268" s="166"/>
      <c r="P268" s="166"/>
      <c r="Q268" s="166"/>
      <c r="R268" s="166"/>
      <c r="S268" s="166"/>
      <c r="T268" s="167"/>
      <c r="AT268" s="161" t="s">
        <v>250</v>
      </c>
      <c r="AU268" s="161" t="s">
        <v>90</v>
      </c>
      <c r="AV268" s="12" t="s">
        <v>90</v>
      </c>
      <c r="AW268" s="12" t="s">
        <v>41</v>
      </c>
      <c r="AX268" s="12" t="s">
        <v>80</v>
      </c>
      <c r="AY268" s="161" t="s">
        <v>238</v>
      </c>
    </row>
    <row r="269" spans="1:65" s="15" customFormat="1" ht="11.25">
      <c r="B269" s="183"/>
      <c r="D269" s="158" t="s">
        <v>250</v>
      </c>
      <c r="E269" s="184" t="s">
        <v>3</v>
      </c>
      <c r="F269" s="185" t="s">
        <v>324</v>
      </c>
      <c r="H269" s="186">
        <v>756.70799999999997</v>
      </c>
      <c r="I269" s="187"/>
      <c r="L269" s="183"/>
      <c r="M269" s="188"/>
      <c r="N269" s="189"/>
      <c r="O269" s="189"/>
      <c r="P269" s="189"/>
      <c r="Q269" s="189"/>
      <c r="R269" s="189"/>
      <c r="S269" s="189"/>
      <c r="T269" s="190"/>
      <c r="AT269" s="184" t="s">
        <v>250</v>
      </c>
      <c r="AU269" s="184" t="s">
        <v>90</v>
      </c>
      <c r="AV269" s="15" t="s">
        <v>128</v>
      </c>
      <c r="AW269" s="15" t="s">
        <v>41</v>
      </c>
      <c r="AX269" s="15" t="s">
        <v>88</v>
      </c>
      <c r="AY269" s="184" t="s">
        <v>238</v>
      </c>
    </row>
    <row r="270" spans="1:65" s="2" customFormat="1" ht="37.9" customHeight="1">
      <c r="A270" s="34"/>
      <c r="B270" s="139"/>
      <c r="C270" s="140" t="s">
        <v>554</v>
      </c>
      <c r="D270" s="140" t="s">
        <v>239</v>
      </c>
      <c r="E270" s="141" t="s">
        <v>645</v>
      </c>
      <c r="F270" s="142" t="s">
        <v>646</v>
      </c>
      <c r="G270" s="143" t="s">
        <v>513</v>
      </c>
      <c r="H270" s="144">
        <v>440.38</v>
      </c>
      <c r="I270" s="145"/>
      <c r="J270" s="146">
        <f>ROUND(I270*H270,2)</f>
        <v>0</v>
      </c>
      <c r="K270" s="142" t="s">
        <v>243</v>
      </c>
      <c r="L270" s="35"/>
      <c r="M270" s="147" t="s">
        <v>3</v>
      </c>
      <c r="N270" s="148" t="s">
        <v>51</v>
      </c>
      <c r="O270" s="55"/>
      <c r="P270" s="149">
        <f>O270*H270</f>
        <v>0</v>
      </c>
      <c r="Q270" s="149">
        <v>0.60875999999999997</v>
      </c>
      <c r="R270" s="149">
        <f>Q270*H270</f>
        <v>268.08572879999997</v>
      </c>
      <c r="S270" s="149">
        <v>0</v>
      </c>
      <c r="T270" s="150">
        <f>S270*H270</f>
        <v>0</v>
      </c>
      <c r="U270" s="34"/>
      <c r="V270" s="34"/>
      <c r="W270" s="34"/>
      <c r="X270" s="34"/>
      <c r="Y270" s="34"/>
      <c r="Z270" s="34"/>
      <c r="AA270" s="34"/>
      <c r="AB270" s="34"/>
      <c r="AC270" s="34"/>
      <c r="AD270" s="34"/>
      <c r="AE270" s="34"/>
      <c r="AR270" s="151" t="s">
        <v>128</v>
      </c>
      <c r="AT270" s="151" t="s">
        <v>239</v>
      </c>
      <c r="AU270" s="151" t="s">
        <v>90</v>
      </c>
      <c r="AY270" s="18" t="s">
        <v>238</v>
      </c>
      <c r="BE270" s="152">
        <f>IF(N270="základní",J270,0)</f>
        <v>0</v>
      </c>
      <c r="BF270" s="152">
        <f>IF(N270="snížená",J270,0)</f>
        <v>0</v>
      </c>
      <c r="BG270" s="152">
        <f>IF(N270="zákl. přenesená",J270,0)</f>
        <v>0</v>
      </c>
      <c r="BH270" s="152">
        <f>IF(N270="sníž. přenesená",J270,0)</f>
        <v>0</v>
      </c>
      <c r="BI270" s="152">
        <f>IF(N270="nulová",J270,0)</f>
        <v>0</v>
      </c>
      <c r="BJ270" s="18" t="s">
        <v>88</v>
      </c>
      <c r="BK270" s="152">
        <f>ROUND(I270*H270,2)</f>
        <v>0</v>
      </c>
      <c r="BL270" s="18" t="s">
        <v>128</v>
      </c>
      <c r="BM270" s="151" t="s">
        <v>1053</v>
      </c>
    </row>
    <row r="271" spans="1:65" s="2" customFormat="1" ht="11.25">
      <c r="A271" s="34"/>
      <c r="B271" s="35"/>
      <c r="C271" s="34"/>
      <c r="D271" s="153" t="s">
        <v>246</v>
      </c>
      <c r="E271" s="34"/>
      <c r="F271" s="154" t="s">
        <v>648</v>
      </c>
      <c r="G271" s="34"/>
      <c r="H271" s="34"/>
      <c r="I271" s="155"/>
      <c r="J271" s="34"/>
      <c r="K271" s="34"/>
      <c r="L271" s="35"/>
      <c r="M271" s="156"/>
      <c r="N271" s="157"/>
      <c r="O271" s="55"/>
      <c r="P271" s="55"/>
      <c r="Q271" s="55"/>
      <c r="R271" s="55"/>
      <c r="S271" s="55"/>
      <c r="T271" s="56"/>
      <c r="U271" s="34"/>
      <c r="V271" s="34"/>
      <c r="W271" s="34"/>
      <c r="X271" s="34"/>
      <c r="Y271" s="34"/>
      <c r="Z271" s="34"/>
      <c r="AA271" s="34"/>
      <c r="AB271" s="34"/>
      <c r="AC271" s="34"/>
      <c r="AD271" s="34"/>
      <c r="AE271" s="34"/>
      <c r="AT271" s="18" t="s">
        <v>246</v>
      </c>
      <c r="AU271" s="18" t="s">
        <v>90</v>
      </c>
    </row>
    <row r="272" spans="1:65" s="2" customFormat="1" ht="19.5">
      <c r="A272" s="34"/>
      <c r="B272" s="35"/>
      <c r="C272" s="34"/>
      <c r="D272" s="158" t="s">
        <v>248</v>
      </c>
      <c r="E272" s="34"/>
      <c r="F272" s="159" t="s">
        <v>1054</v>
      </c>
      <c r="G272" s="34"/>
      <c r="H272" s="34"/>
      <c r="I272" s="155"/>
      <c r="J272" s="34"/>
      <c r="K272" s="34"/>
      <c r="L272" s="35"/>
      <c r="M272" s="156"/>
      <c r="N272" s="157"/>
      <c r="O272" s="55"/>
      <c r="P272" s="55"/>
      <c r="Q272" s="55"/>
      <c r="R272" s="55"/>
      <c r="S272" s="55"/>
      <c r="T272" s="56"/>
      <c r="U272" s="34"/>
      <c r="V272" s="34"/>
      <c r="W272" s="34"/>
      <c r="X272" s="34"/>
      <c r="Y272" s="34"/>
      <c r="Z272" s="34"/>
      <c r="AA272" s="34"/>
      <c r="AB272" s="34"/>
      <c r="AC272" s="34"/>
      <c r="AD272" s="34"/>
      <c r="AE272" s="34"/>
      <c r="AT272" s="18" t="s">
        <v>248</v>
      </c>
      <c r="AU272" s="18" t="s">
        <v>90</v>
      </c>
    </row>
    <row r="273" spans="1:65" s="12" customFormat="1" ht="11.25">
      <c r="B273" s="160"/>
      <c r="D273" s="158" t="s">
        <v>250</v>
      </c>
      <c r="E273" s="161" t="s">
        <v>3</v>
      </c>
      <c r="F273" s="162" t="s">
        <v>1055</v>
      </c>
      <c r="H273" s="163">
        <v>440.38</v>
      </c>
      <c r="I273" s="164"/>
      <c r="L273" s="160"/>
      <c r="M273" s="165"/>
      <c r="N273" s="166"/>
      <c r="O273" s="166"/>
      <c r="P273" s="166"/>
      <c r="Q273" s="166"/>
      <c r="R273" s="166"/>
      <c r="S273" s="166"/>
      <c r="T273" s="167"/>
      <c r="AT273" s="161" t="s">
        <v>250</v>
      </c>
      <c r="AU273" s="161" t="s">
        <v>90</v>
      </c>
      <c r="AV273" s="12" t="s">
        <v>90</v>
      </c>
      <c r="AW273" s="12" t="s">
        <v>41</v>
      </c>
      <c r="AX273" s="12" t="s">
        <v>80</v>
      </c>
      <c r="AY273" s="161" t="s">
        <v>238</v>
      </c>
    </row>
    <row r="274" spans="1:65" s="15" customFormat="1" ht="11.25">
      <c r="B274" s="183"/>
      <c r="D274" s="158" t="s">
        <v>250</v>
      </c>
      <c r="E274" s="184" t="s">
        <v>3</v>
      </c>
      <c r="F274" s="185" t="s">
        <v>324</v>
      </c>
      <c r="H274" s="186">
        <v>440.38</v>
      </c>
      <c r="I274" s="187"/>
      <c r="L274" s="183"/>
      <c r="M274" s="188"/>
      <c r="N274" s="189"/>
      <c r="O274" s="189"/>
      <c r="P274" s="189"/>
      <c r="Q274" s="189"/>
      <c r="R274" s="189"/>
      <c r="S274" s="189"/>
      <c r="T274" s="190"/>
      <c r="AT274" s="184" t="s">
        <v>250</v>
      </c>
      <c r="AU274" s="184" t="s">
        <v>90</v>
      </c>
      <c r="AV274" s="15" t="s">
        <v>128</v>
      </c>
      <c r="AW274" s="15" t="s">
        <v>41</v>
      </c>
      <c r="AX274" s="15" t="s">
        <v>88</v>
      </c>
      <c r="AY274" s="184" t="s">
        <v>238</v>
      </c>
    </row>
    <row r="275" spans="1:65" s="11" customFormat="1" ht="22.9" customHeight="1">
      <c r="B275" s="128"/>
      <c r="D275" s="129" t="s">
        <v>79</v>
      </c>
      <c r="E275" s="209" t="s">
        <v>325</v>
      </c>
      <c r="F275" s="209" t="s">
        <v>666</v>
      </c>
      <c r="I275" s="131"/>
      <c r="J275" s="210">
        <f>BK275</f>
        <v>0</v>
      </c>
      <c r="L275" s="128"/>
      <c r="M275" s="133"/>
      <c r="N275" s="134"/>
      <c r="O275" s="134"/>
      <c r="P275" s="135">
        <f>SUM(P276:P291)</f>
        <v>0</v>
      </c>
      <c r="Q275" s="134"/>
      <c r="R275" s="135">
        <f>SUM(R276:R291)</f>
        <v>1.5165</v>
      </c>
      <c r="S275" s="134"/>
      <c r="T275" s="136">
        <f>SUM(T276:T291)</f>
        <v>0</v>
      </c>
      <c r="AR275" s="129" t="s">
        <v>88</v>
      </c>
      <c r="AT275" s="137" t="s">
        <v>79</v>
      </c>
      <c r="AU275" s="137" t="s">
        <v>88</v>
      </c>
      <c r="AY275" s="129" t="s">
        <v>238</v>
      </c>
      <c r="BK275" s="138">
        <f>SUM(BK276:BK291)</f>
        <v>0</v>
      </c>
    </row>
    <row r="276" spans="1:65" s="2" customFormat="1" ht="16.5" customHeight="1">
      <c r="A276" s="34"/>
      <c r="B276" s="139"/>
      <c r="C276" s="140" t="s">
        <v>558</v>
      </c>
      <c r="D276" s="140" t="s">
        <v>239</v>
      </c>
      <c r="E276" s="141" t="s">
        <v>845</v>
      </c>
      <c r="F276" s="142" t="s">
        <v>846</v>
      </c>
      <c r="G276" s="143" t="s">
        <v>847</v>
      </c>
      <c r="H276" s="144">
        <v>6</v>
      </c>
      <c r="I276" s="145"/>
      <c r="J276" s="146">
        <f>ROUND(I276*H276,2)</f>
        <v>0</v>
      </c>
      <c r="K276" s="142" t="s">
        <v>3</v>
      </c>
      <c r="L276" s="35"/>
      <c r="M276" s="147" t="s">
        <v>3</v>
      </c>
      <c r="N276" s="148" t="s">
        <v>51</v>
      </c>
      <c r="O276" s="55"/>
      <c r="P276" s="149">
        <f>O276*H276</f>
        <v>0</v>
      </c>
      <c r="Q276" s="149">
        <v>2E-3</v>
      </c>
      <c r="R276" s="149">
        <f>Q276*H276</f>
        <v>1.2E-2</v>
      </c>
      <c r="S276" s="149">
        <v>0</v>
      </c>
      <c r="T276" s="150">
        <f>S276*H276</f>
        <v>0</v>
      </c>
      <c r="U276" s="34"/>
      <c r="V276" s="34"/>
      <c r="W276" s="34"/>
      <c r="X276" s="34"/>
      <c r="Y276" s="34"/>
      <c r="Z276" s="34"/>
      <c r="AA276" s="34"/>
      <c r="AB276" s="34"/>
      <c r="AC276" s="34"/>
      <c r="AD276" s="34"/>
      <c r="AE276" s="34"/>
      <c r="AR276" s="151" t="s">
        <v>128</v>
      </c>
      <c r="AT276" s="151" t="s">
        <v>239</v>
      </c>
      <c r="AU276" s="151" t="s">
        <v>90</v>
      </c>
      <c r="AY276" s="18" t="s">
        <v>238</v>
      </c>
      <c r="BE276" s="152">
        <f>IF(N276="základní",J276,0)</f>
        <v>0</v>
      </c>
      <c r="BF276" s="152">
        <f>IF(N276="snížená",J276,0)</f>
        <v>0</v>
      </c>
      <c r="BG276" s="152">
        <f>IF(N276="zákl. přenesená",J276,0)</f>
        <v>0</v>
      </c>
      <c r="BH276" s="152">
        <f>IF(N276="sníž. přenesená",J276,0)</f>
        <v>0</v>
      </c>
      <c r="BI276" s="152">
        <f>IF(N276="nulová",J276,0)</f>
        <v>0</v>
      </c>
      <c r="BJ276" s="18" t="s">
        <v>88</v>
      </c>
      <c r="BK276" s="152">
        <f>ROUND(I276*H276,2)</f>
        <v>0</v>
      </c>
      <c r="BL276" s="18" t="s">
        <v>128</v>
      </c>
      <c r="BM276" s="151" t="s">
        <v>1056</v>
      </c>
    </row>
    <row r="277" spans="1:65" s="2" customFormat="1" ht="19.5">
      <c r="A277" s="34"/>
      <c r="B277" s="35"/>
      <c r="C277" s="34"/>
      <c r="D277" s="158" t="s">
        <v>248</v>
      </c>
      <c r="E277" s="34"/>
      <c r="F277" s="159" t="s">
        <v>849</v>
      </c>
      <c r="G277" s="34"/>
      <c r="H277" s="34"/>
      <c r="I277" s="155"/>
      <c r="J277" s="34"/>
      <c r="K277" s="34"/>
      <c r="L277" s="35"/>
      <c r="M277" s="156"/>
      <c r="N277" s="157"/>
      <c r="O277" s="55"/>
      <c r="P277" s="55"/>
      <c r="Q277" s="55"/>
      <c r="R277" s="55"/>
      <c r="S277" s="55"/>
      <c r="T277" s="56"/>
      <c r="U277" s="34"/>
      <c r="V277" s="34"/>
      <c r="W277" s="34"/>
      <c r="X277" s="34"/>
      <c r="Y277" s="34"/>
      <c r="Z277" s="34"/>
      <c r="AA277" s="34"/>
      <c r="AB277" s="34"/>
      <c r="AC277" s="34"/>
      <c r="AD277" s="34"/>
      <c r="AE277" s="34"/>
      <c r="AT277" s="18" t="s">
        <v>248</v>
      </c>
      <c r="AU277" s="18" t="s">
        <v>90</v>
      </c>
    </row>
    <row r="278" spans="1:65" s="13" customFormat="1" ht="11.25">
      <c r="B278" s="168"/>
      <c r="D278" s="158" t="s">
        <v>250</v>
      </c>
      <c r="E278" s="169" t="s">
        <v>3</v>
      </c>
      <c r="F278" s="170" t="s">
        <v>850</v>
      </c>
      <c r="H278" s="169" t="s">
        <v>3</v>
      </c>
      <c r="I278" s="171"/>
      <c r="L278" s="168"/>
      <c r="M278" s="172"/>
      <c r="N278" s="173"/>
      <c r="O278" s="173"/>
      <c r="P278" s="173"/>
      <c r="Q278" s="173"/>
      <c r="R278" s="173"/>
      <c r="S278" s="173"/>
      <c r="T278" s="174"/>
      <c r="AT278" s="169" t="s">
        <v>250</v>
      </c>
      <c r="AU278" s="169" t="s">
        <v>90</v>
      </c>
      <c r="AV278" s="13" t="s">
        <v>88</v>
      </c>
      <c r="AW278" s="13" t="s">
        <v>41</v>
      </c>
      <c r="AX278" s="13" t="s">
        <v>80</v>
      </c>
      <c r="AY278" s="169" t="s">
        <v>238</v>
      </c>
    </row>
    <row r="279" spans="1:65" s="12" customFormat="1" ht="11.25">
      <c r="B279" s="160"/>
      <c r="D279" s="158" t="s">
        <v>250</v>
      </c>
      <c r="E279" s="161" t="s">
        <v>3</v>
      </c>
      <c r="F279" s="162" t="s">
        <v>287</v>
      </c>
      <c r="H279" s="163">
        <v>6</v>
      </c>
      <c r="I279" s="164"/>
      <c r="L279" s="160"/>
      <c r="M279" s="165"/>
      <c r="N279" s="166"/>
      <c r="O279" s="166"/>
      <c r="P279" s="166"/>
      <c r="Q279" s="166"/>
      <c r="R279" s="166"/>
      <c r="S279" s="166"/>
      <c r="T279" s="167"/>
      <c r="AT279" s="161" t="s">
        <v>250</v>
      </c>
      <c r="AU279" s="161" t="s">
        <v>90</v>
      </c>
      <c r="AV279" s="12" t="s">
        <v>90</v>
      </c>
      <c r="AW279" s="12" t="s">
        <v>41</v>
      </c>
      <c r="AX279" s="12" t="s">
        <v>88</v>
      </c>
      <c r="AY279" s="161" t="s">
        <v>238</v>
      </c>
    </row>
    <row r="280" spans="1:65" s="2" customFormat="1" ht="16.5" customHeight="1">
      <c r="A280" s="34"/>
      <c r="B280" s="139"/>
      <c r="C280" s="140" t="s">
        <v>563</v>
      </c>
      <c r="D280" s="140" t="s">
        <v>239</v>
      </c>
      <c r="E280" s="141" t="s">
        <v>851</v>
      </c>
      <c r="F280" s="142" t="s">
        <v>852</v>
      </c>
      <c r="G280" s="143" t="s">
        <v>847</v>
      </c>
      <c r="H280" s="144">
        <v>3</v>
      </c>
      <c r="I280" s="145"/>
      <c r="J280" s="146">
        <f>ROUND(I280*H280,2)</f>
        <v>0</v>
      </c>
      <c r="K280" s="142" t="s">
        <v>3</v>
      </c>
      <c r="L280" s="35"/>
      <c r="M280" s="147" t="s">
        <v>3</v>
      </c>
      <c r="N280" s="148" t="s">
        <v>51</v>
      </c>
      <c r="O280" s="55"/>
      <c r="P280" s="149">
        <f>O280*H280</f>
        <v>0</v>
      </c>
      <c r="Q280" s="149">
        <v>1.5E-3</v>
      </c>
      <c r="R280" s="149">
        <f>Q280*H280</f>
        <v>4.5000000000000005E-3</v>
      </c>
      <c r="S280" s="149">
        <v>0</v>
      </c>
      <c r="T280" s="150">
        <f>S280*H280</f>
        <v>0</v>
      </c>
      <c r="U280" s="34"/>
      <c r="V280" s="34"/>
      <c r="W280" s="34"/>
      <c r="X280" s="34"/>
      <c r="Y280" s="34"/>
      <c r="Z280" s="34"/>
      <c r="AA280" s="34"/>
      <c r="AB280" s="34"/>
      <c r="AC280" s="34"/>
      <c r="AD280" s="34"/>
      <c r="AE280" s="34"/>
      <c r="AR280" s="151" t="s">
        <v>128</v>
      </c>
      <c r="AT280" s="151" t="s">
        <v>239</v>
      </c>
      <c r="AU280" s="151" t="s">
        <v>90</v>
      </c>
      <c r="AY280" s="18" t="s">
        <v>238</v>
      </c>
      <c r="BE280" s="152">
        <f>IF(N280="základní",J280,0)</f>
        <v>0</v>
      </c>
      <c r="BF280" s="152">
        <f>IF(N280="snížená",J280,0)</f>
        <v>0</v>
      </c>
      <c r="BG280" s="152">
        <f>IF(N280="zákl. přenesená",J280,0)</f>
        <v>0</v>
      </c>
      <c r="BH280" s="152">
        <f>IF(N280="sníž. přenesená",J280,0)</f>
        <v>0</v>
      </c>
      <c r="BI280" s="152">
        <f>IF(N280="nulová",J280,0)</f>
        <v>0</v>
      </c>
      <c r="BJ280" s="18" t="s">
        <v>88</v>
      </c>
      <c r="BK280" s="152">
        <f>ROUND(I280*H280,2)</f>
        <v>0</v>
      </c>
      <c r="BL280" s="18" t="s">
        <v>128</v>
      </c>
      <c r="BM280" s="151" t="s">
        <v>1057</v>
      </c>
    </row>
    <row r="281" spans="1:65" s="2" customFormat="1" ht="19.5">
      <c r="A281" s="34"/>
      <c r="B281" s="35"/>
      <c r="C281" s="34"/>
      <c r="D281" s="158" t="s">
        <v>248</v>
      </c>
      <c r="E281" s="34"/>
      <c r="F281" s="159" t="s">
        <v>849</v>
      </c>
      <c r="G281" s="34"/>
      <c r="H281" s="34"/>
      <c r="I281" s="155"/>
      <c r="J281" s="34"/>
      <c r="K281" s="34"/>
      <c r="L281" s="35"/>
      <c r="M281" s="156"/>
      <c r="N281" s="157"/>
      <c r="O281" s="55"/>
      <c r="P281" s="55"/>
      <c r="Q281" s="55"/>
      <c r="R281" s="55"/>
      <c r="S281" s="55"/>
      <c r="T281" s="56"/>
      <c r="U281" s="34"/>
      <c r="V281" s="34"/>
      <c r="W281" s="34"/>
      <c r="X281" s="34"/>
      <c r="Y281" s="34"/>
      <c r="Z281" s="34"/>
      <c r="AA281" s="34"/>
      <c r="AB281" s="34"/>
      <c r="AC281" s="34"/>
      <c r="AD281" s="34"/>
      <c r="AE281" s="34"/>
      <c r="AT281" s="18" t="s">
        <v>248</v>
      </c>
      <c r="AU281" s="18" t="s">
        <v>90</v>
      </c>
    </row>
    <row r="282" spans="1:65" s="13" customFormat="1" ht="11.25">
      <c r="B282" s="168"/>
      <c r="D282" s="158" t="s">
        <v>250</v>
      </c>
      <c r="E282" s="169" t="s">
        <v>3</v>
      </c>
      <c r="F282" s="170" t="s">
        <v>850</v>
      </c>
      <c r="H282" s="169" t="s">
        <v>3</v>
      </c>
      <c r="I282" s="171"/>
      <c r="L282" s="168"/>
      <c r="M282" s="172"/>
      <c r="N282" s="173"/>
      <c r="O282" s="173"/>
      <c r="P282" s="173"/>
      <c r="Q282" s="173"/>
      <c r="R282" s="173"/>
      <c r="S282" s="173"/>
      <c r="T282" s="174"/>
      <c r="AT282" s="169" t="s">
        <v>250</v>
      </c>
      <c r="AU282" s="169" t="s">
        <v>90</v>
      </c>
      <c r="AV282" s="13" t="s">
        <v>88</v>
      </c>
      <c r="AW282" s="13" t="s">
        <v>41</v>
      </c>
      <c r="AX282" s="13" t="s">
        <v>80</v>
      </c>
      <c r="AY282" s="169" t="s">
        <v>238</v>
      </c>
    </row>
    <row r="283" spans="1:65" s="12" customFormat="1" ht="11.25">
      <c r="B283" s="160"/>
      <c r="D283" s="158" t="s">
        <v>250</v>
      </c>
      <c r="E283" s="161" t="s">
        <v>3</v>
      </c>
      <c r="F283" s="162" t="s">
        <v>115</v>
      </c>
      <c r="H283" s="163">
        <v>3</v>
      </c>
      <c r="I283" s="164"/>
      <c r="L283" s="160"/>
      <c r="M283" s="165"/>
      <c r="N283" s="166"/>
      <c r="O283" s="166"/>
      <c r="P283" s="166"/>
      <c r="Q283" s="166"/>
      <c r="R283" s="166"/>
      <c r="S283" s="166"/>
      <c r="T283" s="167"/>
      <c r="AT283" s="161" t="s">
        <v>250</v>
      </c>
      <c r="AU283" s="161" t="s">
        <v>90</v>
      </c>
      <c r="AV283" s="12" t="s">
        <v>90</v>
      </c>
      <c r="AW283" s="12" t="s">
        <v>41</v>
      </c>
      <c r="AX283" s="12" t="s">
        <v>88</v>
      </c>
      <c r="AY283" s="161" t="s">
        <v>238</v>
      </c>
    </row>
    <row r="284" spans="1:65" s="2" customFormat="1" ht="16.5" customHeight="1">
      <c r="A284" s="34"/>
      <c r="B284" s="139"/>
      <c r="C284" s="140" t="s">
        <v>568</v>
      </c>
      <c r="D284" s="140" t="s">
        <v>239</v>
      </c>
      <c r="E284" s="141" t="s">
        <v>1058</v>
      </c>
      <c r="F284" s="142" t="s">
        <v>1059</v>
      </c>
      <c r="G284" s="143" t="s">
        <v>847</v>
      </c>
      <c r="H284" s="144">
        <v>3</v>
      </c>
      <c r="I284" s="145"/>
      <c r="J284" s="146">
        <f>ROUND(I284*H284,2)</f>
        <v>0</v>
      </c>
      <c r="K284" s="142" t="s">
        <v>3</v>
      </c>
      <c r="L284" s="35"/>
      <c r="M284" s="147" t="s">
        <v>3</v>
      </c>
      <c r="N284" s="148" t="s">
        <v>51</v>
      </c>
      <c r="O284" s="55"/>
      <c r="P284" s="149">
        <f>O284*H284</f>
        <v>0</v>
      </c>
      <c r="Q284" s="149">
        <v>0.25</v>
      </c>
      <c r="R284" s="149">
        <f>Q284*H284</f>
        <v>0.75</v>
      </c>
      <c r="S284" s="149">
        <v>0</v>
      </c>
      <c r="T284" s="150">
        <f>S284*H284</f>
        <v>0</v>
      </c>
      <c r="U284" s="34"/>
      <c r="V284" s="34"/>
      <c r="W284" s="34"/>
      <c r="X284" s="34"/>
      <c r="Y284" s="34"/>
      <c r="Z284" s="34"/>
      <c r="AA284" s="34"/>
      <c r="AB284" s="34"/>
      <c r="AC284" s="34"/>
      <c r="AD284" s="34"/>
      <c r="AE284" s="34"/>
      <c r="AR284" s="151" t="s">
        <v>128</v>
      </c>
      <c r="AT284" s="151" t="s">
        <v>239</v>
      </c>
      <c r="AU284" s="151" t="s">
        <v>90</v>
      </c>
      <c r="AY284" s="18" t="s">
        <v>238</v>
      </c>
      <c r="BE284" s="152">
        <f>IF(N284="základní",J284,0)</f>
        <v>0</v>
      </c>
      <c r="BF284" s="152">
        <f>IF(N284="snížená",J284,0)</f>
        <v>0</v>
      </c>
      <c r="BG284" s="152">
        <f>IF(N284="zákl. přenesená",J284,0)</f>
        <v>0</v>
      </c>
      <c r="BH284" s="152">
        <f>IF(N284="sníž. přenesená",J284,0)</f>
        <v>0</v>
      </c>
      <c r="BI284" s="152">
        <f>IF(N284="nulová",J284,0)</f>
        <v>0</v>
      </c>
      <c r="BJ284" s="18" t="s">
        <v>88</v>
      </c>
      <c r="BK284" s="152">
        <f>ROUND(I284*H284,2)</f>
        <v>0</v>
      </c>
      <c r="BL284" s="18" t="s">
        <v>128</v>
      </c>
      <c r="BM284" s="151" t="s">
        <v>1060</v>
      </c>
    </row>
    <row r="285" spans="1:65" s="2" customFormat="1" ht="19.5">
      <c r="A285" s="34"/>
      <c r="B285" s="35"/>
      <c r="C285" s="34"/>
      <c r="D285" s="158" t="s">
        <v>248</v>
      </c>
      <c r="E285" s="34"/>
      <c r="F285" s="159" t="s">
        <v>849</v>
      </c>
      <c r="G285" s="34"/>
      <c r="H285" s="34"/>
      <c r="I285" s="155"/>
      <c r="J285" s="34"/>
      <c r="K285" s="34"/>
      <c r="L285" s="35"/>
      <c r="M285" s="156"/>
      <c r="N285" s="157"/>
      <c r="O285" s="55"/>
      <c r="P285" s="55"/>
      <c r="Q285" s="55"/>
      <c r="R285" s="55"/>
      <c r="S285" s="55"/>
      <c r="T285" s="56"/>
      <c r="U285" s="34"/>
      <c r="V285" s="34"/>
      <c r="W285" s="34"/>
      <c r="X285" s="34"/>
      <c r="Y285" s="34"/>
      <c r="Z285" s="34"/>
      <c r="AA285" s="34"/>
      <c r="AB285" s="34"/>
      <c r="AC285" s="34"/>
      <c r="AD285" s="34"/>
      <c r="AE285" s="34"/>
      <c r="AT285" s="18" t="s">
        <v>248</v>
      </c>
      <c r="AU285" s="18" t="s">
        <v>90</v>
      </c>
    </row>
    <row r="286" spans="1:65" s="13" customFormat="1" ht="11.25">
      <c r="B286" s="168"/>
      <c r="D286" s="158" t="s">
        <v>250</v>
      </c>
      <c r="E286" s="169" t="s">
        <v>3</v>
      </c>
      <c r="F286" s="170" t="s">
        <v>850</v>
      </c>
      <c r="H286" s="169" t="s">
        <v>3</v>
      </c>
      <c r="I286" s="171"/>
      <c r="L286" s="168"/>
      <c r="M286" s="172"/>
      <c r="N286" s="173"/>
      <c r="O286" s="173"/>
      <c r="P286" s="173"/>
      <c r="Q286" s="173"/>
      <c r="R286" s="173"/>
      <c r="S286" s="173"/>
      <c r="T286" s="174"/>
      <c r="AT286" s="169" t="s">
        <v>250</v>
      </c>
      <c r="AU286" s="169" t="s">
        <v>90</v>
      </c>
      <c r="AV286" s="13" t="s">
        <v>88</v>
      </c>
      <c r="AW286" s="13" t="s">
        <v>41</v>
      </c>
      <c r="AX286" s="13" t="s">
        <v>80</v>
      </c>
      <c r="AY286" s="169" t="s">
        <v>238</v>
      </c>
    </row>
    <row r="287" spans="1:65" s="12" customFormat="1" ht="11.25">
      <c r="B287" s="160"/>
      <c r="D287" s="158" t="s">
        <v>250</v>
      </c>
      <c r="E287" s="161" t="s">
        <v>3</v>
      </c>
      <c r="F287" s="162" t="s">
        <v>115</v>
      </c>
      <c r="H287" s="163">
        <v>3</v>
      </c>
      <c r="I287" s="164"/>
      <c r="L287" s="160"/>
      <c r="M287" s="165"/>
      <c r="N287" s="166"/>
      <c r="O287" s="166"/>
      <c r="P287" s="166"/>
      <c r="Q287" s="166"/>
      <c r="R287" s="166"/>
      <c r="S287" s="166"/>
      <c r="T287" s="167"/>
      <c r="AT287" s="161" t="s">
        <v>250</v>
      </c>
      <c r="AU287" s="161" t="s">
        <v>90</v>
      </c>
      <c r="AV287" s="12" t="s">
        <v>90</v>
      </c>
      <c r="AW287" s="12" t="s">
        <v>41</v>
      </c>
      <c r="AX287" s="12" t="s">
        <v>88</v>
      </c>
      <c r="AY287" s="161" t="s">
        <v>238</v>
      </c>
    </row>
    <row r="288" spans="1:65" s="2" customFormat="1" ht="16.5" customHeight="1">
      <c r="A288" s="34"/>
      <c r="B288" s="139"/>
      <c r="C288" s="140" t="s">
        <v>574</v>
      </c>
      <c r="D288" s="140" t="s">
        <v>239</v>
      </c>
      <c r="E288" s="141" t="s">
        <v>1061</v>
      </c>
      <c r="F288" s="142" t="s">
        <v>1062</v>
      </c>
      <c r="G288" s="143" t="s">
        <v>847</v>
      </c>
      <c r="H288" s="144">
        <v>3</v>
      </c>
      <c r="I288" s="145"/>
      <c r="J288" s="146">
        <f>ROUND(I288*H288,2)</f>
        <v>0</v>
      </c>
      <c r="K288" s="142" t="s">
        <v>3</v>
      </c>
      <c r="L288" s="35"/>
      <c r="M288" s="147" t="s">
        <v>3</v>
      </c>
      <c r="N288" s="148" t="s">
        <v>51</v>
      </c>
      <c r="O288" s="55"/>
      <c r="P288" s="149">
        <f>O288*H288</f>
        <v>0</v>
      </c>
      <c r="Q288" s="149">
        <v>0.25</v>
      </c>
      <c r="R288" s="149">
        <f>Q288*H288</f>
        <v>0.75</v>
      </c>
      <c r="S288" s="149">
        <v>0</v>
      </c>
      <c r="T288" s="150">
        <f>S288*H288</f>
        <v>0</v>
      </c>
      <c r="U288" s="34"/>
      <c r="V288" s="34"/>
      <c r="W288" s="34"/>
      <c r="X288" s="34"/>
      <c r="Y288" s="34"/>
      <c r="Z288" s="34"/>
      <c r="AA288" s="34"/>
      <c r="AB288" s="34"/>
      <c r="AC288" s="34"/>
      <c r="AD288" s="34"/>
      <c r="AE288" s="34"/>
      <c r="AR288" s="151" t="s">
        <v>128</v>
      </c>
      <c r="AT288" s="151" t="s">
        <v>239</v>
      </c>
      <c r="AU288" s="151" t="s">
        <v>90</v>
      </c>
      <c r="AY288" s="18" t="s">
        <v>238</v>
      </c>
      <c r="BE288" s="152">
        <f>IF(N288="základní",J288,0)</f>
        <v>0</v>
      </c>
      <c r="BF288" s="152">
        <f>IF(N288="snížená",J288,0)</f>
        <v>0</v>
      </c>
      <c r="BG288" s="152">
        <f>IF(N288="zákl. přenesená",J288,0)</f>
        <v>0</v>
      </c>
      <c r="BH288" s="152">
        <f>IF(N288="sníž. přenesená",J288,0)</f>
        <v>0</v>
      </c>
      <c r="BI288" s="152">
        <f>IF(N288="nulová",J288,0)</f>
        <v>0</v>
      </c>
      <c r="BJ288" s="18" t="s">
        <v>88</v>
      </c>
      <c r="BK288" s="152">
        <f>ROUND(I288*H288,2)</f>
        <v>0</v>
      </c>
      <c r="BL288" s="18" t="s">
        <v>128</v>
      </c>
      <c r="BM288" s="151" t="s">
        <v>1063</v>
      </c>
    </row>
    <row r="289" spans="1:65" s="2" customFormat="1" ht="29.25">
      <c r="A289" s="34"/>
      <c r="B289" s="35"/>
      <c r="C289" s="34"/>
      <c r="D289" s="158" t="s">
        <v>248</v>
      </c>
      <c r="E289" s="34"/>
      <c r="F289" s="159" t="s">
        <v>1064</v>
      </c>
      <c r="G289" s="34"/>
      <c r="H289" s="34"/>
      <c r="I289" s="155"/>
      <c r="J289" s="34"/>
      <c r="K289" s="34"/>
      <c r="L289" s="35"/>
      <c r="M289" s="156"/>
      <c r="N289" s="157"/>
      <c r="O289" s="55"/>
      <c r="P289" s="55"/>
      <c r="Q289" s="55"/>
      <c r="R289" s="55"/>
      <c r="S289" s="55"/>
      <c r="T289" s="56"/>
      <c r="U289" s="34"/>
      <c r="V289" s="34"/>
      <c r="W289" s="34"/>
      <c r="X289" s="34"/>
      <c r="Y289" s="34"/>
      <c r="Z289" s="34"/>
      <c r="AA289" s="34"/>
      <c r="AB289" s="34"/>
      <c r="AC289" s="34"/>
      <c r="AD289" s="34"/>
      <c r="AE289" s="34"/>
      <c r="AT289" s="18" t="s">
        <v>248</v>
      </c>
      <c r="AU289" s="18" t="s">
        <v>90</v>
      </c>
    </row>
    <row r="290" spans="1:65" s="13" customFormat="1" ht="11.25">
      <c r="B290" s="168"/>
      <c r="D290" s="158" t="s">
        <v>250</v>
      </c>
      <c r="E290" s="169" t="s">
        <v>3</v>
      </c>
      <c r="F290" s="170" t="s">
        <v>850</v>
      </c>
      <c r="H290" s="169" t="s">
        <v>3</v>
      </c>
      <c r="I290" s="171"/>
      <c r="L290" s="168"/>
      <c r="M290" s="172"/>
      <c r="N290" s="173"/>
      <c r="O290" s="173"/>
      <c r="P290" s="173"/>
      <c r="Q290" s="173"/>
      <c r="R290" s="173"/>
      <c r="S290" s="173"/>
      <c r="T290" s="174"/>
      <c r="AT290" s="169" t="s">
        <v>250</v>
      </c>
      <c r="AU290" s="169" t="s">
        <v>90</v>
      </c>
      <c r="AV290" s="13" t="s">
        <v>88</v>
      </c>
      <c r="AW290" s="13" t="s">
        <v>41</v>
      </c>
      <c r="AX290" s="13" t="s">
        <v>80</v>
      </c>
      <c r="AY290" s="169" t="s">
        <v>238</v>
      </c>
    </row>
    <row r="291" spans="1:65" s="12" customFormat="1" ht="11.25">
      <c r="B291" s="160"/>
      <c r="D291" s="158" t="s">
        <v>250</v>
      </c>
      <c r="E291" s="161" t="s">
        <v>3</v>
      </c>
      <c r="F291" s="162" t="s">
        <v>115</v>
      </c>
      <c r="H291" s="163">
        <v>3</v>
      </c>
      <c r="I291" s="164"/>
      <c r="L291" s="160"/>
      <c r="M291" s="165"/>
      <c r="N291" s="166"/>
      <c r="O291" s="166"/>
      <c r="P291" s="166"/>
      <c r="Q291" s="166"/>
      <c r="R291" s="166"/>
      <c r="S291" s="166"/>
      <c r="T291" s="167"/>
      <c r="AT291" s="161" t="s">
        <v>250</v>
      </c>
      <c r="AU291" s="161" t="s">
        <v>90</v>
      </c>
      <c r="AV291" s="12" t="s">
        <v>90</v>
      </c>
      <c r="AW291" s="12" t="s">
        <v>41</v>
      </c>
      <c r="AX291" s="12" t="s">
        <v>88</v>
      </c>
      <c r="AY291" s="161" t="s">
        <v>238</v>
      </c>
    </row>
    <row r="292" spans="1:65" s="11" customFormat="1" ht="22.9" customHeight="1">
      <c r="B292" s="128"/>
      <c r="D292" s="129" t="s">
        <v>79</v>
      </c>
      <c r="E292" s="209" t="s">
        <v>695</v>
      </c>
      <c r="F292" s="209" t="s">
        <v>696</v>
      </c>
      <c r="I292" s="131"/>
      <c r="J292" s="210">
        <f>BK292</f>
        <v>0</v>
      </c>
      <c r="L292" s="128"/>
      <c r="M292" s="133"/>
      <c r="N292" s="134"/>
      <c r="O292" s="134"/>
      <c r="P292" s="135">
        <f>SUM(P293:P296)</f>
        <v>0</v>
      </c>
      <c r="Q292" s="134"/>
      <c r="R292" s="135">
        <f>SUM(R293:R296)</f>
        <v>0</v>
      </c>
      <c r="S292" s="134"/>
      <c r="T292" s="136">
        <f>SUM(T293:T296)</f>
        <v>0</v>
      </c>
      <c r="AR292" s="129" t="s">
        <v>88</v>
      </c>
      <c r="AT292" s="137" t="s">
        <v>79</v>
      </c>
      <c r="AU292" s="137" t="s">
        <v>88</v>
      </c>
      <c r="AY292" s="129" t="s">
        <v>238</v>
      </c>
      <c r="BK292" s="138">
        <f>SUM(BK293:BK296)</f>
        <v>0</v>
      </c>
    </row>
    <row r="293" spans="1:65" s="2" customFormat="1" ht="24.2" customHeight="1">
      <c r="A293" s="34"/>
      <c r="B293" s="139"/>
      <c r="C293" s="140" t="s">
        <v>544</v>
      </c>
      <c r="D293" s="140" t="s">
        <v>239</v>
      </c>
      <c r="E293" s="141" t="s">
        <v>698</v>
      </c>
      <c r="F293" s="142" t="s">
        <v>699</v>
      </c>
      <c r="G293" s="143" t="s">
        <v>691</v>
      </c>
      <c r="H293" s="144">
        <v>3778.623</v>
      </c>
      <c r="I293" s="145"/>
      <c r="J293" s="146">
        <f>ROUND(I293*H293,2)</f>
        <v>0</v>
      </c>
      <c r="K293" s="142" t="s">
        <v>243</v>
      </c>
      <c r="L293" s="35"/>
      <c r="M293" s="147" t="s">
        <v>3</v>
      </c>
      <c r="N293" s="148" t="s">
        <v>51</v>
      </c>
      <c r="O293" s="55"/>
      <c r="P293" s="149">
        <f>O293*H293</f>
        <v>0</v>
      </c>
      <c r="Q293" s="149">
        <v>0</v>
      </c>
      <c r="R293" s="149">
        <f>Q293*H293</f>
        <v>0</v>
      </c>
      <c r="S293" s="149">
        <v>0</v>
      </c>
      <c r="T293" s="150">
        <f>S293*H293</f>
        <v>0</v>
      </c>
      <c r="U293" s="34"/>
      <c r="V293" s="34"/>
      <c r="W293" s="34"/>
      <c r="X293" s="34"/>
      <c r="Y293" s="34"/>
      <c r="Z293" s="34"/>
      <c r="AA293" s="34"/>
      <c r="AB293" s="34"/>
      <c r="AC293" s="34"/>
      <c r="AD293" s="34"/>
      <c r="AE293" s="34"/>
      <c r="AR293" s="151" t="s">
        <v>128</v>
      </c>
      <c r="AT293" s="151" t="s">
        <v>239</v>
      </c>
      <c r="AU293" s="151" t="s">
        <v>90</v>
      </c>
      <c r="AY293" s="18" t="s">
        <v>238</v>
      </c>
      <c r="BE293" s="152">
        <f>IF(N293="základní",J293,0)</f>
        <v>0</v>
      </c>
      <c r="BF293" s="152">
        <f>IF(N293="snížená",J293,0)</f>
        <v>0</v>
      </c>
      <c r="BG293" s="152">
        <f>IF(N293="zákl. přenesená",J293,0)</f>
        <v>0</v>
      </c>
      <c r="BH293" s="152">
        <f>IF(N293="sníž. přenesená",J293,0)</f>
        <v>0</v>
      </c>
      <c r="BI293" s="152">
        <f>IF(N293="nulová",J293,0)</f>
        <v>0</v>
      </c>
      <c r="BJ293" s="18" t="s">
        <v>88</v>
      </c>
      <c r="BK293" s="152">
        <f>ROUND(I293*H293,2)</f>
        <v>0</v>
      </c>
      <c r="BL293" s="18" t="s">
        <v>128</v>
      </c>
      <c r="BM293" s="151" t="s">
        <v>1065</v>
      </c>
    </row>
    <row r="294" spans="1:65" s="2" customFormat="1" ht="11.25">
      <c r="A294" s="34"/>
      <c r="B294" s="35"/>
      <c r="C294" s="34"/>
      <c r="D294" s="153" t="s">
        <v>246</v>
      </c>
      <c r="E294" s="34"/>
      <c r="F294" s="154" t="s">
        <v>702</v>
      </c>
      <c r="G294" s="34"/>
      <c r="H294" s="34"/>
      <c r="I294" s="155"/>
      <c r="J294" s="34"/>
      <c r="K294" s="34"/>
      <c r="L294" s="35"/>
      <c r="M294" s="156"/>
      <c r="N294" s="157"/>
      <c r="O294" s="55"/>
      <c r="P294" s="55"/>
      <c r="Q294" s="55"/>
      <c r="R294" s="55"/>
      <c r="S294" s="55"/>
      <c r="T294" s="56"/>
      <c r="U294" s="34"/>
      <c r="V294" s="34"/>
      <c r="W294" s="34"/>
      <c r="X294" s="34"/>
      <c r="Y294" s="34"/>
      <c r="Z294" s="34"/>
      <c r="AA294" s="34"/>
      <c r="AB294" s="34"/>
      <c r="AC294" s="34"/>
      <c r="AD294" s="34"/>
      <c r="AE294" s="34"/>
      <c r="AT294" s="18" t="s">
        <v>246</v>
      </c>
      <c r="AU294" s="18" t="s">
        <v>90</v>
      </c>
    </row>
    <row r="295" spans="1:65" s="2" customFormat="1" ht="44.25" customHeight="1">
      <c r="A295" s="34"/>
      <c r="B295" s="139"/>
      <c r="C295" s="140" t="s">
        <v>582</v>
      </c>
      <c r="D295" s="140" t="s">
        <v>239</v>
      </c>
      <c r="E295" s="141" t="s">
        <v>704</v>
      </c>
      <c r="F295" s="142" t="s">
        <v>705</v>
      </c>
      <c r="G295" s="143" t="s">
        <v>691</v>
      </c>
      <c r="H295" s="144">
        <v>3778.623</v>
      </c>
      <c r="I295" s="145"/>
      <c r="J295" s="146">
        <f>ROUND(I295*H295,2)</f>
        <v>0</v>
      </c>
      <c r="K295" s="142" t="s">
        <v>243</v>
      </c>
      <c r="L295" s="35"/>
      <c r="M295" s="147" t="s">
        <v>3</v>
      </c>
      <c r="N295" s="148" t="s">
        <v>51</v>
      </c>
      <c r="O295" s="55"/>
      <c r="P295" s="149">
        <f>O295*H295</f>
        <v>0</v>
      </c>
      <c r="Q295" s="149">
        <v>0</v>
      </c>
      <c r="R295" s="149">
        <f>Q295*H295</f>
        <v>0</v>
      </c>
      <c r="S295" s="149">
        <v>0</v>
      </c>
      <c r="T295" s="150">
        <f>S295*H295</f>
        <v>0</v>
      </c>
      <c r="U295" s="34"/>
      <c r="V295" s="34"/>
      <c r="W295" s="34"/>
      <c r="X295" s="34"/>
      <c r="Y295" s="34"/>
      <c r="Z295" s="34"/>
      <c r="AA295" s="34"/>
      <c r="AB295" s="34"/>
      <c r="AC295" s="34"/>
      <c r="AD295" s="34"/>
      <c r="AE295" s="34"/>
      <c r="AR295" s="151" t="s">
        <v>128</v>
      </c>
      <c r="AT295" s="151" t="s">
        <v>239</v>
      </c>
      <c r="AU295" s="151" t="s">
        <v>90</v>
      </c>
      <c r="AY295" s="18" t="s">
        <v>238</v>
      </c>
      <c r="BE295" s="152">
        <f>IF(N295="základní",J295,0)</f>
        <v>0</v>
      </c>
      <c r="BF295" s="152">
        <f>IF(N295="snížená",J295,0)</f>
        <v>0</v>
      </c>
      <c r="BG295" s="152">
        <f>IF(N295="zákl. přenesená",J295,0)</f>
        <v>0</v>
      </c>
      <c r="BH295" s="152">
        <f>IF(N295="sníž. přenesená",J295,0)</f>
        <v>0</v>
      </c>
      <c r="BI295" s="152">
        <f>IF(N295="nulová",J295,0)</f>
        <v>0</v>
      </c>
      <c r="BJ295" s="18" t="s">
        <v>88</v>
      </c>
      <c r="BK295" s="152">
        <f>ROUND(I295*H295,2)</f>
        <v>0</v>
      </c>
      <c r="BL295" s="18" t="s">
        <v>128</v>
      </c>
      <c r="BM295" s="151" t="s">
        <v>1066</v>
      </c>
    </row>
    <row r="296" spans="1:65" s="2" customFormat="1" ht="11.25">
      <c r="A296" s="34"/>
      <c r="B296" s="35"/>
      <c r="C296" s="34"/>
      <c r="D296" s="153" t="s">
        <v>246</v>
      </c>
      <c r="E296" s="34"/>
      <c r="F296" s="154" t="s">
        <v>707</v>
      </c>
      <c r="G296" s="34"/>
      <c r="H296" s="34"/>
      <c r="I296" s="155"/>
      <c r="J296" s="34"/>
      <c r="K296" s="34"/>
      <c r="L296" s="35"/>
      <c r="M296" s="201"/>
      <c r="N296" s="202"/>
      <c r="O296" s="203"/>
      <c r="P296" s="203"/>
      <c r="Q296" s="203"/>
      <c r="R296" s="203"/>
      <c r="S296" s="203"/>
      <c r="T296" s="204"/>
      <c r="U296" s="34"/>
      <c r="V296" s="34"/>
      <c r="W296" s="34"/>
      <c r="X296" s="34"/>
      <c r="Y296" s="34"/>
      <c r="Z296" s="34"/>
      <c r="AA296" s="34"/>
      <c r="AB296" s="34"/>
      <c r="AC296" s="34"/>
      <c r="AD296" s="34"/>
      <c r="AE296" s="34"/>
      <c r="AT296" s="18" t="s">
        <v>246</v>
      </c>
      <c r="AU296" s="18" t="s">
        <v>90</v>
      </c>
    </row>
    <row r="297" spans="1:65" s="2" customFormat="1" ht="6.95" customHeight="1">
      <c r="A297" s="34"/>
      <c r="B297" s="44"/>
      <c r="C297" s="45"/>
      <c r="D297" s="45"/>
      <c r="E297" s="45"/>
      <c r="F297" s="45"/>
      <c r="G297" s="45"/>
      <c r="H297" s="45"/>
      <c r="I297" s="45"/>
      <c r="J297" s="45"/>
      <c r="K297" s="45"/>
      <c r="L297" s="35"/>
      <c r="M297" s="34"/>
      <c r="O297" s="34"/>
      <c r="P297" s="34"/>
      <c r="Q297" s="34"/>
      <c r="R297" s="34"/>
      <c r="S297" s="34"/>
      <c r="T297" s="34"/>
      <c r="U297" s="34"/>
      <c r="V297" s="34"/>
      <c r="W297" s="34"/>
      <c r="X297" s="34"/>
      <c r="Y297" s="34"/>
      <c r="Z297" s="34"/>
      <c r="AA297" s="34"/>
      <c r="AB297" s="34"/>
      <c r="AC297" s="34"/>
      <c r="AD297" s="34"/>
      <c r="AE297" s="34"/>
    </row>
  </sheetData>
  <autoFilter ref="C90:K296" xr:uid="{00000000-0009-0000-0000-000003000000}"/>
  <mergeCells count="12">
    <mergeCell ref="E83:H83"/>
    <mergeCell ref="L2:V2"/>
    <mergeCell ref="E50:H50"/>
    <mergeCell ref="E52:H52"/>
    <mergeCell ref="E54:H54"/>
    <mergeCell ref="E79:H79"/>
    <mergeCell ref="E81:H81"/>
    <mergeCell ref="E7:H7"/>
    <mergeCell ref="E9:H9"/>
    <mergeCell ref="E11:H11"/>
    <mergeCell ref="E20:H20"/>
    <mergeCell ref="E29:H29"/>
  </mergeCells>
  <hyperlinks>
    <hyperlink ref="F95" r:id="rId1" xr:uid="{00000000-0004-0000-0300-000000000000}"/>
    <hyperlink ref="F99" r:id="rId2" xr:uid="{00000000-0004-0000-0300-000001000000}"/>
    <hyperlink ref="F104" r:id="rId3" xr:uid="{00000000-0004-0000-0300-000002000000}"/>
    <hyperlink ref="F108" r:id="rId4" xr:uid="{00000000-0004-0000-0300-000003000000}"/>
    <hyperlink ref="F112" r:id="rId5" xr:uid="{00000000-0004-0000-0300-000004000000}"/>
    <hyperlink ref="F117" r:id="rId6" xr:uid="{00000000-0004-0000-0300-000005000000}"/>
    <hyperlink ref="F128" r:id="rId7" xr:uid="{00000000-0004-0000-0300-000006000000}"/>
    <hyperlink ref="F136" r:id="rId8" xr:uid="{00000000-0004-0000-0300-000007000000}"/>
    <hyperlink ref="F141" r:id="rId9" xr:uid="{00000000-0004-0000-0300-000008000000}"/>
    <hyperlink ref="F150" r:id="rId10" xr:uid="{00000000-0004-0000-0300-000009000000}"/>
    <hyperlink ref="F161" r:id="rId11" xr:uid="{00000000-0004-0000-0300-00000A000000}"/>
    <hyperlink ref="F165" r:id="rId12" xr:uid="{00000000-0004-0000-0300-00000B000000}"/>
    <hyperlink ref="F173" r:id="rId13" xr:uid="{00000000-0004-0000-0300-00000C000000}"/>
    <hyperlink ref="F179" r:id="rId14" xr:uid="{00000000-0004-0000-0300-00000D000000}"/>
    <hyperlink ref="F183" r:id="rId15" xr:uid="{00000000-0004-0000-0300-00000E000000}"/>
    <hyperlink ref="F193" r:id="rId16" xr:uid="{00000000-0004-0000-0300-00000F000000}"/>
    <hyperlink ref="F208" r:id="rId17" xr:uid="{00000000-0004-0000-0300-000010000000}"/>
    <hyperlink ref="F213" r:id="rId18" xr:uid="{00000000-0004-0000-0300-000011000000}"/>
    <hyperlink ref="F217" r:id="rId19" xr:uid="{00000000-0004-0000-0300-000012000000}"/>
    <hyperlink ref="F222" r:id="rId20" xr:uid="{00000000-0004-0000-0300-000013000000}"/>
    <hyperlink ref="F225" r:id="rId21" xr:uid="{00000000-0004-0000-0300-000014000000}"/>
    <hyperlink ref="F231" r:id="rId22" xr:uid="{00000000-0004-0000-0300-000015000000}"/>
    <hyperlink ref="F235" r:id="rId23" xr:uid="{00000000-0004-0000-0300-000016000000}"/>
    <hyperlink ref="F240" r:id="rId24" xr:uid="{00000000-0004-0000-0300-000017000000}"/>
    <hyperlink ref="F247" r:id="rId25" xr:uid="{00000000-0004-0000-0300-000018000000}"/>
    <hyperlink ref="F253" r:id="rId26" xr:uid="{00000000-0004-0000-0300-000019000000}"/>
    <hyperlink ref="F257" r:id="rId27" xr:uid="{00000000-0004-0000-0300-00001A000000}"/>
    <hyperlink ref="F261" r:id="rId28" xr:uid="{00000000-0004-0000-0300-00001B000000}"/>
    <hyperlink ref="F266" r:id="rId29" xr:uid="{00000000-0004-0000-0300-00001C000000}"/>
    <hyperlink ref="F271" r:id="rId30" xr:uid="{00000000-0004-0000-0300-00001D000000}"/>
    <hyperlink ref="F294" r:id="rId31" xr:uid="{00000000-0004-0000-0300-00001E000000}"/>
    <hyperlink ref="F296" r:id="rId32" xr:uid="{00000000-0004-0000-0300-00001F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3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pageSetUpPr fitToPage="1"/>
  </sheetPr>
  <dimension ref="A2:BM134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49" t="s">
        <v>6</v>
      </c>
      <c r="M2" s="234"/>
      <c r="N2" s="234"/>
      <c r="O2" s="234"/>
      <c r="P2" s="234"/>
      <c r="Q2" s="234"/>
      <c r="R2" s="234"/>
      <c r="S2" s="234"/>
      <c r="T2" s="234"/>
      <c r="U2" s="234"/>
      <c r="V2" s="234"/>
      <c r="AT2" s="18" t="s">
        <v>103</v>
      </c>
    </row>
    <row r="3" spans="1:46" s="1" customFormat="1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90</v>
      </c>
    </row>
    <row r="4" spans="1:46" s="1" customFormat="1" ht="24.95" customHeight="1">
      <c r="B4" s="21"/>
      <c r="D4" s="22" t="s">
        <v>196</v>
      </c>
      <c r="L4" s="21"/>
      <c r="M4" s="96" t="s">
        <v>11</v>
      </c>
      <c r="AT4" s="18" t="s">
        <v>4</v>
      </c>
    </row>
    <row r="5" spans="1:46" s="1" customFormat="1" ht="6.95" customHeight="1">
      <c r="B5" s="21"/>
      <c r="L5" s="21"/>
    </row>
    <row r="6" spans="1:46" s="1" customFormat="1" ht="12" customHeight="1">
      <c r="B6" s="21"/>
      <c r="D6" s="28" t="s">
        <v>17</v>
      </c>
      <c r="L6" s="21"/>
    </row>
    <row r="7" spans="1:46" s="1" customFormat="1" ht="26.25" customHeight="1">
      <c r="B7" s="21"/>
      <c r="E7" s="273" t="str">
        <f>'Rekapitulace stavby'!K6</f>
        <v>Morava, km 230,728-231,934 - PBPO pravém břehu a napojení levobřežního ramene - etapa IV.A_08_2023_DI</v>
      </c>
      <c r="F7" s="274"/>
      <c r="G7" s="274"/>
      <c r="H7" s="274"/>
      <c r="L7" s="21"/>
    </row>
    <row r="8" spans="1:46" s="1" customFormat="1" ht="12" customHeight="1">
      <c r="B8" s="21"/>
      <c r="D8" s="28" t="s">
        <v>204</v>
      </c>
      <c r="L8" s="21"/>
    </row>
    <row r="9" spans="1:46" s="2" customFormat="1" ht="16.5" customHeight="1">
      <c r="A9" s="34"/>
      <c r="B9" s="35"/>
      <c r="C9" s="34"/>
      <c r="D9" s="34"/>
      <c r="E9" s="273" t="s">
        <v>903</v>
      </c>
      <c r="F9" s="275"/>
      <c r="G9" s="275"/>
      <c r="H9" s="275"/>
      <c r="I9" s="34"/>
      <c r="J9" s="34"/>
      <c r="K9" s="34"/>
      <c r="L9" s="97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</row>
    <row r="10" spans="1:46" s="2" customFormat="1" ht="12" customHeight="1">
      <c r="A10" s="34"/>
      <c r="B10" s="35"/>
      <c r="C10" s="34"/>
      <c r="D10" s="28" t="s">
        <v>904</v>
      </c>
      <c r="E10" s="34"/>
      <c r="F10" s="34"/>
      <c r="G10" s="34"/>
      <c r="H10" s="34"/>
      <c r="I10" s="34"/>
      <c r="J10" s="34"/>
      <c r="K10" s="34"/>
      <c r="L10" s="97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</row>
    <row r="11" spans="1:46" s="2" customFormat="1" ht="30" customHeight="1">
      <c r="A11" s="34"/>
      <c r="B11" s="35"/>
      <c r="C11" s="34"/>
      <c r="D11" s="34"/>
      <c r="E11" s="256" t="s">
        <v>1067</v>
      </c>
      <c r="F11" s="275"/>
      <c r="G11" s="275"/>
      <c r="H11" s="275"/>
      <c r="I11" s="34"/>
      <c r="J11" s="34"/>
      <c r="K11" s="34"/>
      <c r="L11" s="97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2" customFormat="1" ht="11.25">
      <c r="A12" s="34"/>
      <c r="B12" s="35"/>
      <c r="C12" s="34"/>
      <c r="D12" s="34"/>
      <c r="E12" s="34"/>
      <c r="F12" s="34"/>
      <c r="G12" s="34"/>
      <c r="H12" s="34"/>
      <c r="I12" s="34"/>
      <c r="J12" s="34"/>
      <c r="K12" s="34"/>
      <c r="L12" s="97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2" customFormat="1" ht="12" customHeight="1">
      <c r="A13" s="34"/>
      <c r="B13" s="35"/>
      <c r="C13" s="34"/>
      <c r="D13" s="28" t="s">
        <v>19</v>
      </c>
      <c r="E13" s="34"/>
      <c r="F13" s="26" t="s">
        <v>20</v>
      </c>
      <c r="G13" s="34"/>
      <c r="H13" s="34"/>
      <c r="I13" s="28" t="s">
        <v>21</v>
      </c>
      <c r="J13" s="26" t="s">
        <v>3</v>
      </c>
      <c r="K13" s="34"/>
      <c r="L13" s="97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2" customFormat="1" ht="12" customHeight="1">
      <c r="A14" s="34"/>
      <c r="B14" s="35"/>
      <c r="C14" s="34"/>
      <c r="D14" s="28" t="s">
        <v>23</v>
      </c>
      <c r="E14" s="34"/>
      <c r="F14" s="26" t="s">
        <v>24</v>
      </c>
      <c r="G14" s="34"/>
      <c r="H14" s="34"/>
      <c r="I14" s="28" t="s">
        <v>25</v>
      </c>
      <c r="J14" s="52" t="str">
        <f>'Rekapitulace stavby'!AN8</f>
        <v>20. 4. 2023</v>
      </c>
      <c r="K14" s="34"/>
      <c r="L14" s="97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2" customFormat="1" ht="10.9" customHeight="1">
      <c r="A15" s="34"/>
      <c r="B15" s="35"/>
      <c r="C15" s="34"/>
      <c r="D15" s="34"/>
      <c r="E15" s="34"/>
      <c r="F15" s="34"/>
      <c r="G15" s="34"/>
      <c r="H15" s="34"/>
      <c r="I15" s="34"/>
      <c r="J15" s="34"/>
      <c r="K15" s="34"/>
      <c r="L15" s="97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2" customFormat="1" ht="12" customHeight="1">
      <c r="A16" s="34"/>
      <c r="B16" s="35"/>
      <c r="C16" s="34"/>
      <c r="D16" s="28" t="s">
        <v>31</v>
      </c>
      <c r="E16" s="34"/>
      <c r="F16" s="34"/>
      <c r="G16" s="34"/>
      <c r="H16" s="34"/>
      <c r="I16" s="28" t="s">
        <v>32</v>
      </c>
      <c r="J16" s="26" t="s">
        <v>33</v>
      </c>
      <c r="K16" s="34"/>
      <c r="L16" s="97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2" customFormat="1" ht="18" customHeight="1">
      <c r="A17" s="34"/>
      <c r="B17" s="35"/>
      <c r="C17" s="34"/>
      <c r="D17" s="34"/>
      <c r="E17" s="26" t="s">
        <v>34</v>
      </c>
      <c r="F17" s="34"/>
      <c r="G17" s="34"/>
      <c r="H17" s="34"/>
      <c r="I17" s="28" t="s">
        <v>35</v>
      </c>
      <c r="J17" s="26" t="s">
        <v>3</v>
      </c>
      <c r="K17" s="34"/>
      <c r="L17" s="97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6.95" customHeight="1">
      <c r="A18" s="34"/>
      <c r="B18" s="35"/>
      <c r="C18" s="34"/>
      <c r="D18" s="34"/>
      <c r="E18" s="34"/>
      <c r="F18" s="34"/>
      <c r="G18" s="34"/>
      <c r="H18" s="34"/>
      <c r="I18" s="34"/>
      <c r="J18" s="34"/>
      <c r="K18" s="34"/>
      <c r="L18" s="97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12" customHeight="1">
      <c r="A19" s="34"/>
      <c r="B19" s="35"/>
      <c r="C19" s="34"/>
      <c r="D19" s="28" t="s">
        <v>36</v>
      </c>
      <c r="E19" s="34"/>
      <c r="F19" s="34"/>
      <c r="G19" s="34"/>
      <c r="H19" s="34"/>
      <c r="I19" s="28" t="s">
        <v>32</v>
      </c>
      <c r="J19" s="29" t="str">
        <f>'Rekapitulace stavby'!AN13</f>
        <v>Vyplň údaj</v>
      </c>
      <c r="K19" s="34"/>
      <c r="L19" s="97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18" customHeight="1">
      <c r="A20" s="34"/>
      <c r="B20" s="35"/>
      <c r="C20" s="34"/>
      <c r="D20" s="34"/>
      <c r="E20" s="276" t="str">
        <f>'Rekapitulace stavby'!E14</f>
        <v>Vyplň údaj</v>
      </c>
      <c r="F20" s="233"/>
      <c r="G20" s="233"/>
      <c r="H20" s="233"/>
      <c r="I20" s="28" t="s">
        <v>35</v>
      </c>
      <c r="J20" s="29" t="str">
        <f>'Rekapitulace stavby'!AN14</f>
        <v>Vyplň údaj</v>
      </c>
      <c r="K20" s="34"/>
      <c r="L20" s="97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6.95" customHeight="1">
      <c r="A21" s="34"/>
      <c r="B21" s="35"/>
      <c r="C21" s="34"/>
      <c r="D21" s="34"/>
      <c r="E21" s="34"/>
      <c r="F21" s="34"/>
      <c r="G21" s="34"/>
      <c r="H21" s="34"/>
      <c r="I21" s="34"/>
      <c r="J21" s="34"/>
      <c r="K21" s="34"/>
      <c r="L21" s="97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12" customHeight="1">
      <c r="A22" s="34"/>
      <c r="B22" s="35"/>
      <c r="C22" s="34"/>
      <c r="D22" s="28" t="s">
        <v>38</v>
      </c>
      <c r="E22" s="34"/>
      <c r="F22" s="34"/>
      <c r="G22" s="34"/>
      <c r="H22" s="34"/>
      <c r="I22" s="28" t="s">
        <v>32</v>
      </c>
      <c r="J22" s="26" t="s">
        <v>39</v>
      </c>
      <c r="K22" s="34"/>
      <c r="L22" s="97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18" customHeight="1">
      <c r="A23" s="34"/>
      <c r="B23" s="35"/>
      <c r="C23" s="34"/>
      <c r="D23" s="34"/>
      <c r="E23" s="26" t="s">
        <v>40</v>
      </c>
      <c r="F23" s="34"/>
      <c r="G23" s="34"/>
      <c r="H23" s="34"/>
      <c r="I23" s="28" t="s">
        <v>35</v>
      </c>
      <c r="J23" s="26" t="s">
        <v>3</v>
      </c>
      <c r="K23" s="34"/>
      <c r="L23" s="97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6.95" customHeight="1">
      <c r="A24" s="34"/>
      <c r="B24" s="35"/>
      <c r="C24" s="34"/>
      <c r="D24" s="34"/>
      <c r="E24" s="34"/>
      <c r="F24" s="34"/>
      <c r="G24" s="34"/>
      <c r="H24" s="34"/>
      <c r="I24" s="34"/>
      <c r="J24" s="34"/>
      <c r="K24" s="34"/>
      <c r="L24" s="97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12" customHeight="1">
      <c r="A25" s="34"/>
      <c r="B25" s="35"/>
      <c r="C25" s="34"/>
      <c r="D25" s="28" t="s">
        <v>42</v>
      </c>
      <c r="E25" s="34"/>
      <c r="F25" s="34"/>
      <c r="G25" s="34"/>
      <c r="H25" s="34"/>
      <c r="I25" s="28" t="s">
        <v>32</v>
      </c>
      <c r="J25" s="26" t="s">
        <v>3</v>
      </c>
      <c r="K25" s="34"/>
      <c r="L25" s="97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18" customHeight="1">
      <c r="A26" s="34"/>
      <c r="B26" s="35"/>
      <c r="C26" s="34"/>
      <c r="D26" s="34"/>
      <c r="E26" s="26" t="s">
        <v>43</v>
      </c>
      <c r="F26" s="34"/>
      <c r="G26" s="34"/>
      <c r="H26" s="34"/>
      <c r="I26" s="28" t="s">
        <v>35</v>
      </c>
      <c r="J26" s="26" t="s">
        <v>3</v>
      </c>
      <c r="K26" s="34"/>
      <c r="L26" s="97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2" customFormat="1" ht="6.95" customHeight="1">
      <c r="A27" s="34"/>
      <c r="B27" s="35"/>
      <c r="C27" s="34"/>
      <c r="D27" s="34"/>
      <c r="E27" s="34"/>
      <c r="F27" s="34"/>
      <c r="G27" s="34"/>
      <c r="H27" s="34"/>
      <c r="I27" s="34"/>
      <c r="J27" s="34"/>
      <c r="K27" s="34"/>
      <c r="L27" s="97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pans="1:31" s="2" customFormat="1" ht="12" customHeight="1">
      <c r="A28" s="34"/>
      <c r="B28" s="35"/>
      <c r="C28" s="34"/>
      <c r="D28" s="28" t="s">
        <v>44</v>
      </c>
      <c r="E28" s="34"/>
      <c r="F28" s="34"/>
      <c r="G28" s="34"/>
      <c r="H28" s="34"/>
      <c r="I28" s="34"/>
      <c r="J28" s="34"/>
      <c r="K28" s="34"/>
      <c r="L28" s="97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8" customFormat="1" ht="16.5" customHeight="1">
      <c r="A29" s="98"/>
      <c r="B29" s="99"/>
      <c r="C29" s="98"/>
      <c r="D29" s="98"/>
      <c r="E29" s="238" t="s">
        <v>3</v>
      </c>
      <c r="F29" s="238"/>
      <c r="G29" s="238"/>
      <c r="H29" s="238"/>
      <c r="I29" s="98"/>
      <c r="J29" s="98"/>
      <c r="K29" s="98"/>
      <c r="L29" s="100"/>
      <c r="S29" s="98"/>
      <c r="T29" s="98"/>
      <c r="U29" s="98"/>
      <c r="V29" s="98"/>
      <c r="W29" s="98"/>
      <c r="X29" s="98"/>
      <c r="Y29" s="98"/>
      <c r="Z29" s="98"/>
      <c r="AA29" s="98"/>
      <c r="AB29" s="98"/>
      <c r="AC29" s="98"/>
      <c r="AD29" s="98"/>
      <c r="AE29" s="98"/>
    </row>
    <row r="30" spans="1:31" s="2" customFormat="1" ht="6.95" customHeight="1">
      <c r="A30" s="34"/>
      <c r="B30" s="35"/>
      <c r="C30" s="34"/>
      <c r="D30" s="34"/>
      <c r="E30" s="34"/>
      <c r="F30" s="34"/>
      <c r="G30" s="34"/>
      <c r="H30" s="34"/>
      <c r="I30" s="34"/>
      <c r="J30" s="34"/>
      <c r="K30" s="34"/>
      <c r="L30" s="97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2" customFormat="1" ht="6.95" customHeight="1">
      <c r="A31" s="34"/>
      <c r="B31" s="35"/>
      <c r="C31" s="34"/>
      <c r="D31" s="63"/>
      <c r="E31" s="63"/>
      <c r="F31" s="63"/>
      <c r="G31" s="63"/>
      <c r="H31" s="63"/>
      <c r="I31" s="63"/>
      <c r="J31" s="63"/>
      <c r="K31" s="63"/>
      <c r="L31" s="97"/>
      <c r="S31" s="34"/>
      <c r="T31" s="34"/>
      <c r="U31" s="34"/>
      <c r="V31" s="34"/>
      <c r="W31" s="34"/>
      <c r="X31" s="34"/>
      <c r="Y31" s="34"/>
      <c r="Z31" s="34"/>
      <c r="AA31" s="34"/>
      <c r="AB31" s="34"/>
      <c r="AC31" s="34"/>
      <c r="AD31" s="34"/>
      <c r="AE31" s="34"/>
    </row>
    <row r="32" spans="1:31" s="2" customFormat="1" ht="25.35" customHeight="1">
      <c r="A32" s="34"/>
      <c r="B32" s="35"/>
      <c r="C32" s="34"/>
      <c r="D32" s="101" t="s">
        <v>46</v>
      </c>
      <c r="E32" s="34"/>
      <c r="F32" s="34"/>
      <c r="G32" s="34"/>
      <c r="H32" s="34"/>
      <c r="I32" s="34"/>
      <c r="J32" s="68">
        <f>ROUND(J87, 2)</f>
        <v>0</v>
      </c>
      <c r="K32" s="34"/>
      <c r="L32" s="97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6.95" customHeight="1">
      <c r="A33" s="34"/>
      <c r="B33" s="35"/>
      <c r="C33" s="34"/>
      <c r="D33" s="63"/>
      <c r="E33" s="63"/>
      <c r="F33" s="63"/>
      <c r="G33" s="63"/>
      <c r="H33" s="63"/>
      <c r="I33" s="63"/>
      <c r="J33" s="63"/>
      <c r="K33" s="63"/>
      <c r="L33" s="97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14.45" customHeight="1">
      <c r="A34" s="34"/>
      <c r="B34" s="35"/>
      <c r="C34" s="34"/>
      <c r="D34" s="34"/>
      <c r="E34" s="34"/>
      <c r="F34" s="38" t="s">
        <v>48</v>
      </c>
      <c r="G34" s="34"/>
      <c r="H34" s="34"/>
      <c r="I34" s="38" t="s">
        <v>47</v>
      </c>
      <c r="J34" s="38" t="s">
        <v>49</v>
      </c>
      <c r="K34" s="34"/>
      <c r="L34" s="97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14.45" customHeight="1">
      <c r="A35" s="34"/>
      <c r="B35" s="35"/>
      <c r="C35" s="34"/>
      <c r="D35" s="102" t="s">
        <v>50</v>
      </c>
      <c r="E35" s="28" t="s">
        <v>51</v>
      </c>
      <c r="F35" s="103">
        <f>ROUND((SUM(BE87:BE133)),  2)</f>
        <v>0</v>
      </c>
      <c r="G35" s="34"/>
      <c r="H35" s="34"/>
      <c r="I35" s="104">
        <v>0.21</v>
      </c>
      <c r="J35" s="103">
        <f>ROUND(((SUM(BE87:BE133))*I35),  2)</f>
        <v>0</v>
      </c>
      <c r="K35" s="34"/>
      <c r="L35" s="97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5" customHeight="1">
      <c r="A36" s="34"/>
      <c r="B36" s="35"/>
      <c r="C36" s="34"/>
      <c r="D36" s="34"/>
      <c r="E36" s="28" t="s">
        <v>52</v>
      </c>
      <c r="F36" s="103">
        <f>ROUND((SUM(BF87:BF133)),  2)</f>
        <v>0</v>
      </c>
      <c r="G36" s="34"/>
      <c r="H36" s="34"/>
      <c r="I36" s="104">
        <v>0.15</v>
      </c>
      <c r="J36" s="103">
        <f>ROUND(((SUM(BF87:BF133))*I36),  2)</f>
        <v>0</v>
      </c>
      <c r="K36" s="34"/>
      <c r="L36" s="97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5" hidden="1" customHeight="1">
      <c r="A37" s="34"/>
      <c r="B37" s="35"/>
      <c r="C37" s="34"/>
      <c r="D37" s="34"/>
      <c r="E37" s="28" t="s">
        <v>53</v>
      </c>
      <c r="F37" s="103">
        <f>ROUND((SUM(BG87:BG133)),  2)</f>
        <v>0</v>
      </c>
      <c r="G37" s="34"/>
      <c r="H37" s="34"/>
      <c r="I37" s="104">
        <v>0.21</v>
      </c>
      <c r="J37" s="103">
        <f>0</f>
        <v>0</v>
      </c>
      <c r="K37" s="34"/>
      <c r="L37" s="97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14.45" hidden="1" customHeight="1">
      <c r="A38" s="34"/>
      <c r="B38" s="35"/>
      <c r="C38" s="34"/>
      <c r="D38" s="34"/>
      <c r="E38" s="28" t="s">
        <v>54</v>
      </c>
      <c r="F38" s="103">
        <f>ROUND((SUM(BH87:BH133)),  2)</f>
        <v>0</v>
      </c>
      <c r="G38" s="34"/>
      <c r="H38" s="34"/>
      <c r="I38" s="104">
        <v>0.15</v>
      </c>
      <c r="J38" s="103">
        <f>0</f>
        <v>0</v>
      </c>
      <c r="K38" s="34"/>
      <c r="L38" s="97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14.45" hidden="1" customHeight="1">
      <c r="A39" s="34"/>
      <c r="B39" s="35"/>
      <c r="C39" s="34"/>
      <c r="D39" s="34"/>
      <c r="E39" s="28" t="s">
        <v>55</v>
      </c>
      <c r="F39" s="103">
        <f>ROUND((SUM(BI87:BI133)),  2)</f>
        <v>0</v>
      </c>
      <c r="G39" s="34"/>
      <c r="H39" s="34"/>
      <c r="I39" s="104">
        <v>0</v>
      </c>
      <c r="J39" s="103">
        <f>0</f>
        <v>0</v>
      </c>
      <c r="K39" s="34"/>
      <c r="L39" s="97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6.95" customHeight="1">
      <c r="A40" s="34"/>
      <c r="B40" s="35"/>
      <c r="C40" s="34"/>
      <c r="D40" s="34"/>
      <c r="E40" s="34"/>
      <c r="F40" s="34"/>
      <c r="G40" s="34"/>
      <c r="H40" s="34"/>
      <c r="I40" s="34"/>
      <c r="J40" s="34"/>
      <c r="K40" s="34"/>
      <c r="L40" s="97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2" customFormat="1" ht="25.35" customHeight="1">
      <c r="A41" s="34"/>
      <c r="B41" s="35"/>
      <c r="C41" s="105"/>
      <c r="D41" s="106" t="s">
        <v>56</v>
      </c>
      <c r="E41" s="57"/>
      <c r="F41" s="57"/>
      <c r="G41" s="107" t="s">
        <v>57</v>
      </c>
      <c r="H41" s="108" t="s">
        <v>58</v>
      </c>
      <c r="I41" s="57"/>
      <c r="J41" s="109">
        <f>SUM(J32:J39)</f>
        <v>0</v>
      </c>
      <c r="K41" s="110"/>
      <c r="L41" s="97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pans="1:31" s="2" customFormat="1" ht="14.45" customHeight="1">
      <c r="A42" s="34"/>
      <c r="B42" s="44"/>
      <c r="C42" s="45"/>
      <c r="D42" s="45"/>
      <c r="E42" s="45"/>
      <c r="F42" s="45"/>
      <c r="G42" s="45"/>
      <c r="H42" s="45"/>
      <c r="I42" s="45"/>
      <c r="J42" s="45"/>
      <c r="K42" s="45"/>
      <c r="L42" s="97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6" spans="1:31" s="2" customFormat="1" ht="6.95" hidden="1" customHeight="1">
      <c r="A46" s="34"/>
      <c r="B46" s="46"/>
      <c r="C46" s="47"/>
      <c r="D46" s="47"/>
      <c r="E46" s="47"/>
      <c r="F46" s="47"/>
      <c r="G46" s="47"/>
      <c r="H46" s="47"/>
      <c r="I46" s="47"/>
      <c r="J46" s="47"/>
      <c r="K46" s="47"/>
      <c r="L46" s="97"/>
      <c r="S46" s="34"/>
      <c r="T46" s="34"/>
      <c r="U46" s="34"/>
      <c r="V46" s="34"/>
      <c r="W46" s="34"/>
      <c r="X46" s="34"/>
      <c r="Y46" s="34"/>
      <c r="Z46" s="34"/>
      <c r="AA46" s="34"/>
      <c r="AB46" s="34"/>
      <c r="AC46" s="34"/>
      <c r="AD46" s="34"/>
      <c r="AE46" s="34"/>
    </row>
    <row r="47" spans="1:31" s="2" customFormat="1" ht="24.95" hidden="1" customHeight="1">
      <c r="A47" s="34"/>
      <c r="B47" s="35"/>
      <c r="C47" s="22" t="s">
        <v>213</v>
      </c>
      <c r="D47" s="34"/>
      <c r="E47" s="34"/>
      <c r="F47" s="34"/>
      <c r="G47" s="34"/>
      <c r="H47" s="34"/>
      <c r="I47" s="34"/>
      <c r="J47" s="34"/>
      <c r="K47" s="34"/>
      <c r="L47" s="97"/>
      <c r="S47" s="34"/>
      <c r="T47" s="34"/>
      <c r="U47" s="34"/>
      <c r="V47" s="34"/>
      <c r="W47" s="34"/>
      <c r="X47" s="34"/>
      <c r="Y47" s="34"/>
      <c r="Z47" s="34"/>
      <c r="AA47" s="34"/>
      <c r="AB47" s="34"/>
      <c r="AC47" s="34"/>
      <c r="AD47" s="34"/>
      <c r="AE47" s="34"/>
    </row>
    <row r="48" spans="1:31" s="2" customFormat="1" ht="6.95" hidden="1" customHeight="1">
      <c r="A48" s="34"/>
      <c r="B48" s="35"/>
      <c r="C48" s="34"/>
      <c r="D48" s="34"/>
      <c r="E48" s="34"/>
      <c r="F48" s="34"/>
      <c r="G48" s="34"/>
      <c r="H48" s="34"/>
      <c r="I48" s="34"/>
      <c r="J48" s="34"/>
      <c r="K48" s="34"/>
      <c r="L48" s="97"/>
      <c r="S48" s="34"/>
      <c r="T48" s="34"/>
      <c r="U48" s="34"/>
      <c r="V48" s="34"/>
      <c r="W48" s="34"/>
      <c r="X48" s="34"/>
      <c r="Y48" s="34"/>
      <c r="Z48" s="34"/>
      <c r="AA48" s="34"/>
      <c r="AB48" s="34"/>
      <c r="AC48" s="34"/>
      <c r="AD48" s="34"/>
      <c r="AE48" s="34"/>
    </row>
    <row r="49" spans="1:47" s="2" customFormat="1" ht="12" hidden="1" customHeight="1">
      <c r="A49" s="34"/>
      <c r="B49" s="35"/>
      <c r="C49" s="28" t="s">
        <v>17</v>
      </c>
      <c r="D49" s="34"/>
      <c r="E49" s="34"/>
      <c r="F49" s="34"/>
      <c r="G49" s="34"/>
      <c r="H49" s="34"/>
      <c r="I49" s="34"/>
      <c r="J49" s="34"/>
      <c r="K49" s="34"/>
      <c r="L49" s="97"/>
      <c r="S49" s="34"/>
      <c r="T49" s="34"/>
      <c r="U49" s="34"/>
      <c r="V49" s="34"/>
      <c r="W49" s="34"/>
      <c r="X49" s="34"/>
      <c r="Y49" s="34"/>
      <c r="Z49" s="34"/>
      <c r="AA49" s="34"/>
      <c r="AB49" s="34"/>
      <c r="AC49" s="34"/>
      <c r="AD49" s="34"/>
      <c r="AE49" s="34"/>
    </row>
    <row r="50" spans="1:47" s="2" customFormat="1" ht="26.25" hidden="1" customHeight="1">
      <c r="A50" s="34"/>
      <c r="B50" s="35"/>
      <c r="C50" s="34"/>
      <c r="D50" s="34"/>
      <c r="E50" s="273" t="str">
        <f>E7</f>
        <v>Morava, km 230,728-231,934 - PBPO pravém břehu a napojení levobřežního ramene - etapa IV.A_08_2023_DI</v>
      </c>
      <c r="F50" s="274"/>
      <c r="G50" s="274"/>
      <c r="H50" s="274"/>
      <c r="I50" s="34"/>
      <c r="J50" s="34"/>
      <c r="K50" s="34"/>
      <c r="L50" s="97"/>
      <c r="S50" s="34"/>
      <c r="T50" s="34"/>
      <c r="U50" s="34"/>
      <c r="V50" s="34"/>
      <c r="W50" s="34"/>
      <c r="X50" s="34"/>
      <c r="Y50" s="34"/>
      <c r="Z50" s="34"/>
      <c r="AA50" s="34"/>
      <c r="AB50" s="34"/>
      <c r="AC50" s="34"/>
      <c r="AD50" s="34"/>
      <c r="AE50" s="34"/>
    </row>
    <row r="51" spans="1:47" s="1" customFormat="1" ht="12" hidden="1" customHeight="1">
      <c r="B51" s="21"/>
      <c r="C51" s="28" t="s">
        <v>204</v>
      </c>
      <c r="L51" s="21"/>
    </row>
    <row r="52" spans="1:47" s="2" customFormat="1" ht="16.5" hidden="1" customHeight="1">
      <c r="A52" s="34"/>
      <c r="B52" s="35"/>
      <c r="C52" s="34"/>
      <c r="D52" s="34"/>
      <c r="E52" s="273" t="s">
        <v>903</v>
      </c>
      <c r="F52" s="275"/>
      <c r="G52" s="275"/>
      <c r="H52" s="275"/>
      <c r="I52" s="34"/>
      <c r="J52" s="34"/>
      <c r="K52" s="34"/>
      <c r="L52" s="97"/>
      <c r="S52" s="34"/>
      <c r="T52" s="34"/>
      <c r="U52" s="34"/>
      <c r="V52" s="34"/>
      <c r="W52" s="34"/>
      <c r="X52" s="34"/>
      <c r="Y52" s="34"/>
      <c r="Z52" s="34"/>
      <c r="AA52" s="34"/>
      <c r="AB52" s="34"/>
      <c r="AC52" s="34"/>
      <c r="AD52" s="34"/>
      <c r="AE52" s="34"/>
    </row>
    <row r="53" spans="1:47" s="2" customFormat="1" ht="12" hidden="1" customHeight="1">
      <c r="A53" s="34"/>
      <c r="B53" s="35"/>
      <c r="C53" s="28" t="s">
        <v>904</v>
      </c>
      <c r="D53" s="34"/>
      <c r="E53" s="34"/>
      <c r="F53" s="34"/>
      <c r="G53" s="34"/>
      <c r="H53" s="34"/>
      <c r="I53" s="34"/>
      <c r="J53" s="34"/>
      <c r="K53" s="34"/>
      <c r="L53" s="97"/>
      <c r="S53" s="34"/>
      <c r="T53" s="34"/>
      <c r="U53" s="34"/>
      <c r="V53" s="34"/>
      <c r="W53" s="34"/>
      <c r="X53" s="34"/>
      <c r="Y53" s="34"/>
      <c r="Z53" s="34"/>
      <c r="AA53" s="34"/>
      <c r="AB53" s="34"/>
      <c r="AC53" s="34"/>
      <c r="AD53" s="34"/>
      <c r="AE53" s="34"/>
    </row>
    <row r="54" spans="1:47" s="2" customFormat="1" ht="30" hidden="1" customHeight="1">
      <c r="A54" s="34"/>
      <c r="B54" s="35"/>
      <c r="C54" s="34"/>
      <c r="D54" s="34"/>
      <c r="E54" s="256" t="str">
        <f>E11</f>
        <v xml:space="preserve">SO 02.3.2a - Revitalizace nivy – zatravnění území určeného k rozlivům </v>
      </c>
      <c r="F54" s="275"/>
      <c r="G54" s="275"/>
      <c r="H54" s="275"/>
      <c r="I54" s="34"/>
      <c r="J54" s="34"/>
      <c r="K54" s="34"/>
      <c r="L54" s="97"/>
      <c r="S54" s="34"/>
      <c r="T54" s="34"/>
      <c r="U54" s="34"/>
      <c r="V54" s="34"/>
      <c r="W54" s="34"/>
      <c r="X54" s="34"/>
      <c r="Y54" s="34"/>
      <c r="Z54" s="34"/>
      <c r="AA54" s="34"/>
      <c r="AB54" s="34"/>
      <c r="AC54" s="34"/>
      <c r="AD54" s="34"/>
      <c r="AE54" s="34"/>
    </row>
    <row r="55" spans="1:47" s="2" customFormat="1" ht="6.95" hidden="1" customHeight="1">
      <c r="A55" s="34"/>
      <c r="B55" s="35"/>
      <c r="C55" s="34"/>
      <c r="D55" s="34"/>
      <c r="E55" s="34"/>
      <c r="F55" s="34"/>
      <c r="G55" s="34"/>
      <c r="H55" s="34"/>
      <c r="I55" s="34"/>
      <c r="J55" s="34"/>
      <c r="K55" s="34"/>
      <c r="L55" s="97"/>
      <c r="S55" s="34"/>
      <c r="T55" s="34"/>
      <c r="U55" s="34"/>
      <c r="V55" s="34"/>
      <c r="W55" s="34"/>
      <c r="X55" s="34"/>
      <c r="Y55" s="34"/>
      <c r="Z55" s="34"/>
      <c r="AA55" s="34"/>
      <c r="AB55" s="34"/>
      <c r="AC55" s="34"/>
      <c r="AD55" s="34"/>
      <c r="AE55" s="34"/>
    </row>
    <row r="56" spans="1:47" s="2" customFormat="1" ht="12" hidden="1" customHeight="1">
      <c r="A56" s="34"/>
      <c r="B56" s="35"/>
      <c r="C56" s="28" t="s">
        <v>23</v>
      </c>
      <c r="D56" s="34"/>
      <c r="E56" s="34"/>
      <c r="F56" s="26" t="str">
        <f>F14</f>
        <v>Olomouc</v>
      </c>
      <c r="G56" s="34"/>
      <c r="H56" s="34"/>
      <c r="I56" s="28" t="s">
        <v>25</v>
      </c>
      <c r="J56" s="52" t="str">
        <f>IF(J14="","",J14)</f>
        <v>20. 4. 2023</v>
      </c>
      <c r="K56" s="34"/>
      <c r="L56" s="97"/>
      <c r="S56" s="34"/>
      <c r="T56" s="34"/>
      <c r="U56" s="34"/>
      <c r="V56" s="34"/>
      <c r="W56" s="34"/>
      <c r="X56" s="34"/>
      <c r="Y56" s="34"/>
      <c r="Z56" s="34"/>
      <c r="AA56" s="34"/>
      <c r="AB56" s="34"/>
      <c r="AC56" s="34"/>
      <c r="AD56" s="34"/>
      <c r="AE56" s="34"/>
    </row>
    <row r="57" spans="1:47" s="2" customFormat="1" ht="6.95" hidden="1" customHeight="1">
      <c r="A57" s="34"/>
      <c r="B57" s="35"/>
      <c r="C57" s="34"/>
      <c r="D57" s="34"/>
      <c r="E57" s="34"/>
      <c r="F57" s="34"/>
      <c r="G57" s="34"/>
      <c r="H57" s="34"/>
      <c r="I57" s="34"/>
      <c r="J57" s="34"/>
      <c r="K57" s="34"/>
      <c r="L57" s="97"/>
      <c r="S57" s="34"/>
      <c r="T57" s="34"/>
      <c r="U57" s="34"/>
      <c r="V57" s="34"/>
      <c r="W57" s="34"/>
      <c r="X57" s="34"/>
      <c r="Y57" s="34"/>
      <c r="Z57" s="34"/>
      <c r="AA57" s="34"/>
      <c r="AB57" s="34"/>
      <c r="AC57" s="34"/>
      <c r="AD57" s="34"/>
      <c r="AE57" s="34"/>
    </row>
    <row r="58" spans="1:47" s="2" customFormat="1" ht="25.7" hidden="1" customHeight="1">
      <c r="A58" s="34"/>
      <c r="B58" s="35"/>
      <c r="C58" s="28" t="s">
        <v>31</v>
      </c>
      <c r="D58" s="34"/>
      <c r="E58" s="34"/>
      <c r="F58" s="26" t="str">
        <f>E17</f>
        <v>Povodí Moravy, s.p.</v>
      </c>
      <c r="G58" s="34"/>
      <c r="H58" s="34"/>
      <c r="I58" s="28" t="s">
        <v>38</v>
      </c>
      <c r="J58" s="32" t="str">
        <f>E23</f>
        <v>Dopravoprojekt Brno a.s.</v>
      </c>
      <c r="K58" s="34"/>
      <c r="L58" s="97"/>
      <c r="S58" s="34"/>
      <c r="T58" s="34"/>
      <c r="U58" s="34"/>
      <c r="V58" s="34"/>
      <c r="W58" s="34"/>
      <c r="X58" s="34"/>
      <c r="Y58" s="34"/>
      <c r="Z58" s="34"/>
      <c r="AA58" s="34"/>
      <c r="AB58" s="34"/>
      <c r="AC58" s="34"/>
      <c r="AD58" s="34"/>
      <c r="AE58" s="34"/>
    </row>
    <row r="59" spans="1:47" s="2" customFormat="1" ht="15.2" hidden="1" customHeight="1">
      <c r="A59" s="34"/>
      <c r="B59" s="35"/>
      <c r="C59" s="28" t="s">
        <v>36</v>
      </c>
      <c r="D59" s="34"/>
      <c r="E59" s="34"/>
      <c r="F59" s="26" t="str">
        <f>IF(E20="","",E20)</f>
        <v>Vyplň údaj</v>
      </c>
      <c r="G59" s="34"/>
      <c r="H59" s="34"/>
      <c r="I59" s="28" t="s">
        <v>42</v>
      </c>
      <c r="J59" s="32" t="str">
        <f>E26</f>
        <v>Ing. Petr Husák</v>
      </c>
      <c r="K59" s="34"/>
      <c r="L59" s="97"/>
      <c r="S59" s="34"/>
      <c r="T59" s="34"/>
      <c r="U59" s="34"/>
      <c r="V59" s="34"/>
      <c r="W59" s="34"/>
      <c r="X59" s="34"/>
      <c r="Y59" s="34"/>
      <c r="Z59" s="34"/>
      <c r="AA59" s="34"/>
      <c r="AB59" s="34"/>
      <c r="AC59" s="34"/>
      <c r="AD59" s="34"/>
      <c r="AE59" s="34"/>
    </row>
    <row r="60" spans="1:47" s="2" customFormat="1" ht="10.35" hidden="1" customHeight="1">
      <c r="A60" s="34"/>
      <c r="B60" s="35"/>
      <c r="C60" s="34"/>
      <c r="D60" s="34"/>
      <c r="E60" s="34"/>
      <c r="F60" s="34"/>
      <c r="G60" s="34"/>
      <c r="H60" s="34"/>
      <c r="I60" s="34"/>
      <c r="J60" s="34"/>
      <c r="K60" s="34"/>
      <c r="L60" s="97"/>
      <c r="S60" s="34"/>
      <c r="T60" s="34"/>
      <c r="U60" s="34"/>
      <c r="V60" s="34"/>
      <c r="W60" s="34"/>
      <c r="X60" s="34"/>
      <c r="Y60" s="34"/>
      <c r="Z60" s="34"/>
      <c r="AA60" s="34"/>
      <c r="AB60" s="34"/>
      <c r="AC60" s="34"/>
      <c r="AD60" s="34"/>
      <c r="AE60" s="34"/>
    </row>
    <row r="61" spans="1:47" s="2" customFormat="1" ht="29.25" hidden="1" customHeight="1">
      <c r="A61" s="34"/>
      <c r="B61" s="35"/>
      <c r="C61" s="111" t="s">
        <v>214</v>
      </c>
      <c r="D61" s="105"/>
      <c r="E61" s="105"/>
      <c r="F61" s="105"/>
      <c r="G61" s="105"/>
      <c r="H61" s="105"/>
      <c r="I61" s="105"/>
      <c r="J61" s="112" t="s">
        <v>215</v>
      </c>
      <c r="K61" s="105"/>
      <c r="L61" s="97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 spans="1:47" s="2" customFormat="1" ht="10.35" hidden="1" customHeight="1">
      <c r="A62" s="34"/>
      <c r="B62" s="35"/>
      <c r="C62" s="34"/>
      <c r="D62" s="34"/>
      <c r="E62" s="34"/>
      <c r="F62" s="34"/>
      <c r="G62" s="34"/>
      <c r="H62" s="34"/>
      <c r="I62" s="34"/>
      <c r="J62" s="34"/>
      <c r="K62" s="34"/>
      <c r="L62" s="97"/>
      <c r="S62" s="34"/>
      <c r="T62" s="34"/>
      <c r="U62" s="34"/>
      <c r="V62" s="34"/>
      <c r="W62" s="34"/>
      <c r="X62" s="34"/>
      <c r="Y62" s="34"/>
      <c r="Z62" s="34"/>
      <c r="AA62" s="34"/>
      <c r="AB62" s="34"/>
      <c r="AC62" s="34"/>
      <c r="AD62" s="34"/>
      <c r="AE62" s="34"/>
    </row>
    <row r="63" spans="1:47" s="2" customFormat="1" ht="22.9" hidden="1" customHeight="1">
      <c r="A63" s="34"/>
      <c r="B63" s="35"/>
      <c r="C63" s="113" t="s">
        <v>78</v>
      </c>
      <c r="D63" s="34"/>
      <c r="E63" s="34"/>
      <c r="F63" s="34"/>
      <c r="G63" s="34"/>
      <c r="H63" s="34"/>
      <c r="I63" s="34"/>
      <c r="J63" s="68">
        <f>J87</f>
        <v>0</v>
      </c>
      <c r="K63" s="34"/>
      <c r="L63" s="97"/>
      <c r="S63" s="34"/>
      <c r="T63" s="34"/>
      <c r="U63" s="34"/>
      <c r="V63" s="34"/>
      <c r="W63" s="34"/>
      <c r="X63" s="34"/>
      <c r="Y63" s="34"/>
      <c r="Z63" s="34"/>
      <c r="AA63" s="34"/>
      <c r="AB63" s="34"/>
      <c r="AC63" s="34"/>
      <c r="AD63" s="34"/>
      <c r="AE63" s="34"/>
      <c r="AU63" s="18" t="s">
        <v>216</v>
      </c>
    </row>
    <row r="64" spans="1:47" s="9" customFormat="1" ht="24.95" hidden="1" customHeight="1">
      <c r="B64" s="114"/>
      <c r="D64" s="115" t="s">
        <v>717</v>
      </c>
      <c r="E64" s="116"/>
      <c r="F64" s="116"/>
      <c r="G64" s="116"/>
      <c r="H64" s="116"/>
      <c r="I64" s="116"/>
      <c r="J64" s="117">
        <f>J88</f>
        <v>0</v>
      </c>
      <c r="L64" s="114"/>
    </row>
    <row r="65" spans="1:31" s="16" customFormat="1" ht="19.899999999999999" hidden="1" customHeight="1">
      <c r="B65" s="205"/>
      <c r="D65" s="206" t="s">
        <v>718</v>
      </c>
      <c r="E65" s="207"/>
      <c r="F65" s="207"/>
      <c r="G65" s="207"/>
      <c r="H65" s="207"/>
      <c r="I65" s="207"/>
      <c r="J65" s="208">
        <f>J89</f>
        <v>0</v>
      </c>
      <c r="L65" s="205"/>
    </row>
    <row r="66" spans="1:31" s="2" customFormat="1" ht="21.75" hidden="1" customHeight="1">
      <c r="A66" s="34"/>
      <c r="B66" s="35"/>
      <c r="C66" s="34"/>
      <c r="D66" s="34"/>
      <c r="E66" s="34"/>
      <c r="F66" s="34"/>
      <c r="G66" s="34"/>
      <c r="H66" s="34"/>
      <c r="I66" s="34"/>
      <c r="J66" s="34"/>
      <c r="K66" s="34"/>
      <c r="L66" s="97"/>
      <c r="S66" s="34"/>
      <c r="T66" s="34"/>
      <c r="U66" s="34"/>
      <c r="V66" s="34"/>
      <c r="W66" s="34"/>
      <c r="X66" s="34"/>
      <c r="Y66" s="34"/>
      <c r="Z66" s="34"/>
      <c r="AA66" s="34"/>
      <c r="AB66" s="34"/>
      <c r="AC66" s="34"/>
      <c r="AD66" s="34"/>
      <c r="AE66" s="34"/>
    </row>
    <row r="67" spans="1:31" s="2" customFormat="1" ht="6.95" hidden="1" customHeight="1">
      <c r="A67" s="34"/>
      <c r="B67" s="44"/>
      <c r="C67" s="45"/>
      <c r="D67" s="45"/>
      <c r="E67" s="45"/>
      <c r="F67" s="45"/>
      <c r="G67" s="45"/>
      <c r="H67" s="45"/>
      <c r="I67" s="45"/>
      <c r="J67" s="45"/>
      <c r="K67" s="45"/>
      <c r="L67" s="97"/>
      <c r="S67" s="34"/>
      <c r="T67" s="34"/>
      <c r="U67" s="34"/>
      <c r="V67" s="34"/>
      <c r="W67" s="34"/>
      <c r="X67" s="34"/>
      <c r="Y67" s="34"/>
      <c r="Z67" s="34"/>
      <c r="AA67" s="34"/>
      <c r="AB67" s="34"/>
      <c r="AC67" s="34"/>
      <c r="AD67" s="34"/>
      <c r="AE67" s="34"/>
    </row>
    <row r="68" spans="1:31" ht="11.25" hidden="1"/>
    <row r="69" spans="1:31" ht="11.25" hidden="1"/>
    <row r="70" spans="1:31" ht="11.25" hidden="1"/>
    <row r="71" spans="1:31" s="2" customFormat="1" ht="6.95" customHeight="1">
      <c r="A71" s="34"/>
      <c r="B71" s="46"/>
      <c r="C71" s="47"/>
      <c r="D71" s="47"/>
      <c r="E71" s="47"/>
      <c r="F71" s="47"/>
      <c r="G71" s="47"/>
      <c r="H71" s="47"/>
      <c r="I71" s="47"/>
      <c r="J71" s="47"/>
      <c r="K71" s="47"/>
      <c r="L71" s="97"/>
      <c r="S71" s="34"/>
      <c r="T71" s="34"/>
      <c r="U71" s="34"/>
      <c r="V71" s="34"/>
      <c r="W71" s="34"/>
      <c r="X71" s="34"/>
      <c r="Y71" s="34"/>
      <c r="Z71" s="34"/>
      <c r="AA71" s="34"/>
      <c r="AB71" s="34"/>
      <c r="AC71" s="34"/>
      <c r="AD71" s="34"/>
      <c r="AE71" s="34"/>
    </row>
    <row r="72" spans="1:31" s="2" customFormat="1" ht="24.95" customHeight="1">
      <c r="A72" s="34"/>
      <c r="B72" s="35"/>
      <c r="C72" s="22" t="s">
        <v>224</v>
      </c>
      <c r="D72" s="34"/>
      <c r="E72" s="34"/>
      <c r="F72" s="34"/>
      <c r="G72" s="34"/>
      <c r="H72" s="34"/>
      <c r="I72" s="34"/>
      <c r="J72" s="34"/>
      <c r="K72" s="34"/>
      <c r="L72" s="97"/>
      <c r="S72" s="34"/>
      <c r="T72" s="34"/>
      <c r="U72" s="34"/>
      <c r="V72" s="34"/>
      <c r="W72" s="34"/>
      <c r="X72" s="34"/>
      <c r="Y72" s="34"/>
      <c r="Z72" s="34"/>
      <c r="AA72" s="34"/>
      <c r="AB72" s="34"/>
      <c r="AC72" s="34"/>
      <c r="AD72" s="34"/>
      <c r="AE72" s="34"/>
    </row>
    <row r="73" spans="1:31" s="2" customFormat="1" ht="6.95" customHeight="1">
      <c r="A73" s="34"/>
      <c r="B73" s="35"/>
      <c r="C73" s="34"/>
      <c r="D73" s="34"/>
      <c r="E73" s="34"/>
      <c r="F73" s="34"/>
      <c r="G73" s="34"/>
      <c r="H73" s="34"/>
      <c r="I73" s="34"/>
      <c r="J73" s="34"/>
      <c r="K73" s="34"/>
      <c r="L73" s="97"/>
      <c r="S73" s="34"/>
      <c r="T73" s="34"/>
      <c r="U73" s="34"/>
      <c r="V73" s="34"/>
      <c r="W73" s="34"/>
      <c r="X73" s="34"/>
      <c r="Y73" s="34"/>
      <c r="Z73" s="34"/>
      <c r="AA73" s="34"/>
      <c r="AB73" s="34"/>
      <c r="AC73" s="34"/>
      <c r="AD73" s="34"/>
      <c r="AE73" s="34"/>
    </row>
    <row r="74" spans="1:31" s="2" customFormat="1" ht="12" customHeight="1">
      <c r="A74" s="34"/>
      <c r="B74" s="35"/>
      <c r="C74" s="28" t="s">
        <v>17</v>
      </c>
      <c r="D74" s="34"/>
      <c r="E74" s="34"/>
      <c r="F74" s="34"/>
      <c r="G74" s="34"/>
      <c r="H74" s="34"/>
      <c r="I74" s="34"/>
      <c r="J74" s="34"/>
      <c r="K74" s="34"/>
      <c r="L74" s="97"/>
      <c r="S74" s="34"/>
      <c r="T74" s="34"/>
      <c r="U74" s="34"/>
      <c r="V74" s="34"/>
      <c r="W74" s="34"/>
      <c r="X74" s="34"/>
      <c r="Y74" s="34"/>
      <c r="Z74" s="34"/>
      <c r="AA74" s="34"/>
      <c r="AB74" s="34"/>
      <c r="AC74" s="34"/>
      <c r="AD74" s="34"/>
      <c r="AE74" s="34"/>
    </row>
    <row r="75" spans="1:31" s="2" customFormat="1" ht="26.25" customHeight="1">
      <c r="A75" s="34"/>
      <c r="B75" s="35"/>
      <c r="C75" s="34"/>
      <c r="D75" s="34"/>
      <c r="E75" s="273" t="str">
        <f>E7</f>
        <v>Morava, km 230,728-231,934 - PBPO pravém břehu a napojení levobřežního ramene - etapa IV.A_08_2023_DI</v>
      </c>
      <c r="F75" s="274"/>
      <c r="G75" s="274"/>
      <c r="H75" s="274"/>
      <c r="I75" s="34"/>
      <c r="J75" s="34"/>
      <c r="K75" s="34"/>
      <c r="L75" s="97"/>
      <c r="S75" s="34"/>
      <c r="T75" s="34"/>
      <c r="U75" s="34"/>
      <c r="V75" s="34"/>
      <c r="W75" s="34"/>
      <c r="X75" s="34"/>
      <c r="Y75" s="34"/>
      <c r="Z75" s="34"/>
      <c r="AA75" s="34"/>
      <c r="AB75" s="34"/>
      <c r="AC75" s="34"/>
      <c r="AD75" s="34"/>
      <c r="AE75" s="34"/>
    </row>
    <row r="76" spans="1:31" s="1" customFormat="1" ht="12" customHeight="1">
      <c r="B76" s="21"/>
      <c r="C76" s="28" t="s">
        <v>204</v>
      </c>
      <c r="L76" s="21"/>
    </row>
    <row r="77" spans="1:31" s="2" customFormat="1" ht="16.5" customHeight="1">
      <c r="A77" s="34"/>
      <c r="B77" s="35"/>
      <c r="C77" s="34"/>
      <c r="D77" s="34"/>
      <c r="E77" s="273" t="s">
        <v>903</v>
      </c>
      <c r="F77" s="275"/>
      <c r="G77" s="275"/>
      <c r="H77" s="275"/>
      <c r="I77" s="34"/>
      <c r="J77" s="34"/>
      <c r="K77" s="34"/>
      <c r="L77" s="97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78" spans="1:31" s="2" customFormat="1" ht="12" customHeight="1">
      <c r="A78" s="34"/>
      <c r="B78" s="35"/>
      <c r="C78" s="28" t="s">
        <v>904</v>
      </c>
      <c r="D78" s="34"/>
      <c r="E78" s="34"/>
      <c r="F78" s="34"/>
      <c r="G78" s="34"/>
      <c r="H78" s="34"/>
      <c r="I78" s="34"/>
      <c r="J78" s="34"/>
      <c r="K78" s="34"/>
      <c r="L78" s="97"/>
      <c r="S78" s="34"/>
      <c r="T78" s="34"/>
      <c r="U78" s="34"/>
      <c r="V78" s="34"/>
      <c r="W78" s="34"/>
      <c r="X78" s="34"/>
      <c r="Y78" s="34"/>
      <c r="Z78" s="34"/>
      <c r="AA78" s="34"/>
      <c r="AB78" s="34"/>
      <c r="AC78" s="34"/>
      <c r="AD78" s="34"/>
      <c r="AE78" s="34"/>
    </row>
    <row r="79" spans="1:31" s="2" customFormat="1" ht="30" customHeight="1">
      <c r="A79" s="34"/>
      <c r="B79" s="35"/>
      <c r="C79" s="34"/>
      <c r="D79" s="34"/>
      <c r="E79" s="256" t="str">
        <f>E11</f>
        <v xml:space="preserve">SO 02.3.2a - Revitalizace nivy – zatravnění území určeného k rozlivům </v>
      </c>
      <c r="F79" s="275"/>
      <c r="G79" s="275"/>
      <c r="H79" s="275"/>
      <c r="I79" s="34"/>
      <c r="J79" s="34"/>
      <c r="K79" s="34"/>
      <c r="L79" s="97"/>
      <c r="S79" s="34"/>
      <c r="T79" s="34"/>
      <c r="U79" s="34"/>
      <c r="V79" s="34"/>
      <c r="W79" s="34"/>
      <c r="X79" s="34"/>
      <c r="Y79" s="34"/>
      <c r="Z79" s="34"/>
      <c r="AA79" s="34"/>
      <c r="AB79" s="34"/>
      <c r="AC79" s="34"/>
      <c r="AD79" s="34"/>
      <c r="AE79" s="34"/>
    </row>
    <row r="80" spans="1:31" s="2" customFormat="1" ht="6.95" customHeight="1">
      <c r="A80" s="34"/>
      <c r="B80" s="35"/>
      <c r="C80" s="34"/>
      <c r="D80" s="34"/>
      <c r="E80" s="34"/>
      <c r="F80" s="34"/>
      <c r="G80" s="34"/>
      <c r="H80" s="34"/>
      <c r="I80" s="34"/>
      <c r="J80" s="34"/>
      <c r="K80" s="34"/>
      <c r="L80" s="97"/>
      <c r="S80" s="34"/>
      <c r="T80" s="34"/>
      <c r="U80" s="34"/>
      <c r="V80" s="34"/>
      <c r="W80" s="34"/>
      <c r="X80" s="34"/>
      <c r="Y80" s="34"/>
      <c r="Z80" s="34"/>
      <c r="AA80" s="34"/>
      <c r="AB80" s="34"/>
      <c r="AC80" s="34"/>
      <c r="AD80" s="34"/>
      <c r="AE80" s="34"/>
    </row>
    <row r="81" spans="1:65" s="2" customFormat="1" ht="12" customHeight="1">
      <c r="A81" s="34"/>
      <c r="B81" s="35"/>
      <c r="C81" s="28" t="s">
        <v>23</v>
      </c>
      <c r="D81" s="34"/>
      <c r="E81" s="34"/>
      <c r="F81" s="26" t="str">
        <f>F14</f>
        <v>Olomouc</v>
      </c>
      <c r="G81" s="34"/>
      <c r="H81" s="34"/>
      <c r="I81" s="28" t="s">
        <v>25</v>
      </c>
      <c r="J81" s="52" t="str">
        <f>IF(J14="","",J14)</f>
        <v>20. 4. 2023</v>
      </c>
      <c r="K81" s="34"/>
      <c r="L81" s="97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65" s="2" customFormat="1" ht="6.95" customHeight="1">
      <c r="A82" s="34"/>
      <c r="B82" s="35"/>
      <c r="C82" s="34"/>
      <c r="D82" s="34"/>
      <c r="E82" s="34"/>
      <c r="F82" s="34"/>
      <c r="G82" s="34"/>
      <c r="H82" s="34"/>
      <c r="I82" s="34"/>
      <c r="J82" s="34"/>
      <c r="K82" s="34"/>
      <c r="L82" s="97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65" s="2" customFormat="1" ht="25.7" customHeight="1">
      <c r="A83" s="34"/>
      <c r="B83" s="35"/>
      <c r="C83" s="28" t="s">
        <v>31</v>
      </c>
      <c r="D83" s="34"/>
      <c r="E83" s="34"/>
      <c r="F83" s="26" t="str">
        <f>E17</f>
        <v>Povodí Moravy, s.p.</v>
      </c>
      <c r="G83" s="34"/>
      <c r="H83" s="34"/>
      <c r="I83" s="28" t="s">
        <v>38</v>
      </c>
      <c r="J83" s="32" t="str">
        <f>E23</f>
        <v>Dopravoprojekt Brno a.s.</v>
      </c>
      <c r="K83" s="34"/>
      <c r="L83" s="97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65" s="2" customFormat="1" ht="15.2" customHeight="1">
      <c r="A84" s="34"/>
      <c r="B84" s="35"/>
      <c r="C84" s="28" t="s">
        <v>36</v>
      </c>
      <c r="D84" s="34"/>
      <c r="E84" s="34"/>
      <c r="F84" s="26" t="str">
        <f>IF(E20="","",E20)</f>
        <v>Vyplň údaj</v>
      </c>
      <c r="G84" s="34"/>
      <c r="H84" s="34"/>
      <c r="I84" s="28" t="s">
        <v>42</v>
      </c>
      <c r="J84" s="32" t="str">
        <f>E26</f>
        <v>Ing. Petr Husák</v>
      </c>
      <c r="K84" s="34"/>
      <c r="L84" s="97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65" s="2" customFormat="1" ht="10.35" customHeight="1">
      <c r="A85" s="34"/>
      <c r="B85" s="35"/>
      <c r="C85" s="34"/>
      <c r="D85" s="34"/>
      <c r="E85" s="34"/>
      <c r="F85" s="34"/>
      <c r="G85" s="34"/>
      <c r="H85" s="34"/>
      <c r="I85" s="34"/>
      <c r="J85" s="34"/>
      <c r="K85" s="34"/>
      <c r="L85" s="97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65" s="10" customFormat="1" ht="29.25" customHeight="1">
      <c r="A86" s="118"/>
      <c r="B86" s="119"/>
      <c r="C86" s="120" t="s">
        <v>225</v>
      </c>
      <c r="D86" s="121" t="s">
        <v>65</v>
      </c>
      <c r="E86" s="121" t="s">
        <v>61</v>
      </c>
      <c r="F86" s="121" t="s">
        <v>62</v>
      </c>
      <c r="G86" s="121" t="s">
        <v>226</v>
      </c>
      <c r="H86" s="121" t="s">
        <v>227</v>
      </c>
      <c r="I86" s="121" t="s">
        <v>228</v>
      </c>
      <c r="J86" s="121" t="s">
        <v>215</v>
      </c>
      <c r="K86" s="122" t="s">
        <v>229</v>
      </c>
      <c r="L86" s="123"/>
      <c r="M86" s="59" t="s">
        <v>3</v>
      </c>
      <c r="N86" s="60" t="s">
        <v>50</v>
      </c>
      <c r="O86" s="60" t="s">
        <v>230</v>
      </c>
      <c r="P86" s="60" t="s">
        <v>231</v>
      </c>
      <c r="Q86" s="60" t="s">
        <v>232</v>
      </c>
      <c r="R86" s="60" t="s">
        <v>233</v>
      </c>
      <c r="S86" s="60" t="s">
        <v>234</v>
      </c>
      <c r="T86" s="61" t="s">
        <v>235</v>
      </c>
      <c r="U86" s="118"/>
      <c r="V86" s="118"/>
      <c r="W86" s="118"/>
      <c r="X86" s="118"/>
      <c r="Y86" s="118"/>
      <c r="Z86" s="118"/>
      <c r="AA86" s="118"/>
      <c r="AB86" s="118"/>
      <c r="AC86" s="118"/>
      <c r="AD86" s="118"/>
      <c r="AE86" s="118"/>
    </row>
    <row r="87" spans="1:65" s="2" customFormat="1" ht="22.9" customHeight="1">
      <c r="A87" s="34"/>
      <c r="B87" s="35"/>
      <c r="C87" s="66" t="s">
        <v>236</v>
      </c>
      <c r="D87" s="34"/>
      <c r="E87" s="34"/>
      <c r="F87" s="34"/>
      <c r="G87" s="34"/>
      <c r="H87" s="34"/>
      <c r="I87" s="34"/>
      <c r="J87" s="124">
        <f>BK87</f>
        <v>0</v>
      </c>
      <c r="K87" s="34"/>
      <c r="L87" s="35"/>
      <c r="M87" s="62"/>
      <c r="N87" s="53"/>
      <c r="O87" s="63"/>
      <c r="P87" s="125">
        <f>P88</f>
        <v>0</v>
      </c>
      <c r="Q87" s="63"/>
      <c r="R87" s="125">
        <f>R88</f>
        <v>0.33583999999999997</v>
      </c>
      <c r="S87" s="63"/>
      <c r="T87" s="126">
        <f>T88</f>
        <v>0</v>
      </c>
      <c r="U87" s="34"/>
      <c r="V87" s="34"/>
      <c r="W87" s="34"/>
      <c r="X87" s="34"/>
      <c r="Y87" s="34"/>
      <c r="Z87" s="34"/>
      <c r="AA87" s="34"/>
      <c r="AB87" s="34"/>
      <c r="AC87" s="34"/>
      <c r="AD87" s="34"/>
      <c r="AE87" s="34"/>
      <c r="AT87" s="18" t="s">
        <v>79</v>
      </c>
      <c r="AU87" s="18" t="s">
        <v>216</v>
      </c>
      <c r="BK87" s="127">
        <f>BK88</f>
        <v>0</v>
      </c>
    </row>
    <row r="88" spans="1:65" s="11" customFormat="1" ht="25.9" customHeight="1">
      <c r="B88" s="128"/>
      <c r="D88" s="129" t="s">
        <v>79</v>
      </c>
      <c r="E88" s="130" t="s">
        <v>723</v>
      </c>
      <c r="F88" s="130" t="s">
        <v>724</v>
      </c>
      <c r="I88" s="131"/>
      <c r="J88" s="132">
        <f>BK88</f>
        <v>0</v>
      </c>
      <c r="L88" s="128"/>
      <c r="M88" s="133"/>
      <c r="N88" s="134"/>
      <c r="O88" s="134"/>
      <c r="P88" s="135">
        <f>P89</f>
        <v>0</v>
      </c>
      <c r="Q88" s="134"/>
      <c r="R88" s="135">
        <f>R89</f>
        <v>0.33583999999999997</v>
      </c>
      <c r="S88" s="134"/>
      <c r="T88" s="136">
        <f>T89</f>
        <v>0</v>
      </c>
      <c r="AR88" s="129" t="s">
        <v>88</v>
      </c>
      <c r="AT88" s="137" t="s">
        <v>79</v>
      </c>
      <c r="AU88" s="137" t="s">
        <v>80</v>
      </c>
      <c r="AY88" s="129" t="s">
        <v>238</v>
      </c>
      <c r="BK88" s="138">
        <f>BK89</f>
        <v>0</v>
      </c>
    </row>
    <row r="89" spans="1:65" s="11" customFormat="1" ht="22.9" customHeight="1">
      <c r="B89" s="128"/>
      <c r="D89" s="129" t="s">
        <v>79</v>
      </c>
      <c r="E89" s="209" t="s">
        <v>88</v>
      </c>
      <c r="F89" s="209" t="s">
        <v>237</v>
      </c>
      <c r="I89" s="131"/>
      <c r="J89" s="210">
        <f>BK89</f>
        <v>0</v>
      </c>
      <c r="L89" s="128"/>
      <c r="M89" s="133"/>
      <c r="N89" s="134"/>
      <c r="O89" s="134"/>
      <c r="P89" s="135">
        <f>SUM(P90:P133)</f>
        <v>0</v>
      </c>
      <c r="Q89" s="134"/>
      <c r="R89" s="135">
        <f>SUM(R90:R133)</f>
        <v>0.33583999999999997</v>
      </c>
      <c r="S89" s="134"/>
      <c r="T89" s="136">
        <f>SUM(T90:T133)</f>
        <v>0</v>
      </c>
      <c r="AR89" s="129" t="s">
        <v>88</v>
      </c>
      <c r="AT89" s="137" t="s">
        <v>79</v>
      </c>
      <c r="AU89" s="137" t="s">
        <v>88</v>
      </c>
      <c r="AY89" s="129" t="s">
        <v>238</v>
      </c>
      <c r="BK89" s="138">
        <f>SUM(BK90:BK133)</f>
        <v>0</v>
      </c>
    </row>
    <row r="90" spans="1:65" s="2" customFormat="1" ht="24.2" customHeight="1">
      <c r="A90" s="34"/>
      <c r="B90" s="139"/>
      <c r="C90" s="140" t="s">
        <v>276</v>
      </c>
      <c r="D90" s="140" t="s">
        <v>239</v>
      </c>
      <c r="E90" s="141" t="s">
        <v>1068</v>
      </c>
      <c r="F90" s="142" t="s">
        <v>1069</v>
      </c>
      <c r="G90" s="143" t="s">
        <v>242</v>
      </c>
      <c r="H90" s="144">
        <v>10</v>
      </c>
      <c r="I90" s="145"/>
      <c r="J90" s="146">
        <f>ROUND(I90*H90,2)</f>
        <v>0</v>
      </c>
      <c r="K90" s="142" t="s">
        <v>243</v>
      </c>
      <c r="L90" s="35"/>
      <c r="M90" s="147" t="s">
        <v>3</v>
      </c>
      <c r="N90" s="148" t="s">
        <v>51</v>
      </c>
      <c r="O90" s="55"/>
      <c r="P90" s="149">
        <f>O90*H90</f>
        <v>0</v>
      </c>
      <c r="Q90" s="149">
        <v>0</v>
      </c>
      <c r="R90" s="149">
        <f>Q90*H90</f>
        <v>0</v>
      </c>
      <c r="S90" s="149">
        <v>0</v>
      </c>
      <c r="T90" s="150">
        <f>S90*H90</f>
        <v>0</v>
      </c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  <c r="AR90" s="151" t="s">
        <v>128</v>
      </c>
      <c r="AT90" s="151" t="s">
        <v>239</v>
      </c>
      <c r="AU90" s="151" t="s">
        <v>90</v>
      </c>
      <c r="AY90" s="18" t="s">
        <v>238</v>
      </c>
      <c r="BE90" s="152">
        <f>IF(N90="základní",J90,0)</f>
        <v>0</v>
      </c>
      <c r="BF90" s="152">
        <f>IF(N90="snížená",J90,0)</f>
        <v>0</v>
      </c>
      <c r="BG90" s="152">
        <f>IF(N90="zákl. přenesená",J90,0)</f>
        <v>0</v>
      </c>
      <c r="BH90" s="152">
        <f>IF(N90="sníž. přenesená",J90,0)</f>
        <v>0</v>
      </c>
      <c r="BI90" s="152">
        <f>IF(N90="nulová",J90,0)</f>
        <v>0</v>
      </c>
      <c r="BJ90" s="18" t="s">
        <v>88</v>
      </c>
      <c r="BK90" s="152">
        <f>ROUND(I90*H90,2)</f>
        <v>0</v>
      </c>
      <c r="BL90" s="18" t="s">
        <v>128</v>
      </c>
      <c r="BM90" s="151" t="s">
        <v>1070</v>
      </c>
    </row>
    <row r="91" spans="1:65" s="2" customFormat="1" ht="11.25">
      <c r="A91" s="34"/>
      <c r="B91" s="35"/>
      <c r="C91" s="34"/>
      <c r="D91" s="153" t="s">
        <v>246</v>
      </c>
      <c r="E91" s="34"/>
      <c r="F91" s="154" t="s">
        <v>1071</v>
      </c>
      <c r="G91" s="34"/>
      <c r="H91" s="34"/>
      <c r="I91" s="155"/>
      <c r="J91" s="34"/>
      <c r="K91" s="34"/>
      <c r="L91" s="35"/>
      <c r="M91" s="156"/>
      <c r="N91" s="157"/>
      <c r="O91" s="55"/>
      <c r="P91" s="55"/>
      <c r="Q91" s="55"/>
      <c r="R91" s="55"/>
      <c r="S91" s="55"/>
      <c r="T91" s="56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  <c r="AT91" s="18" t="s">
        <v>246</v>
      </c>
      <c r="AU91" s="18" t="s">
        <v>90</v>
      </c>
    </row>
    <row r="92" spans="1:65" s="13" customFormat="1" ht="11.25">
      <c r="B92" s="168"/>
      <c r="D92" s="158" t="s">
        <v>250</v>
      </c>
      <c r="E92" s="169" t="s">
        <v>3</v>
      </c>
      <c r="F92" s="170" t="s">
        <v>1072</v>
      </c>
      <c r="H92" s="169" t="s">
        <v>3</v>
      </c>
      <c r="I92" s="171"/>
      <c r="L92" s="168"/>
      <c r="M92" s="172"/>
      <c r="N92" s="173"/>
      <c r="O92" s="173"/>
      <c r="P92" s="173"/>
      <c r="Q92" s="173"/>
      <c r="R92" s="173"/>
      <c r="S92" s="173"/>
      <c r="T92" s="174"/>
      <c r="AT92" s="169" t="s">
        <v>250</v>
      </c>
      <c r="AU92" s="169" t="s">
        <v>90</v>
      </c>
      <c r="AV92" s="13" t="s">
        <v>88</v>
      </c>
      <c r="AW92" s="13" t="s">
        <v>41</v>
      </c>
      <c r="AX92" s="13" t="s">
        <v>80</v>
      </c>
      <c r="AY92" s="169" t="s">
        <v>238</v>
      </c>
    </row>
    <row r="93" spans="1:65" s="12" customFormat="1" ht="11.25">
      <c r="B93" s="160"/>
      <c r="D93" s="158" t="s">
        <v>250</v>
      </c>
      <c r="E93" s="161" t="s">
        <v>3</v>
      </c>
      <c r="F93" s="162" t="s">
        <v>1073</v>
      </c>
      <c r="H93" s="163">
        <v>10</v>
      </c>
      <c r="I93" s="164"/>
      <c r="L93" s="160"/>
      <c r="M93" s="165"/>
      <c r="N93" s="166"/>
      <c r="O93" s="166"/>
      <c r="P93" s="166"/>
      <c r="Q93" s="166"/>
      <c r="R93" s="166"/>
      <c r="S93" s="166"/>
      <c r="T93" s="167"/>
      <c r="AT93" s="161" t="s">
        <v>250</v>
      </c>
      <c r="AU93" s="161" t="s">
        <v>90</v>
      </c>
      <c r="AV93" s="12" t="s">
        <v>90</v>
      </c>
      <c r="AW93" s="12" t="s">
        <v>41</v>
      </c>
      <c r="AX93" s="12" t="s">
        <v>80</v>
      </c>
      <c r="AY93" s="161" t="s">
        <v>238</v>
      </c>
    </row>
    <row r="94" spans="1:65" s="15" customFormat="1" ht="11.25">
      <c r="B94" s="183"/>
      <c r="D94" s="158" t="s">
        <v>250</v>
      </c>
      <c r="E94" s="184" t="s">
        <v>3</v>
      </c>
      <c r="F94" s="185" t="s">
        <v>324</v>
      </c>
      <c r="H94" s="186">
        <v>10</v>
      </c>
      <c r="I94" s="187"/>
      <c r="L94" s="183"/>
      <c r="M94" s="188"/>
      <c r="N94" s="189"/>
      <c r="O94" s="189"/>
      <c r="P94" s="189"/>
      <c r="Q94" s="189"/>
      <c r="R94" s="189"/>
      <c r="S94" s="189"/>
      <c r="T94" s="190"/>
      <c r="AT94" s="184" t="s">
        <v>250</v>
      </c>
      <c r="AU94" s="184" t="s">
        <v>90</v>
      </c>
      <c r="AV94" s="15" t="s">
        <v>128</v>
      </c>
      <c r="AW94" s="15" t="s">
        <v>41</v>
      </c>
      <c r="AX94" s="15" t="s">
        <v>88</v>
      </c>
      <c r="AY94" s="184" t="s">
        <v>238</v>
      </c>
    </row>
    <row r="95" spans="1:65" s="2" customFormat="1" ht="55.5" customHeight="1">
      <c r="A95" s="34"/>
      <c r="B95" s="139"/>
      <c r="C95" s="140" t="s">
        <v>287</v>
      </c>
      <c r="D95" s="140" t="s">
        <v>239</v>
      </c>
      <c r="E95" s="141" t="s">
        <v>1074</v>
      </c>
      <c r="F95" s="142" t="s">
        <v>1075</v>
      </c>
      <c r="G95" s="143" t="s">
        <v>513</v>
      </c>
      <c r="H95" s="144">
        <v>83955</v>
      </c>
      <c r="I95" s="145"/>
      <c r="J95" s="146">
        <f>ROUND(I95*H95,2)</f>
        <v>0</v>
      </c>
      <c r="K95" s="142" t="s">
        <v>243</v>
      </c>
      <c r="L95" s="35"/>
      <c r="M95" s="147" t="s">
        <v>3</v>
      </c>
      <c r="N95" s="148" t="s">
        <v>51</v>
      </c>
      <c r="O95" s="55"/>
      <c r="P95" s="149">
        <f>O95*H95</f>
        <v>0</v>
      </c>
      <c r="Q95" s="149">
        <v>0</v>
      </c>
      <c r="R95" s="149">
        <f>Q95*H95</f>
        <v>0</v>
      </c>
      <c r="S95" s="149">
        <v>0</v>
      </c>
      <c r="T95" s="150">
        <f>S95*H95</f>
        <v>0</v>
      </c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  <c r="AR95" s="151" t="s">
        <v>128</v>
      </c>
      <c r="AT95" s="151" t="s">
        <v>239</v>
      </c>
      <c r="AU95" s="151" t="s">
        <v>90</v>
      </c>
      <c r="AY95" s="18" t="s">
        <v>238</v>
      </c>
      <c r="BE95" s="152">
        <f>IF(N95="základní",J95,0)</f>
        <v>0</v>
      </c>
      <c r="BF95" s="152">
        <f>IF(N95="snížená",J95,0)</f>
        <v>0</v>
      </c>
      <c r="BG95" s="152">
        <f>IF(N95="zákl. přenesená",J95,0)</f>
        <v>0</v>
      </c>
      <c r="BH95" s="152">
        <f>IF(N95="sníž. přenesená",J95,0)</f>
        <v>0</v>
      </c>
      <c r="BI95" s="152">
        <f>IF(N95="nulová",J95,0)</f>
        <v>0</v>
      </c>
      <c r="BJ95" s="18" t="s">
        <v>88</v>
      </c>
      <c r="BK95" s="152">
        <f>ROUND(I95*H95,2)</f>
        <v>0</v>
      </c>
      <c r="BL95" s="18" t="s">
        <v>128</v>
      </c>
      <c r="BM95" s="151" t="s">
        <v>1076</v>
      </c>
    </row>
    <row r="96" spans="1:65" s="2" customFormat="1" ht="11.25">
      <c r="A96" s="34"/>
      <c r="B96" s="35"/>
      <c r="C96" s="34"/>
      <c r="D96" s="153" t="s">
        <v>246</v>
      </c>
      <c r="E96" s="34"/>
      <c r="F96" s="154" t="s">
        <v>1077</v>
      </c>
      <c r="G96" s="34"/>
      <c r="H96" s="34"/>
      <c r="I96" s="155"/>
      <c r="J96" s="34"/>
      <c r="K96" s="34"/>
      <c r="L96" s="35"/>
      <c r="M96" s="156"/>
      <c r="N96" s="157"/>
      <c r="O96" s="55"/>
      <c r="P96" s="55"/>
      <c r="Q96" s="55"/>
      <c r="R96" s="55"/>
      <c r="S96" s="55"/>
      <c r="T96" s="56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  <c r="AT96" s="18" t="s">
        <v>246</v>
      </c>
      <c r="AU96" s="18" t="s">
        <v>90</v>
      </c>
    </row>
    <row r="97" spans="1:65" s="13" customFormat="1" ht="11.25">
      <c r="B97" s="168"/>
      <c r="D97" s="158" t="s">
        <v>250</v>
      </c>
      <c r="E97" s="169" t="s">
        <v>3</v>
      </c>
      <c r="F97" s="170" t="s">
        <v>1072</v>
      </c>
      <c r="H97" s="169" t="s">
        <v>3</v>
      </c>
      <c r="I97" s="171"/>
      <c r="L97" s="168"/>
      <c r="M97" s="172"/>
      <c r="N97" s="173"/>
      <c r="O97" s="173"/>
      <c r="P97" s="173"/>
      <c r="Q97" s="173"/>
      <c r="R97" s="173"/>
      <c r="S97" s="173"/>
      <c r="T97" s="174"/>
      <c r="AT97" s="169" t="s">
        <v>250</v>
      </c>
      <c r="AU97" s="169" t="s">
        <v>90</v>
      </c>
      <c r="AV97" s="13" t="s">
        <v>88</v>
      </c>
      <c r="AW97" s="13" t="s">
        <v>41</v>
      </c>
      <c r="AX97" s="13" t="s">
        <v>80</v>
      </c>
      <c r="AY97" s="169" t="s">
        <v>238</v>
      </c>
    </row>
    <row r="98" spans="1:65" s="12" customFormat="1" ht="11.25">
      <c r="B98" s="160"/>
      <c r="D98" s="158" t="s">
        <v>250</v>
      </c>
      <c r="E98" s="161" t="s">
        <v>3</v>
      </c>
      <c r="F98" s="162" t="s">
        <v>1078</v>
      </c>
      <c r="H98" s="163">
        <v>83955</v>
      </c>
      <c r="I98" s="164"/>
      <c r="L98" s="160"/>
      <c r="M98" s="165"/>
      <c r="N98" s="166"/>
      <c r="O98" s="166"/>
      <c r="P98" s="166"/>
      <c r="Q98" s="166"/>
      <c r="R98" s="166"/>
      <c r="S98" s="166"/>
      <c r="T98" s="167"/>
      <c r="AT98" s="161" t="s">
        <v>250</v>
      </c>
      <c r="AU98" s="161" t="s">
        <v>90</v>
      </c>
      <c r="AV98" s="12" t="s">
        <v>90</v>
      </c>
      <c r="AW98" s="12" t="s">
        <v>41</v>
      </c>
      <c r="AX98" s="12" t="s">
        <v>80</v>
      </c>
      <c r="AY98" s="161" t="s">
        <v>238</v>
      </c>
    </row>
    <row r="99" spans="1:65" s="15" customFormat="1" ht="11.25">
      <c r="B99" s="183"/>
      <c r="D99" s="158" t="s">
        <v>250</v>
      </c>
      <c r="E99" s="184" t="s">
        <v>3</v>
      </c>
      <c r="F99" s="185" t="s">
        <v>324</v>
      </c>
      <c r="H99" s="186">
        <v>83955</v>
      </c>
      <c r="I99" s="187"/>
      <c r="L99" s="183"/>
      <c r="M99" s="188"/>
      <c r="N99" s="189"/>
      <c r="O99" s="189"/>
      <c r="P99" s="189"/>
      <c r="Q99" s="189"/>
      <c r="R99" s="189"/>
      <c r="S99" s="189"/>
      <c r="T99" s="190"/>
      <c r="AT99" s="184" t="s">
        <v>250</v>
      </c>
      <c r="AU99" s="184" t="s">
        <v>90</v>
      </c>
      <c r="AV99" s="15" t="s">
        <v>128</v>
      </c>
      <c r="AW99" s="15" t="s">
        <v>41</v>
      </c>
      <c r="AX99" s="15" t="s">
        <v>88</v>
      </c>
      <c r="AY99" s="184" t="s">
        <v>238</v>
      </c>
    </row>
    <row r="100" spans="1:65" s="2" customFormat="1" ht="24.2" customHeight="1">
      <c r="A100" s="34"/>
      <c r="B100" s="139"/>
      <c r="C100" s="140" t="s">
        <v>296</v>
      </c>
      <c r="D100" s="140" t="s">
        <v>239</v>
      </c>
      <c r="E100" s="141" t="s">
        <v>1079</v>
      </c>
      <c r="F100" s="142" t="s">
        <v>1080</v>
      </c>
      <c r="G100" s="143" t="s">
        <v>513</v>
      </c>
      <c r="H100" s="144">
        <v>83955</v>
      </c>
      <c r="I100" s="145"/>
      <c r="J100" s="146">
        <f>ROUND(I100*H100,2)</f>
        <v>0</v>
      </c>
      <c r="K100" s="142" t="s">
        <v>243</v>
      </c>
      <c r="L100" s="35"/>
      <c r="M100" s="147" t="s">
        <v>3</v>
      </c>
      <c r="N100" s="148" t="s">
        <v>51</v>
      </c>
      <c r="O100" s="55"/>
      <c r="P100" s="149">
        <f>O100*H100</f>
        <v>0</v>
      </c>
      <c r="Q100" s="149">
        <v>0</v>
      </c>
      <c r="R100" s="149">
        <f>Q100*H100</f>
        <v>0</v>
      </c>
      <c r="S100" s="149">
        <v>0</v>
      </c>
      <c r="T100" s="150">
        <f>S100*H100</f>
        <v>0</v>
      </c>
      <c r="U100" s="34"/>
      <c r="V100" s="34"/>
      <c r="W100" s="34"/>
      <c r="X100" s="34"/>
      <c r="Y100" s="34"/>
      <c r="Z100" s="34"/>
      <c r="AA100" s="34"/>
      <c r="AB100" s="34"/>
      <c r="AC100" s="34"/>
      <c r="AD100" s="34"/>
      <c r="AE100" s="34"/>
      <c r="AR100" s="151" t="s">
        <v>128</v>
      </c>
      <c r="AT100" s="151" t="s">
        <v>239</v>
      </c>
      <c r="AU100" s="151" t="s">
        <v>90</v>
      </c>
      <c r="AY100" s="18" t="s">
        <v>238</v>
      </c>
      <c r="BE100" s="152">
        <f>IF(N100="základní",J100,0)</f>
        <v>0</v>
      </c>
      <c r="BF100" s="152">
        <f>IF(N100="snížená",J100,0)</f>
        <v>0</v>
      </c>
      <c r="BG100" s="152">
        <f>IF(N100="zákl. přenesená",J100,0)</f>
        <v>0</v>
      </c>
      <c r="BH100" s="152">
        <f>IF(N100="sníž. přenesená",J100,0)</f>
        <v>0</v>
      </c>
      <c r="BI100" s="152">
        <f>IF(N100="nulová",J100,0)</f>
        <v>0</v>
      </c>
      <c r="BJ100" s="18" t="s">
        <v>88</v>
      </c>
      <c r="BK100" s="152">
        <f>ROUND(I100*H100,2)</f>
        <v>0</v>
      </c>
      <c r="BL100" s="18" t="s">
        <v>128</v>
      </c>
      <c r="BM100" s="151" t="s">
        <v>1081</v>
      </c>
    </row>
    <row r="101" spans="1:65" s="2" customFormat="1" ht="11.25">
      <c r="A101" s="34"/>
      <c r="B101" s="35"/>
      <c r="C101" s="34"/>
      <c r="D101" s="153" t="s">
        <v>246</v>
      </c>
      <c r="E101" s="34"/>
      <c r="F101" s="154" t="s">
        <v>1082</v>
      </c>
      <c r="G101" s="34"/>
      <c r="H101" s="34"/>
      <c r="I101" s="155"/>
      <c r="J101" s="34"/>
      <c r="K101" s="34"/>
      <c r="L101" s="35"/>
      <c r="M101" s="156"/>
      <c r="N101" s="157"/>
      <c r="O101" s="55"/>
      <c r="P101" s="55"/>
      <c r="Q101" s="55"/>
      <c r="R101" s="55"/>
      <c r="S101" s="55"/>
      <c r="T101" s="56"/>
      <c r="U101" s="34"/>
      <c r="V101" s="34"/>
      <c r="W101" s="34"/>
      <c r="X101" s="34"/>
      <c r="Y101" s="34"/>
      <c r="Z101" s="34"/>
      <c r="AA101" s="34"/>
      <c r="AB101" s="34"/>
      <c r="AC101" s="34"/>
      <c r="AD101" s="34"/>
      <c r="AE101" s="34"/>
      <c r="AT101" s="18" t="s">
        <v>246</v>
      </c>
      <c r="AU101" s="18" t="s">
        <v>90</v>
      </c>
    </row>
    <row r="102" spans="1:65" s="13" customFormat="1" ht="11.25">
      <c r="B102" s="168"/>
      <c r="D102" s="158" t="s">
        <v>250</v>
      </c>
      <c r="E102" s="169" t="s">
        <v>3</v>
      </c>
      <c r="F102" s="170" t="s">
        <v>1072</v>
      </c>
      <c r="H102" s="169" t="s">
        <v>3</v>
      </c>
      <c r="I102" s="171"/>
      <c r="L102" s="168"/>
      <c r="M102" s="172"/>
      <c r="N102" s="173"/>
      <c r="O102" s="173"/>
      <c r="P102" s="173"/>
      <c r="Q102" s="173"/>
      <c r="R102" s="173"/>
      <c r="S102" s="173"/>
      <c r="T102" s="174"/>
      <c r="AT102" s="169" t="s">
        <v>250</v>
      </c>
      <c r="AU102" s="169" t="s">
        <v>90</v>
      </c>
      <c r="AV102" s="13" t="s">
        <v>88</v>
      </c>
      <c r="AW102" s="13" t="s">
        <v>41</v>
      </c>
      <c r="AX102" s="13" t="s">
        <v>80</v>
      </c>
      <c r="AY102" s="169" t="s">
        <v>238</v>
      </c>
    </row>
    <row r="103" spans="1:65" s="12" customFormat="1" ht="11.25">
      <c r="B103" s="160"/>
      <c r="D103" s="158" t="s">
        <v>250</v>
      </c>
      <c r="E103" s="161" t="s">
        <v>3</v>
      </c>
      <c r="F103" s="162" t="s">
        <v>1078</v>
      </c>
      <c r="H103" s="163">
        <v>83955</v>
      </c>
      <c r="I103" s="164"/>
      <c r="L103" s="160"/>
      <c r="M103" s="165"/>
      <c r="N103" s="166"/>
      <c r="O103" s="166"/>
      <c r="P103" s="166"/>
      <c r="Q103" s="166"/>
      <c r="R103" s="166"/>
      <c r="S103" s="166"/>
      <c r="T103" s="167"/>
      <c r="AT103" s="161" t="s">
        <v>250</v>
      </c>
      <c r="AU103" s="161" t="s">
        <v>90</v>
      </c>
      <c r="AV103" s="12" t="s">
        <v>90</v>
      </c>
      <c r="AW103" s="12" t="s">
        <v>41</v>
      </c>
      <c r="AX103" s="12" t="s">
        <v>80</v>
      </c>
      <c r="AY103" s="161" t="s">
        <v>238</v>
      </c>
    </row>
    <row r="104" spans="1:65" s="15" customFormat="1" ht="11.25">
      <c r="B104" s="183"/>
      <c r="D104" s="158" t="s">
        <v>250</v>
      </c>
      <c r="E104" s="184" t="s">
        <v>3</v>
      </c>
      <c r="F104" s="185" t="s">
        <v>324</v>
      </c>
      <c r="H104" s="186">
        <v>83955</v>
      </c>
      <c r="I104" s="187"/>
      <c r="L104" s="183"/>
      <c r="M104" s="188"/>
      <c r="N104" s="189"/>
      <c r="O104" s="189"/>
      <c r="P104" s="189"/>
      <c r="Q104" s="189"/>
      <c r="R104" s="189"/>
      <c r="S104" s="189"/>
      <c r="T104" s="190"/>
      <c r="AT104" s="184" t="s">
        <v>250</v>
      </c>
      <c r="AU104" s="184" t="s">
        <v>90</v>
      </c>
      <c r="AV104" s="15" t="s">
        <v>128</v>
      </c>
      <c r="AW104" s="15" t="s">
        <v>41</v>
      </c>
      <c r="AX104" s="15" t="s">
        <v>88</v>
      </c>
      <c r="AY104" s="184" t="s">
        <v>238</v>
      </c>
    </row>
    <row r="105" spans="1:65" s="2" customFormat="1" ht="16.5" customHeight="1">
      <c r="A105" s="34"/>
      <c r="B105" s="139"/>
      <c r="C105" s="191" t="s">
        <v>305</v>
      </c>
      <c r="D105" s="191" t="s">
        <v>397</v>
      </c>
      <c r="E105" s="192" t="s">
        <v>1083</v>
      </c>
      <c r="F105" s="193" t="s">
        <v>1084</v>
      </c>
      <c r="G105" s="194" t="s">
        <v>812</v>
      </c>
      <c r="H105" s="195">
        <v>671.64</v>
      </c>
      <c r="I105" s="196"/>
      <c r="J105" s="197">
        <f>ROUND(I105*H105,2)</f>
        <v>0</v>
      </c>
      <c r="K105" s="193" t="s">
        <v>3</v>
      </c>
      <c r="L105" s="198"/>
      <c r="M105" s="199" t="s">
        <v>3</v>
      </c>
      <c r="N105" s="200" t="s">
        <v>51</v>
      </c>
      <c r="O105" s="55"/>
      <c r="P105" s="149">
        <f>O105*H105</f>
        <v>0</v>
      </c>
      <c r="Q105" s="149">
        <v>0</v>
      </c>
      <c r="R105" s="149">
        <f>Q105*H105</f>
        <v>0</v>
      </c>
      <c r="S105" s="149">
        <v>0</v>
      </c>
      <c r="T105" s="150">
        <f>S105*H105</f>
        <v>0</v>
      </c>
      <c r="U105" s="34"/>
      <c r="V105" s="34"/>
      <c r="W105" s="34"/>
      <c r="X105" s="34"/>
      <c r="Y105" s="34"/>
      <c r="Z105" s="34"/>
      <c r="AA105" s="34"/>
      <c r="AB105" s="34"/>
      <c r="AC105" s="34"/>
      <c r="AD105" s="34"/>
      <c r="AE105" s="34"/>
      <c r="AR105" s="151" t="s">
        <v>305</v>
      </c>
      <c r="AT105" s="151" t="s">
        <v>397</v>
      </c>
      <c r="AU105" s="151" t="s">
        <v>90</v>
      </c>
      <c r="AY105" s="18" t="s">
        <v>238</v>
      </c>
      <c r="BE105" s="152">
        <f>IF(N105="základní",J105,0)</f>
        <v>0</v>
      </c>
      <c r="BF105" s="152">
        <f>IF(N105="snížená",J105,0)</f>
        <v>0</v>
      </c>
      <c r="BG105" s="152">
        <f>IF(N105="zákl. přenesená",J105,0)</f>
        <v>0</v>
      </c>
      <c r="BH105" s="152">
        <f>IF(N105="sníž. přenesená",J105,0)</f>
        <v>0</v>
      </c>
      <c r="BI105" s="152">
        <f>IF(N105="nulová",J105,0)</f>
        <v>0</v>
      </c>
      <c r="BJ105" s="18" t="s">
        <v>88</v>
      </c>
      <c r="BK105" s="152">
        <f>ROUND(I105*H105,2)</f>
        <v>0</v>
      </c>
      <c r="BL105" s="18" t="s">
        <v>128</v>
      </c>
      <c r="BM105" s="151" t="s">
        <v>1085</v>
      </c>
    </row>
    <row r="106" spans="1:65" s="13" customFormat="1" ht="11.25">
      <c r="B106" s="168"/>
      <c r="D106" s="158" t="s">
        <v>250</v>
      </c>
      <c r="E106" s="169" t="s">
        <v>3</v>
      </c>
      <c r="F106" s="170" t="s">
        <v>1086</v>
      </c>
      <c r="H106" s="169" t="s">
        <v>3</v>
      </c>
      <c r="I106" s="171"/>
      <c r="L106" s="168"/>
      <c r="M106" s="172"/>
      <c r="N106" s="173"/>
      <c r="O106" s="173"/>
      <c r="P106" s="173"/>
      <c r="Q106" s="173"/>
      <c r="R106" s="173"/>
      <c r="S106" s="173"/>
      <c r="T106" s="174"/>
      <c r="AT106" s="169" t="s">
        <v>250</v>
      </c>
      <c r="AU106" s="169" t="s">
        <v>90</v>
      </c>
      <c r="AV106" s="13" t="s">
        <v>88</v>
      </c>
      <c r="AW106" s="13" t="s">
        <v>41</v>
      </c>
      <c r="AX106" s="13" t="s">
        <v>80</v>
      </c>
      <c r="AY106" s="169" t="s">
        <v>238</v>
      </c>
    </row>
    <row r="107" spans="1:65" s="12" customFormat="1" ht="11.25">
      <c r="B107" s="160"/>
      <c r="D107" s="158" t="s">
        <v>250</v>
      </c>
      <c r="E107" s="161" t="s">
        <v>3</v>
      </c>
      <c r="F107" s="162" t="s">
        <v>1087</v>
      </c>
      <c r="H107" s="163">
        <v>671.64</v>
      </c>
      <c r="I107" s="164"/>
      <c r="L107" s="160"/>
      <c r="M107" s="165"/>
      <c r="N107" s="166"/>
      <c r="O107" s="166"/>
      <c r="P107" s="166"/>
      <c r="Q107" s="166"/>
      <c r="R107" s="166"/>
      <c r="S107" s="166"/>
      <c r="T107" s="167"/>
      <c r="AT107" s="161" t="s">
        <v>250</v>
      </c>
      <c r="AU107" s="161" t="s">
        <v>90</v>
      </c>
      <c r="AV107" s="12" t="s">
        <v>90</v>
      </c>
      <c r="AW107" s="12" t="s">
        <v>41</v>
      </c>
      <c r="AX107" s="12" t="s">
        <v>80</v>
      </c>
      <c r="AY107" s="161" t="s">
        <v>238</v>
      </c>
    </row>
    <row r="108" spans="1:65" s="15" customFormat="1" ht="11.25">
      <c r="B108" s="183"/>
      <c r="D108" s="158" t="s">
        <v>250</v>
      </c>
      <c r="E108" s="184" t="s">
        <v>3</v>
      </c>
      <c r="F108" s="185" t="s">
        <v>324</v>
      </c>
      <c r="H108" s="186">
        <v>671.64</v>
      </c>
      <c r="I108" s="187"/>
      <c r="L108" s="183"/>
      <c r="M108" s="188"/>
      <c r="N108" s="189"/>
      <c r="O108" s="189"/>
      <c r="P108" s="189"/>
      <c r="Q108" s="189"/>
      <c r="R108" s="189"/>
      <c r="S108" s="189"/>
      <c r="T108" s="190"/>
      <c r="AT108" s="184" t="s">
        <v>250</v>
      </c>
      <c r="AU108" s="184" t="s">
        <v>90</v>
      </c>
      <c r="AV108" s="15" t="s">
        <v>128</v>
      </c>
      <c r="AW108" s="15" t="s">
        <v>41</v>
      </c>
      <c r="AX108" s="15" t="s">
        <v>88</v>
      </c>
      <c r="AY108" s="184" t="s">
        <v>238</v>
      </c>
    </row>
    <row r="109" spans="1:65" s="2" customFormat="1" ht="24.2" customHeight="1">
      <c r="A109" s="34"/>
      <c r="B109" s="139"/>
      <c r="C109" s="140" t="s">
        <v>325</v>
      </c>
      <c r="D109" s="140" t="s">
        <v>239</v>
      </c>
      <c r="E109" s="141" t="s">
        <v>1088</v>
      </c>
      <c r="F109" s="142" t="s">
        <v>1089</v>
      </c>
      <c r="G109" s="143" t="s">
        <v>513</v>
      </c>
      <c r="H109" s="144">
        <v>83955</v>
      </c>
      <c r="I109" s="145"/>
      <c r="J109" s="146">
        <f>ROUND(I109*H109,2)</f>
        <v>0</v>
      </c>
      <c r="K109" s="142" t="s">
        <v>243</v>
      </c>
      <c r="L109" s="35"/>
      <c r="M109" s="147" t="s">
        <v>3</v>
      </c>
      <c r="N109" s="148" t="s">
        <v>51</v>
      </c>
      <c r="O109" s="55"/>
      <c r="P109" s="149">
        <f>O109*H109</f>
        <v>0</v>
      </c>
      <c r="Q109" s="149">
        <v>0</v>
      </c>
      <c r="R109" s="149">
        <f>Q109*H109</f>
        <v>0</v>
      </c>
      <c r="S109" s="149">
        <v>0</v>
      </c>
      <c r="T109" s="150">
        <f>S109*H109</f>
        <v>0</v>
      </c>
      <c r="U109" s="34"/>
      <c r="V109" s="34"/>
      <c r="W109" s="34"/>
      <c r="X109" s="34"/>
      <c r="Y109" s="34"/>
      <c r="Z109" s="34"/>
      <c r="AA109" s="34"/>
      <c r="AB109" s="34"/>
      <c r="AC109" s="34"/>
      <c r="AD109" s="34"/>
      <c r="AE109" s="34"/>
      <c r="AR109" s="151" t="s">
        <v>128</v>
      </c>
      <c r="AT109" s="151" t="s">
        <v>239</v>
      </c>
      <c r="AU109" s="151" t="s">
        <v>90</v>
      </c>
      <c r="AY109" s="18" t="s">
        <v>238</v>
      </c>
      <c r="BE109" s="152">
        <f>IF(N109="základní",J109,0)</f>
        <v>0</v>
      </c>
      <c r="BF109" s="152">
        <f>IF(N109="snížená",J109,0)</f>
        <v>0</v>
      </c>
      <c r="BG109" s="152">
        <f>IF(N109="zákl. přenesená",J109,0)</f>
        <v>0</v>
      </c>
      <c r="BH109" s="152">
        <f>IF(N109="sníž. přenesená",J109,0)</f>
        <v>0</v>
      </c>
      <c r="BI109" s="152">
        <f>IF(N109="nulová",J109,0)</f>
        <v>0</v>
      </c>
      <c r="BJ109" s="18" t="s">
        <v>88</v>
      </c>
      <c r="BK109" s="152">
        <f>ROUND(I109*H109,2)</f>
        <v>0</v>
      </c>
      <c r="BL109" s="18" t="s">
        <v>128</v>
      </c>
      <c r="BM109" s="151" t="s">
        <v>1090</v>
      </c>
    </row>
    <row r="110" spans="1:65" s="2" customFormat="1" ht="11.25">
      <c r="A110" s="34"/>
      <c r="B110" s="35"/>
      <c r="C110" s="34"/>
      <c r="D110" s="153" t="s">
        <v>246</v>
      </c>
      <c r="E110" s="34"/>
      <c r="F110" s="154" t="s">
        <v>1091</v>
      </c>
      <c r="G110" s="34"/>
      <c r="H110" s="34"/>
      <c r="I110" s="155"/>
      <c r="J110" s="34"/>
      <c r="K110" s="34"/>
      <c r="L110" s="35"/>
      <c r="M110" s="156"/>
      <c r="N110" s="157"/>
      <c r="O110" s="55"/>
      <c r="P110" s="55"/>
      <c r="Q110" s="55"/>
      <c r="R110" s="55"/>
      <c r="S110" s="55"/>
      <c r="T110" s="56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  <c r="AT110" s="18" t="s">
        <v>246</v>
      </c>
      <c r="AU110" s="18" t="s">
        <v>90</v>
      </c>
    </row>
    <row r="111" spans="1:65" s="13" customFormat="1" ht="11.25">
      <c r="B111" s="168"/>
      <c r="D111" s="158" t="s">
        <v>250</v>
      </c>
      <c r="E111" s="169" t="s">
        <v>3</v>
      </c>
      <c r="F111" s="170" t="s">
        <v>1072</v>
      </c>
      <c r="H111" s="169" t="s">
        <v>3</v>
      </c>
      <c r="I111" s="171"/>
      <c r="L111" s="168"/>
      <c r="M111" s="172"/>
      <c r="N111" s="173"/>
      <c r="O111" s="173"/>
      <c r="P111" s="173"/>
      <c r="Q111" s="173"/>
      <c r="R111" s="173"/>
      <c r="S111" s="173"/>
      <c r="T111" s="174"/>
      <c r="AT111" s="169" t="s">
        <v>250</v>
      </c>
      <c r="AU111" s="169" t="s">
        <v>90</v>
      </c>
      <c r="AV111" s="13" t="s">
        <v>88</v>
      </c>
      <c r="AW111" s="13" t="s">
        <v>41</v>
      </c>
      <c r="AX111" s="13" t="s">
        <v>80</v>
      </c>
      <c r="AY111" s="169" t="s">
        <v>238</v>
      </c>
    </row>
    <row r="112" spans="1:65" s="12" customFormat="1" ht="11.25">
      <c r="B112" s="160"/>
      <c r="D112" s="158" t="s">
        <v>250</v>
      </c>
      <c r="E112" s="161" t="s">
        <v>3</v>
      </c>
      <c r="F112" s="162" t="s">
        <v>1078</v>
      </c>
      <c r="H112" s="163">
        <v>83955</v>
      </c>
      <c r="I112" s="164"/>
      <c r="L112" s="160"/>
      <c r="M112" s="165"/>
      <c r="N112" s="166"/>
      <c r="O112" s="166"/>
      <c r="P112" s="166"/>
      <c r="Q112" s="166"/>
      <c r="R112" s="166"/>
      <c r="S112" s="166"/>
      <c r="T112" s="167"/>
      <c r="AT112" s="161" t="s">
        <v>250</v>
      </c>
      <c r="AU112" s="161" t="s">
        <v>90</v>
      </c>
      <c r="AV112" s="12" t="s">
        <v>90</v>
      </c>
      <c r="AW112" s="12" t="s">
        <v>41</v>
      </c>
      <c r="AX112" s="12" t="s">
        <v>80</v>
      </c>
      <c r="AY112" s="161" t="s">
        <v>238</v>
      </c>
    </row>
    <row r="113" spans="1:65" s="15" customFormat="1" ht="11.25">
      <c r="B113" s="183"/>
      <c r="D113" s="158" t="s">
        <v>250</v>
      </c>
      <c r="E113" s="184" t="s">
        <v>3</v>
      </c>
      <c r="F113" s="185" t="s">
        <v>324</v>
      </c>
      <c r="H113" s="186">
        <v>83955</v>
      </c>
      <c r="I113" s="187"/>
      <c r="L113" s="183"/>
      <c r="M113" s="188"/>
      <c r="N113" s="189"/>
      <c r="O113" s="189"/>
      <c r="P113" s="189"/>
      <c r="Q113" s="189"/>
      <c r="R113" s="189"/>
      <c r="S113" s="189"/>
      <c r="T113" s="190"/>
      <c r="AT113" s="184" t="s">
        <v>250</v>
      </c>
      <c r="AU113" s="184" t="s">
        <v>90</v>
      </c>
      <c r="AV113" s="15" t="s">
        <v>128</v>
      </c>
      <c r="AW113" s="15" t="s">
        <v>41</v>
      </c>
      <c r="AX113" s="15" t="s">
        <v>88</v>
      </c>
      <c r="AY113" s="184" t="s">
        <v>238</v>
      </c>
    </row>
    <row r="114" spans="1:65" s="2" customFormat="1" ht="24.2" customHeight="1">
      <c r="A114" s="34"/>
      <c r="B114" s="139"/>
      <c r="C114" s="140" t="s">
        <v>90</v>
      </c>
      <c r="D114" s="140" t="s">
        <v>239</v>
      </c>
      <c r="E114" s="141" t="s">
        <v>1092</v>
      </c>
      <c r="F114" s="142" t="s">
        <v>1093</v>
      </c>
      <c r="G114" s="143" t="s">
        <v>1094</v>
      </c>
      <c r="H114" s="144">
        <v>8.3960000000000008</v>
      </c>
      <c r="I114" s="145"/>
      <c r="J114" s="146">
        <f>ROUND(I114*H114,2)</f>
        <v>0</v>
      </c>
      <c r="K114" s="142" t="s">
        <v>243</v>
      </c>
      <c r="L114" s="35"/>
      <c r="M114" s="147" t="s">
        <v>3</v>
      </c>
      <c r="N114" s="148" t="s">
        <v>51</v>
      </c>
      <c r="O114" s="55"/>
      <c r="P114" s="149">
        <f>O114*H114</f>
        <v>0</v>
      </c>
      <c r="Q114" s="149">
        <v>0</v>
      </c>
      <c r="R114" s="149">
        <f>Q114*H114</f>
        <v>0</v>
      </c>
      <c r="S114" s="149">
        <v>0</v>
      </c>
      <c r="T114" s="150">
        <f>S114*H114</f>
        <v>0</v>
      </c>
      <c r="U114" s="34"/>
      <c r="V114" s="34"/>
      <c r="W114" s="34"/>
      <c r="X114" s="34"/>
      <c r="Y114" s="34"/>
      <c r="Z114" s="34"/>
      <c r="AA114" s="34"/>
      <c r="AB114" s="34"/>
      <c r="AC114" s="34"/>
      <c r="AD114" s="34"/>
      <c r="AE114" s="34"/>
      <c r="AR114" s="151" t="s">
        <v>128</v>
      </c>
      <c r="AT114" s="151" t="s">
        <v>239</v>
      </c>
      <c r="AU114" s="151" t="s">
        <v>90</v>
      </c>
      <c r="AY114" s="18" t="s">
        <v>238</v>
      </c>
      <c r="BE114" s="152">
        <f>IF(N114="základní",J114,0)</f>
        <v>0</v>
      </c>
      <c r="BF114" s="152">
        <f>IF(N114="snížená",J114,0)</f>
        <v>0</v>
      </c>
      <c r="BG114" s="152">
        <f>IF(N114="zákl. přenesená",J114,0)</f>
        <v>0</v>
      </c>
      <c r="BH114" s="152">
        <f>IF(N114="sníž. přenesená",J114,0)</f>
        <v>0</v>
      </c>
      <c r="BI114" s="152">
        <f>IF(N114="nulová",J114,0)</f>
        <v>0</v>
      </c>
      <c r="BJ114" s="18" t="s">
        <v>88</v>
      </c>
      <c r="BK114" s="152">
        <f>ROUND(I114*H114,2)</f>
        <v>0</v>
      </c>
      <c r="BL114" s="18" t="s">
        <v>128</v>
      </c>
      <c r="BM114" s="151" t="s">
        <v>1095</v>
      </c>
    </row>
    <row r="115" spans="1:65" s="2" customFormat="1" ht="11.25">
      <c r="A115" s="34"/>
      <c r="B115" s="35"/>
      <c r="C115" s="34"/>
      <c r="D115" s="153" t="s">
        <v>246</v>
      </c>
      <c r="E115" s="34"/>
      <c r="F115" s="154" t="s">
        <v>1096</v>
      </c>
      <c r="G115" s="34"/>
      <c r="H115" s="34"/>
      <c r="I115" s="155"/>
      <c r="J115" s="34"/>
      <c r="K115" s="34"/>
      <c r="L115" s="35"/>
      <c r="M115" s="156"/>
      <c r="N115" s="157"/>
      <c r="O115" s="55"/>
      <c r="P115" s="55"/>
      <c r="Q115" s="55"/>
      <c r="R115" s="55"/>
      <c r="S115" s="55"/>
      <c r="T115" s="56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  <c r="AT115" s="18" t="s">
        <v>246</v>
      </c>
      <c r="AU115" s="18" t="s">
        <v>90</v>
      </c>
    </row>
    <row r="116" spans="1:65" s="12" customFormat="1" ht="11.25">
      <c r="B116" s="160"/>
      <c r="D116" s="158" t="s">
        <v>250</v>
      </c>
      <c r="E116" s="161" t="s">
        <v>3</v>
      </c>
      <c r="F116" s="162" t="s">
        <v>1097</v>
      </c>
      <c r="H116" s="163">
        <v>8.3960000000000008</v>
      </c>
      <c r="I116" s="164"/>
      <c r="L116" s="160"/>
      <c r="M116" s="165"/>
      <c r="N116" s="166"/>
      <c r="O116" s="166"/>
      <c r="P116" s="166"/>
      <c r="Q116" s="166"/>
      <c r="R116" s="166"/>
      <c r="S116" s="166"/>
      <c r="T116" s="167"/>
      <c r="AT116" s="161" t="s">
        <v>250</v>
      </c>
      <c r="AU116" s="161" t="s">
        <v>90</v>
      </c>
      <c r="AV116" s="12" t="s">
        <v>90</v>
      </c>
      <c r="AW116" s="12" t="s">
        <v>41</v>
      </c>
      <c r="AX116" s="12" t="s">
        <v>88</v>
      </c>
      <c r="AY116" s="161" t="s">
        <v>238</v>
      </c>
    </row>
    <row r="117" spans="1:65" s="2" customFormat="1" ht="16.5" customHeight="1">
      <c r="A117" s="34"/>
      <c r="B117" s="139"/>
      <c r="C117" s="191" t="s">
        <v>115</v>
      </c>
      <c r="D117" s="191" t="s">
        <v>397</v>
      </c>
      <c r="E117" s="192" t="s">
        <v>1098</v>
      </c>
      <c r="F117" s="193" t="s">
        <v>1099</v>
      </c>
      <c r="G117" s="194" t="s">
        <v>1100</v>
      </c>
      <c r="H117" s="195">
        <v>335.84</v>
      </c>
      <c r="I117" s="196"/>
      <c r="J117" s="197">
        <f>ROUND(I117*H117,2)</f>
        <v>0</v>
      </c>
      <c r="K117" s="193" t="s">
        <v>243</v>
      </c>
      <c r="L117" s="198"/>
      <c r="M117" s="199" t="s">
        <v>3</v>
      </c>
      <c r="N117" s="200" t="s">
        <v>51</v>
      </c>
      <c r="O117" s="55"/>
      <c r="P117" s="149">
        <f>O117*H117</f>
        <v>0</v>
      </c>
      <c r="Q117" s="149">
        <v>1E-3</v>
      </c>
      <c r="R117" s="149">
        <f>Q117*H117</f>
        <v>0.33583999999999997</v>
      </c>
      <c r="S117" s="149">
        <v>0</v>
      </c>
      <c r="T117" s="150">
        <f>S117*H117</f>
        <v>0</v>
      </c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  <c r="AR117" s="151" t="s">
        <v>305</v>
      </c>
      <c r="AT117" s="151" t="s">
        <v>397</v>
      </c>
      <c r="AU117" s="151" t="s">
        <v>90</v>
      </c>
      <c r="AY117" s="18" t="s">
        <v>238</v>
      </c>
      <c r="BE117" s="152">
        <f>IF(N117="základní",J117,0)</f>
        <v>0</v>
      </c>
      <c r="BF117" s="152">
        <f>IF(N117="snížená",J117,0)</f>
        <v>0</v>
      </c>
      <c r="BG117" s="152">
        <f>IF(N117="zákl. přenesená",J117,0)</f>
        <v>0</v>
      </c>
      <c r="BH117" s="152">
        <f>IF(N117="sníž. přenesená",J117,0)</f>
        <v>0</v>
      </c>
      <c r="BI117" s="152">
        <f>IF(N117="nulová",J117,0)</f>
        <v>0</v>
      </c>
      <c r="BJ117" s="18" t="s">
        <v>88</v>
      </c>
      <c r="BK117" s="152">
        <f>ROUND(I117*H117,2)</f>
        <v>0</v>
      </c>
      <c r="BL117" s="18" t="s">
        <v>128</v>
      </c>
      <c r="BM117" s="151" t="s">
        <v>1101</v>
      </c>
    </row>
    <row r="118" spans="1:65" s="12" customFormat="1" ht="11.25">
      <c r="B118" s="160"/>
      <c r="D118" s="158" t="s">
        <v>250</v>
      </c>
      <c r="F118" s="162" t="s">
        <v>1102</v>
      </c>
      <c r="H118" s="163">
        <v>335.84</v>
      </c>
      <c r="I118" s="164"/>
      <c r="L118" s="160"/>
      <c r="M118" s="165"/>
      <c r="N118" s="166"/>
      <c r="O118" s="166"/>
      <c r="P118" s="166"/>
      <c r="Q118" s="166"/>
      <c r="R118" s="166"/>
      <c r="S118" s="166"/>
      <c r="T118" s="167"/>
      <c r="AT118" s="161" t="s">
        <v>250</v>
      </c>
      <c r="AU118" s="161" t="s">
        <v>90</v>
      </c>
      <c r="AV118" s="12" t="s">
        <v>90</v>
      </c>
      <c r="AW118" s="12" t="s">
        <v>4</v>
      </c>
      <c r="AX118" s="12" t="s">
        <v>88</v>
      </c>
      <c r="AY118" s="161" t="s">
        <v>238</v>
      </c>
    </row>
    <row r="119" spans="1:65" s="2" customFormat="1" ht="24.2" customHeight="1">
      <c r="A119" s="34"/>
      <c r="B119" s="139"/>
      <c r="C119" s="140" t="s">
        <v>334</v>
      </c>
      <c r="D119" s="140" t="s">
        <v>239</v>
      </c>
      <c r="E119" s="141" t="s">
        <v>1103</v>
      </c>
      <c r="F119" s="142" t="s">
        <v>1104</v>
      </c>
      <c r="G119" s="143" t="s">
        <v>513</v>
      </c>
      <c r="H119" s="144">
        <v>83955</v>
      </c>
      <c r="I119" s="145"/>
      <c r="J119" s="146">
        <f>ROUND(I119*H119,2)</f>
        <v>0</v>
      </c>
      <c r="K119" s="142" t="s">
        <v>243</v>
      </c>
      <c r="L119" s="35"/>
      <c r="M119" s="147" t="s">
        <v>3</v>
      </c>
      <c r="N119" s="148" t="s">
        <v>51</v>
      </c>
      <c r="O119" s="55"/>
      <c r="P119" s="149">
        <f>O119*H119</f>
        <v>0</v>
      </c>
      <c r="Q119" s="149">
        <v>0</v>
      </c>
      <c r="R119" s="149">
        <f>Q119*H119</f>
        <v>0</v>
      </c>
      <c r="S119" s="149">
        <v>0</v>
      </c>
      <c r="T119" s="150">
        <f>S119*H119</f>
        <v>0</v>
      </c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  <c r="AR119" s="151" t="s">
        <v>128</v>
      </c>
      <c r="AT119" s="151" t="s">
        <v>239</v>
      </c>
      <c r="AU119" s="151" t="s">
        <v>90</v>
      </c>
      <c r="AY119" s="18" t="s">
        <v>238</v>
      </c>
      <c r="BE119" s="152">
        <f>IF(N119="základní",J119,0)</f>
        <v>0</v>
      </c>
      <c r="BF119" s="152">
        <f>IF(N119="snížená",J119,0)</f>
        <v>0</v>
      </c>
      <c r="BG119" s="152">
        <f>IF(N119="zákl. přenesená",J119,0)</f>
        <v>0</v>
      </c>
      <c r="BH119" s="152">
        <f>IF(N119="sníž. přenesená",J119,0)</f>
        <v>0</v>
      </c>
      <c r="BI119" s="152">
        <f>IF(N119="nulová",J119,0)</f>
        <v>0</v>
      </c>
      <c r="BJ119" s="18" t="s">
        <v>88</v>
      </c>
      <c r="BK119" s="152">
        <f>ROUND(I119*H119,2)</f>
        <v>0</v>
      </c>
      <c r="BL119" s="18" t="s">
        <v>128</v>
      </c>
      <c r="BM119" s="151" t="s">
        <v>1105</v>
      </c>
    </row>
    <row r="120" spans="1:65" s="2" customFormat="1" ht="11.25">
      <c r="A120" s="34"/>
      <c r="B120" s="35"/>
      <c r="C120" s="34"/>
      <c r="D120" s="153" t="s">
        <v>246</v>
      </c>
      <c r="E120" s="34"/>
      <c r="F120" s="154" t="s">
        <v>1106</v>
      </c>
      <c r="G120" s="34"/>
      <c r="H120" s="34"/>
      <c r="I120" s="155"/>
      <c r="J120" s="34"/>
      <c r="K120" s="34"/>
      <c r="L120" s="35"/>
      <c r="M120" s="156"/>
      <c r="N120" s="157"/>
      <c r="O120" s="55"/>
      <c r="P120" s="55"/>
      <c r="Q120" s="55"/>
      <c r="R120" s="55"/>
      <c r="S120" s="55"/>
      <c r="T120" s="56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  <c r="AT120" s="18" t="s">
        <v>246</v>
      </c>
      <c r="AU120" s="18" t="s">
        <v>90</v>
      </c>
    </row>
    <row r="121" spans="1:65" s="13" customFormat="1" ht="11.25">
      <c r="B121" s="168"/>
      <c r="D121" s="158" t="s">
        <v>250</v>
      </c>
      <c r="E121" s="169" t="s">
        <v>3</v>
      </c>
      <c r="F121" s="170" t="s">
        <v>1072</v>
      </c>
      <c r="H121" s="169" t="s">
        <v>3</v>
      </c>
      <c r="I121" s="171"/>
      <c r="L121" s="168"/>
      <c r="M121" s="172"/>
      <c r="N121" s="173"/>
      <c r="O121" s="173"/>
      <c r="P121" s="173"/>
      <c r="Q121" s="173"/>
      <c r="R121" s="173"/>
      <c r="S121" s="173"/>
      <c r="T121" s="174"/>
      <c r="AT121" s="169" t="s">
        <v>250</v>
      </c>
      <c r="AU121" s="169" t="s">
        <v>90</v>
      </c>
      <c r="AV121" s="13" t="s">
        <v>88</v>
      </c>
      <c r="AW121" s="13" t="s">
        <v>41</v>
      </c>
      <c r="AX121" s="13" t="s">
        <v>80</v>
      </c>
      <c r="AY121" s="169" t="s">
        <v>238</v>
      </c>
    </row>
    <row r="122" spans="1:65" s="12" customFormat="1" ht="11.25">
      <c r="B122" s="160"/>
      <c r="D122" s="158" t="s">
        <v>250</v>
      </c>
      <c r="E122" s="161" t="s">
        <v>3</v>
      </c>
      <c r="F122" s="162" t="s">
        <v>1107</v>
      </c>
      <c r="H122" s="163">
        <v>83955</v>
      </c>
      <c r="I122" s="164"/>
      <c r="L122" s="160"/>
      <c r="M122" s="165"/>
      <c r="N122" s="166"/>
      <c r="O122" s="166"/>
      <c r="P122" s="166"/>
      <c r="Q122" s="166"/>
      <c r="R122" s="166"/>
      <c r="S122" s="166"/>
      <c r="T122" s="167"/>
      <c r="AT122" s="161" t="s">
        <v>250</v>
      </c>
      <c r="AU122" s="161" t="s">
        <v>90</v>
      </c>
      <c r="AV122" s="12" t="s">
        <v>90</v>
      </c>
      <c r="AW122" s="12" t="s">
        <v>41</v>
      </c>
      <c r="AX122" s="12" t="s">
        <v>80</v>
      </c>
      <c r="AY122" s="161" t="s">
        <v>238</v>
      </c>
    </row>
    <row r="123" spans="1:65" s="15" customFormat="1" ht="11.25">
      <c r="B123" s="183"/>
      <c r="D123" s="158" t="s">
        <v>250</v>
      </c>
      <c r="E123" s="184" t="s">
        <v>3</v>
      </c>
      <c r="F123" s="185" t="s">
        <v>324</v>
      </c>
      <c r="H123" s="186">
        <v>83955</v>
      </c>
      <c r="I123" s="187"/>
      <c r="L123" s="183"/>
      <c r="M123" s="188"/>
      <c r="N123" s="189"/>
      <c r="O123" s="189"/>
      <c r="P123" s="189"/>
      <c r="Q123" s="189"/>
      <c r="R123" s="189"/>
      <c r="S123" s="189"/>
      <c r="T123" s="190"/>
      <c r="AT123" s="184" t="s">
        <v>250</v>
      </c>
      <c r="AU123" s="184" t="s">
        <v>90</v>
      </c>
      <c r="AV123" s="15" t="s">
        <v>128</v>
      </c>
      <c r="AW123" s="15" t="s">
        <v>41</v>
      </c>
      <c r="AX123" s="15" t="s">
        <v>88</v>
      </c>
      <c r="AY123" s="184" t="s">
        <v>238</v>
      </c>
    </row>
    <row r="124" spans="1:65" s="2" customFormat="1" ht="24.2" customHeight="1">
      <c r="A124" s="34"/>
      <c r="B124" s="139"/>
      <c r="C124" s="140" t="s">
        <v>359</v>
      </c>
      <c r="D124" s="140" t="s">
        <v>239</v>
      </c>
      <c r="E124" s="141" t="s">
        <v>1108</v>
      </c>
      <c r="F124" s="142" t="s">
        <v>1109</v>
      </c>
      <c r="G124" s="143" t="s">
        <v>513</v>
      </c>
      <c r="H124" s="144">
        <v>83955</v>
      </c>
      <c r="I124" s="145"/>
      <c r="J124" s="146">
        <f>ROUND(I124*H124,2)</f>
        <v>0</v>
      </c>
      <c r="K124" s="142" t="s">
        <v>243</v>
      </c>
      <c r="L124" s="35"/>
      <c r="M124" s="147" t="s">
        <v>3</v>
      </c>
      <c r="N124" s="148" t="s">
        <v>51</v>
      </c>
      <c r="O124" s="55"/>
      <c r="P124" s="149">
        <f>O124*H124</f>
        <v>0</v>
      </c>
      <c r="Q124" s="149">
        <v>0</v>
      </c>
      <c r="R124" s="149">
        <f>Q124*H124</f>
        <v>0</v>
      </c>
      <c r="S124" s="149">
        <v>0</v>
      </c>
      <c r="T124" s="150">
        <f>S124*H124</f>
        <v>0</v>
      </c>
      <c r="U124" s="34"/>
      <c r="V124" s="34"/>
      <c r="W124" s="34"/>
      <c r="X124" s="34"/>
      <c r="Y124" s="34"/>
      <c r="Z124" s="34"/>
      <c r="AA124" s="34"/>
      <c r="AB124" s="34"/>
      <c r="AC124" s="34"/>
      <c r="AD124" s="34"/>
      <c r="AE124" s="34"/>
      <c r="AR124" s="151" t="s">
        <v>128</v>
      </c>
      <c r="AT124" s="151" t="s">
        <v>239</v>
      </c>
      <c r="AU124" s="151" t="s">
        <v>90</v>
      </c>
      <c r="AY124" s="18" t="s">
        <v>238</v>
      </c>
      <c r="BE124" s="152">
        <f>IF(N124="základní",J124,0)</f>
        <v>0</v>
      </c>
      <c r="BF124" s="152">
        <f>IF(N124="snížená",J124,0)</f>
        <v>0</v>
      </c>
      <c r="BG124" s="152">
        <f>IF(N124="zákl. přenesená",J124,0)</f>
        <v>0</v>
      </c>
      <c r="BH124" s="152">
        <f>IF(N124="sníž. přenesená",J124,0)</f>
        <v>0</v>
      </c>
      <c r="BI124" s="152">
        <f>IF(N124="nulová",J124,0)</f>
        <v>0</v>
      </c>
      <c r="BJ124" s="18" t="s">
        <v>88</v>
      </c>
      <c r="BK124" s="152">
        <f>ROUND(I124*H124,2)</f>
        <v>0</v>
      </c>
      <c r="BL124" s="18" t="s">
        <v>128</v>
      </c>
      <c r="BM124" s="151" t="s">
        <v>1110</v>
      </c>
    </row>
    <row r="125" spans="1:65" s="2" customFormat="1" ht="11.25">
      <c r="A125" s="34"/>
      <c r="B125" s="35"/>
      <c r="C125" s="34"/>
      <c r="D125" s="153" t="s">
        <v>246</v>
      </c>
      <c r="E125" s="34"/>
      <c r="F125" s="154" t="s">
        <v>1111</v>
      </c>
      <c r="G125" s="34"/>
      <c r="H125" s="34"/>
      <c r="I125" s="155"/>
      <c r="J125" s="34"/>
      <c r="K125" s="34"/>
      <c r="L125" s="35"/>
      <c r="M125" s="156"/>
      <c r="N125" s="157"/>
      <c r="O125" s="55"/>
      <c r="P125" s="55"/>
      <c r="Q125" s="55"/>
      <c r="R125" s="55"/>
      <c r="S125" s="55"/>
      <c r="T125" s="56"/>
      <c r="U125" s="34"/>
      <c r="V125" s="34"/>
      <c r="W125" s="34"/>
      <c r="X125" s="34"/>
      <c r="Y125" s="34"/>
      <c r="Z125" s="34"/>
      <c r="AA125" s="34"/>
      <c r="AB125" s="34"/>
      <c r="AC125" s="34"/>
      <c r="AD125" s="34"/>
      <c r="AE125" s="34"/>
      <c r="AT125" s="18" t="s">
        <v>246</v>
      </c>
      <c r="AU125" s="18" t="s">
        <v>90</v>
      </c>
    </row>
    <row r="126" spans="1:65" s="13" customFormat="1" ht="11.25">
      <c r="B126" s="168"/>
      <c r="D126" s="158" t="s">
        <v>250</v>
      </c>
      <c r="E126" s="169" t="s">
        <v>3</v>
      </c>
      <c r="F126" s="170" t="s">
        <v>1072</v>
      </c>
      <c r="H126" s="169" t="s">
        <v>3</v>
      </c>
      <c r="I126" s="171"/>
      <c r="L126" s="168"/>
      <c r="M126" s="172"/>
      <c r="N126" s="173"/>
      <c r="O126" s="173"/>
      <c r="P126" s="173"/>
      <c r="Q126" s="173"/>
      <c r="R126" s="173"/>
      <c r="S126" s="173"/>
      <c r="T126" s="174"/>
      <c r="AT126" s="169" t="s">
        <v>250</v>
      </c>
      <c r="AU126" s="169" t="s">
        <v>90</v>
      </c>
      <c r="AV126" s="13" t="s">
        <v>88</v>
      </c>
      <c r="AW126" s="13" t="s">
        <v>41</v>
      </c>
      <c r="AX126" s="13" t="s">
        <v>80</v>
      </c>
      <c r="AY126" s="169" t="s">
        <v>238</v>
      </c>
    </row>
    <row r="127" spans="1:65" s="12" customFormat="1" ht="11.25">
      <c r="B127" s="160"/>
      <c r="D127" s="158" t="s">
        <v>250</v>
      </c>
      <c r="E127" s="161" t="s">
        <v>3</v>
      </c>
      <c r="F127" s="162" t="s">
        <v>1078</v>
      </c>
      <c r="H127" s="163">
        <v>83955</v>
      </c>
      <c r="I127" s="164"/>
      <c r="L127" s="160"/>
      <c r="M127" s="165"/>
      <c r="N127" s="166"/>
      <c r="O127" s="166"/>
      <c r="P127" s="166"/>
      <c r="Q127" s="166"/>
      <c r="R127" s="166"/>
      <c r="S127" s="166"/>
      <c r="T127" s="167"/>
      <c r="AT127" s="161" t="s">
        <v>250</v>
      </c>
      <c r="AU127" s="161" t="s">
        <v>90</v>
      </c>
      <c r="AV127" s="12" t="s">
        <v>90</v>
      </c>
      <c r="AW127" s="12" t="s">
        <v>41</v>
      </c>
      <c r="AX127" s="12" t="s">
        <v>80</v>
      </c>
      <c r="AY127" s="161" t="s">
        <v>238</v>
      </c>
    </row>
    <row r="128" spans="1:65" s="15" customFormat="1" ht="11.25">
      <c r="B128" s="183"/>
      <c r="D128" s="158" t="s">
        <v>250</v>
      </c>
      <c r="E128" s="184" t="s">
        <v>3</v>
      </c>
      <c r="F128" s="185" t="s">
        <v>324</v>
      </c>
      <c r="H128" s="186">
        <v>83955</v>
      </c>
      <c r="I128" s="187"/>
      <c r="L128" s="183"/>
      <c r="M128" s="188"/>
      <c r="N128" s="189"/>
      <c r="O128" s="189"/>
      <c r="P128" s="189"/>
      <c r="Q128" s="189"/>
      <c r="R128" s="189"/>
      <c r="S128" s="189"/>
      <c r="T128" s="190"/>
      <c r="AT128" s="184" t="s">
        <v>250</v>
      </c>
      <c r="AU128" s="184" t="s">
        <v>90</v>
      </c>
      <c r="AV128" s="15" t="s">
        <v>128</v>
      </c>
      <c r="AW128" s="15" t="s">
        <v>41</v>
      </c>
      <c r="AX128" s="15" t="s">
        <v>88</v>
      </c>
      <c r="AY128" s="184" t="s">
        <v>238</v>
      </c>
    </row>
    <row r="129" spans="1:65" s="2" customFormat="1" ht="21.75" customHeight="1">
      <c r="A129" s="34"/>
      <c r="B129" s="139"/>
      <c r="C129" s="140" t="s">
        <v>369</v>
      </c>
      <c r="D129" s="140" t="s">
        <v>239</v>
      </c>
      <c r="E129" s="141" t="s">
        <v>1112</v>
      </c>
      <c r="F129" s="142" t="s">
        <v>1113</v>
      </c>
      <c r="G129" s="143" t="s">
        <v>513</v>
      </c>
      <c r="H129" s="144">
        <v>83955</v>
      </c>
      <c r="I129" s="145"/>
      <c r="J129" s="146">
        <f>ROUND(I129*H129,2)</f>
        <v>0</v>
      </c>
      <c r="K129" s="142" t="s">
        <v>243</v>
      </c>
      <c r="L129" s="35"/>
      <c r="M129" s="147" t="s">
        <v>3</v>
      </c>
      <c r="N129" s="148" t="s">
        <v>51</v>
      </c>
      <c r="O129" s="55"/>
      <c r="P129" s="149">
        <f>O129*H129</f>
        <v>0</v>
      </c>
      <c r="Q129" s="149">
        <v>0</v>
      </c>
      <c r="R129" s="149">
        <f>Q129*H129</f>
        <v>0</v>
      </c>
      <c r="S129" s="149">
        <v>0</v>
      </c>
      <c r="T129" s="150">
        <f>S129*H129</f>
        <v>0</v>
      </c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  <c r="AR129" s="151" t="s">
        <v>128</v>
      </c>
      <c r="AT129" s="151" t="s">
        <v>239</v>
      </c>
      <c r="AU129" s="151" t="s">
        <v>90</v>
      </c>
      <c r="AY129" s="18" t="s">
        <v>238</v>
      </c>
      <c r="BE129" s="152">
        <f>IF(N129="základní",J129,0)</f>
        <v>0</v>
      </c>
      <c r="BF129" s="152">
        <f>IF(N129="snížená",J129,0)</f>
        <v>0</v>
      </c>
      <c r="BG129" s="152">
        <f>IF(N129="zákl. přenesená",J129,0)</f>
        <v>0</v>
      </c>
      <c r="BH129" s="152">
        <f>IF(N129="sníž. přenesená",J129,0)</f>
        <v>0</v>
      </c>
      <c r="BI129" s="152">
        <f>IF(N129="nulová",J129,0)</f>
        <v>0</v>
      </c>
      <c r="BJ129" s="18" t="s">
        <v>88</v>
      </c>
      <c r="BK129" s="152">
        <f>ROUND(I129*H129,2)</f>
        <v>0</v>
      </c>
      <c r="BL129" s="18" t="s">
        <v>128</v>
      </c>
      <c r="BM129" s="151" t="s">
        <v>1114</v>
      </c>
    </row>
    <row r="130" spans="1:65" s="2" customFormat="1" ht="11.25">
      <c r="A130" s="34"/>
      <c r="B130" s="35"/>
      <c r="C130" s="34"/>
      <c r="D130" s="153" t="s">
        <v>246</v>
      </c>
      <c r="E130" s="34"/>
      <c r="F130" s="154" t="s">
        <v>1115</v>
      </c>
      <c r="G130" s="34"/>
      <c r="H130" s="34"/>
      <c r="I130" s="155"/>
      <c r="J130" s="34"/>
      <c r="K130" s="34"/>
      <c r="L130" s="35"/>
      <c r="M130" s="156"/>
      <c r="N130" s="157"/>
      <c r="O130" s="55"/>
      <c r="P130" s="55"/>
      <c r="Q130" s="55"/>
      <c r="R130" s="55"/>
      <c r="S130" s="55"/>
      <c r="T130" s="56"/>
      <c r="U130" s="34"/>
      <c r="V130" s="34"/>
      <c r="W130" s="34"/>
      <c r="X130" s="34"/>
      <c r="Y130" s="34"/>
      <c r="Z130" s="34"/>
      <c r="AA130" s="34"/>
      <c r="AB130" s="34"/>
      <c r="AC130" s="34"/>
      <c r="AD130" s="34"/>
      <c r="AE130" s="34"/>
      <c r="AT130" s="18" t="s">
        <v>246</v>
      </c>
      <c r="AU130" s="18" t="s">
        <v>90</v>
      </c>
    </row>
    <row r="131" spans="1:65" s="13" customFormat="1" ht="11.25">
      <c r="B131" s="168"/>
      <c r="D131" s="158" t="s">
        <v>250</v>
      </c>
      <c r="E131" s="169" t="s">
        <v>3</v>
      </c>
      <c r="F131" s="170" t="s">
        <v>1072</v>
      </c>
      <c r="H131" s="169" t="s">
        <v>3</v>
      </c>
      <c r="I131" s="171"/>
      <c r="L131" s="168"/>
      <c r="M131" s="172"/>
      <c r="N131" s="173"/>
      <c r="O131" s="173"/>
      <c r="P131" s="173"/>
      <c r="Q131" s="173"/>
      <c r="R131" s="173"/>
      <c r="S131" s="173"/>
      <c r="T131" s="174"/>
      <c r="AT131" s="169" t="s">
        <v>250</v>
      </c>
      <c r="AU131" s="169" t="s">
        <v>90</v>
      </c>
      <c r="AV131" s="13" t="s">
        <v>88</v>
      </c>
      <c r="AW131" s="13" t="s">
        <v>41</v>
      </c>
      <c r="AX131" s="13" t="s">
        <v>80</v>
      </c>
      <c r="AY131" s="169" t="s">
        <v>238</v>
      </c>
    </row>
    <row r="132" spans="1:65" s="12" customFormat="1" ht="11.25">
      <c r="B132" s="160"/>
      <c r="D132" s="158" t="s">
        <v>250</v>
      </c>
      <c r="E132" s="161" t="s">
        <v>3</v>
      </c>
      <c r="F132" s="162" t="s">
        <v>1078</v>
      </c>
      <c r="H132" s="163">
        <v>83955</v>
      </c>
      <c r="I132" s="164"/>
      <c r="L132" s="160"/>
      <c r="M132" s="165"/>
      <c r="N132" s="166"/>
      <c r="O132" s="166"/>
      <c r="P132" s="166"/>
      <c r="Q132" s="166"/>
      <c r="R132" s="166"/>
      <c r="S132" s="166"/>
      <c r="T132" s="167"/>
      <c r="AT132" s="161" t="s">
        <v>250</v>
      </c>
      <c r="AU132" s="161" t="s">
        <v>90</v>
      </c>
      <c r="AV132" s="12" t="s">
        <v>90</v>
      </c>
      <c r="AW132" s="12" t="s">
        <v>41</v>
      </c>
      <c r="AX132" s="12" t="s">
        <v>80</v>
      </c>
      <c r="AY132" s="161" t="s">
        <v>238</v>
      </c>
    </row>
    <row r="133" spans="1:65" s="15" customFormat="1" ht="11.25">
      <c r="B133" s="183"/>
      <c r="D133" s="158" t="s">
        <v>250</v>
      </c>
      <c r="E133" s="184" t="s">
        <v>3</v>
      </c>
      <c r="F133" s="185" t="s">
        <v>324</v>
      </c>
      <c r="H133" s="186">
        <v>83955</v>
      </c>
      <c r="I133" s="187"/>
      <c r="L133" s="183"/>
      <c r="M133" s="211"/>
      <c r="N133" s="212"/>
      <c r="O133" s="212"/>
      <c r="P133" s="212"/>
      <c r="Q133" s="212"/>
      <c r="R133" s="212"/>
      <c r="S133" s="212"/>
      <c r="T133" s="213"/>
      <c r="AT133" s="184" t="s">
        <v>250</v>
      </c>
      <c r="AU133" s="184" t="s">
        <v>90</v>
      </c>
      <c r="AV133" s="15" t="s">
        <v>128</v>
      </c>
      <c r="AW133" s="15" t="s">
        <v>41</v>
      </c>
      <c r="AX133" s="15" t="s">
        <v>88</v>
      </c>
      <c r="AY133" s="184" t="s">
        <v>238</v>
      </c>
    </row>
    <row r="134" spans="1:65" s="2" customFormat="1" ht="6.95" customHeight="1">
      <c r="A134" s="34"/>
      <c r="B134" s="44"/>
      <c r="C134" s="45"/>
      <c r="D134" s="45"/>
      <c r="E134" s="45"/>
      <c r="F134" s="45"/>
      <c r="G134" s="45"/>
      <c r="H134" s="45"/>
      <c r="I134" s="45"/>
      <c r="J134" s="45"/>
      <c r="K134" s="45"/>
      <c r="L134" s="35"/>
      <c r="M134" s="34"/>
      <c r="O134" s="34"/>
      <c r="P134" s="34"/>
      <c r="Q134" s="34"/>
      <c r="R134" s="34"/>
      <c r="S134" s="34"/>
      <c r="T134" s="34"/>
      <c r="U134" s="34"/>
      <c r="V134" s="34"/>
      <c r="W134" s="34"/>
      <c r="X134" s="34"/>
      <c r="Y134" s="34"/>
      <c r="Z134" s="34"/>
      <c r="AA134" s="34"/>
      <c r="AB134" s="34"/>
      <c r="AC134" s="34"/>
      <c r="AD134" s="34"/>
      <c r="AE134" s="34"/>
    </row>
  </sheetData>
  <autoFilter ref="C86:K133" xr:uid="{00000000-0009-0000-0000-000004000000}"/>
  <mergeCells count="12">
    <mergeCell ref="E79:H79"/>
    <mergeCell ref="L2:V2"/>
    <mergeCell ref="E50:H50"/>
    <mergeCell ref="E52:H52"/>
    <mergeCell ref="E54:H54"/>
    <mergeCell ref="E75:H75"/>
    <mergeCell ref="E77:H77"/>
    <mergeCell ref="E7:H7"/>
    <mergeCell ref="E9:H9"/>
    <mergeCell ref="E11:H11"/>
    <mergeCell ref="E20:H20"/>
    <mergeCell ref="E29:H29"/>
  </mergeCells>
  <hyperlinks>
    <hyperlink ref="F91" r:id="rId1" xr:uid="{00000000-0004-0000-0400-000000000000}"/>
    <hyperlink ref="F96" r:id="rId2" xr:uid="{00000000-0004-0000-0400-000001000000}"/>
    <hyperlink ref="F101" r:id="rId3" xr:uid="{00000000-0004-0000-0400-000002000000}"/>
    <hyperlink ref="F110" r:id="rId4" xr:uid="{00000000-0004-0000-0400-000003000000}"/>
    <hyperlink ref="F115" r:id="rId5" xr:uid="{00000000-0004-0000-0400-000004000000}"/>
    <hyperlink ref="F120" r:id="rId6" xr:uid="{00000000-0004-0000-0400-000005000000}"/>
    <hyperlink ref="F125" r:id="rId7" xr:uid="{00000000-0004-0000-0400-000006000000}"/>
    <hyperlink ref="F130" r:id="rId8" xr:uid="{00000000-0004-0000-0400-000007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9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pageSetUpPr fitToPage="1"/>
  </sheetPr>
  <dimension ref="A2:BM550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56" s="1" customFormat="1" ht="36.950000000000003" customHeight="1">
      <c r="L2" s="249" t="s">
        <v>6</v>
      </c>
      <c r="M2" s="234"/>
      <c r="N2" s="234"/>
      <c r="O2" s="234"/>
      <c r="P2" s="234"/>
      <c r="Q2" s="234"/>
      <c r="R2" s="234"/>
      <c r="S2" s="234"/>
      <c r="T2" s="234"/>
      <c r="U2" s="234"/>
      <c r="V2" s="234"/>
      <c r="AT2" s="18" t="s">
        <v>106</v>
      </c>
      <c r="AZ2" s="95" t="s">
        <v>917</v>
      </c>
      <c r="BA2" s="95" t="s">
        <v>1116</v>
      </c>
      <c r="BB2" s="95" t="s">
        <v>3</v>
      </c>
      <c r="BC2" s="95" t="s">
        <v>1117</v>
      </c>
      <c r="BD2" s="95" t="s">
        <v>90</v>
      </c>
    </row>
    <row r="3" spans="1:56" s="1" customFormat="1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90</v>
      </c>
      <c r="AZ3" s="95" t="s">
        <v>1118</v>
      </c>
      <c r="BA3" s="95" t="s">
        <v>1119</v>
      </c>
      <c r="BB3" s="95" t="s">
        <v>3</v>
      </c>
      <c r="BC3" s="95" t="s">
        <v>1120</v>
      </c>
      <c r="BD3" s="95" t="s">
        <v>90</v>
      </c>
    </row>
    <row r="4" spans="1:56" s="1" customFormat="1" ht="24.95" customHeight="1">
      <c r="B4" s="21"/>
      <c r="D4" s="22" t="s">
        <v>196</v>
      </c>
      <c r="L4" s="21"/>
      <c r="M4" s="96" t="s">
        <v>11</v>
      </c>
      <c r="AT4" s="18" t="s">
        <v>4</v>
      </c>
      <c r="AZ4" s="95" t="s">
        <v>1121</v>
      </c>
      <c r="BA4" s="95" t="s">
        <v>1122</v>
      </c>
      <c r="BB4" s="95" t="s">
        <v>3</v>
      </c>
      <c r="BC4" s="95" t="s">
        <v>1123</v>
      </c>
      <c r="BD4" s="95" t="s">
        <v>90</v>
      </c>
    </row>
    <row r="5" spans="1:56" s="1" customFormat="1" ht="6.95" customHeight="1">
      <c r="B5" s="21"/>
      <c r="L5" s="21"/>
      <c r="AZ5" s="95" t="s">
        <v>285</v>
      </c>
      <c r="BA5" s="95" t="s">
        <v>1124</v>
      </c>
      <c r="BB5" s="95" t="s">
        <v>3</v>
      </c>
      <c r="BC5" s="95" t="s">
        <v>276</v>
      </c>
      <c r="BD5" s="95" t="s">
        <v>90</v>
      </c>
    </row>
    <row r="6" spans="1:56" s="1" customFormat="1" ht="12" customHeight="1">
      <c r="B6" s="21"/>
      <c r="D6" s="28" t="s">
        <v>17</v>
      </c>
      <c r="L6" s="21"/>
      <c r="AZ6" s="95" t="s">
        <v>897</v>
      </c>
      <c r="BA6" s="95" t="s">
        <v>1125</v>
      </c>
      <c r="BB6" s="95" t="s">
        <v>3</v>
      </c>
      <c r="BC6" s="95" t="s">
        <v>334</v>
      </c>
      <c r="BD6" s="95" t="s">
        <v>90</v>
      </c>
    </row>
    <row r="7" spans="1:56" s="1" customFormat="1" ht="26.25" customHeight="1">
      <c r="B7" s="21"/>
      <c r="E7" s="273" t="str">
        <f>'Rekapitulace stavby'!K6</f>
        <v>Morava, km 230,728-231,934 - PBPO pravém břehu a napojení levobřežního ramene - etapa IV.A_08_2023_DI</v>
      </c>
      <c r="F7" s="274"/>
      <c r="G7" s="274"/>
      <c r="H7" s="274"/>
      <c r="L7" s="21"/>
      <c r="AZ7" s="95" t="s">
        <v>1009</v>
      </c>
      <c r="BA7" s="95" t="s">
        <v>1126</v>
      </c>
      <c r="BB7" s="95" t="s">
        <v>3</v>
      </c>
      <c r="BC7" s="95" t="s">
        <v>1127</v>
      </c>
      <c r="BD7" s="95" t="s">
        <v>90</v>
      </c>
    </row>
    <row r="8" spans="1:56" s="1" customFormat="1" ht="12" customHeight="1">
      <c r="B8" s="21"/>
      <c r="D8" s="28" t="s">
        <v>204</v>
      </c>
      <c r="L8" s="21"/>
      <c r="AZ8" s="95" t="s">
        <v>1128</v>
      </c>
      <c r="BA8" s="95" t="s">
        <v>1129</v>
      </c>
      <c r="BB8" s="95" t="s">
        <v>3</v>
      </c>
      <c r="BC8" s="95" t="s">
        <v>1130</v>
      </c>
      <c r="BD8" s="95" t="s">
        <v>90</v>
      </c>
    </row>
    <row r="9" spans="1:56" s="2" customFormat="1" ht="16.5" customHeight="1">
      <c r="A9" s="34"/>
      <c r="B9" s="35"/>
      <c r="C9" s="34"/>
      <c r="D9" s="34"/>
      <c r="E9" s="273" t="s">
        <v>903</v>
      </c>
      <c r="F9" s="275"/>
      <c r="G9" s="275"/>
      <c r="H9" s="275"/>
      <c r="I9" s="34"/>
      <c r="J9" s="34"/>
      <c r="K9" s="34"/>
      <c r="L9" s="97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  <c r="AZ9" s="95" t="s">
        <v>1131</v>
      </c>
      <c r="BA9" s="95" t="s">
        <v>3</v>
      </c>
      <c r="BB9" s="95" t="s">
        <v>3</v>
      </c>
      <c r="BC9" s="95" t="s">
        <v>1132</v>
      </c>
      <c r="BD9" s="95" t="s">
        <v>90</v>
      </c>
    </row>
    <row r="10" spans="1:56" s="2" customFormat="1" ht="12" customHeight="1">
      <c r="A10" s="34"/>
      <c r="B10" s="35"/>
      <c r="C10" s="34"/>
      <c r="D10" s="28" t="s">
        <v>904</v>
      </c>
      <c r="E10" s="34"/>
      <c r="F10" s="34"/>
      <c r="G10" s="34"/>
      <c r="H10" s="34"/>
      <c r="I10" s="34"/>
      <c r="J10" s="34"/>
      <c r="K10" s="34"/>
      <c r="L10" s="97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  <c r="AZ10" s="95" t="s">
        <v>1133</v>
      </c>
      <c r="BA10" s="95" t="s">
        <v>1134</v>
      </c>
      <c r="BB10" s="95" t="s">
        <v>3</v>
      </c>
      <c r="BC10" s="95" t="s">
        <v>1135</v>
      </c>
      <c r="BD10" s="95" t="s">
        <v>90</v>
      </c>
    </row>
    <row r="11" spans="1:56" s="2" customFormat="1" ht="16.5" customHeight="1">
      <c r="A11" s="34"/>
      <c r="B11" s="35"/>
      <c r="C11" s="34"/>
      <c r="D11" s="34"/>
      <c r="E11" s="256" t="s">
        <v>1136</v>
      </c>
      <c r="F11" s="275"/>
      <c r="G11" s="275"/>
      <c r="H11" s="275"/>
      <c r="I11" s="34"/>
      <c r="J11" s="34"/>
      <c r="K11" s="34"/>
      <c r="L11" s="97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  <c r="AZ11" s="95" t="s">
        <v>1137</v>
      </c>
      <c r="BA11" s="95" t="s">
        <v>1138</v>
      </c>
      <c r="BB11" s="95" t="s">
        <v>3</v>
      </c>
      <c r="BC11" s="95" t="s">
        <v>1139</v>
      </c>
      <c r="BD11" s="95" t="s">
        <v>115</v>
      </c>
    </row>
    <row r="12" spans="1:56" s="2" customFormat="1" ht="11.25">
      <c r="A12" s="34"/>
      <c r="B12" s="35"/>
      <c r="C12" s="34"/>
      <c r="D12" s="34"/>
      <c r="E12" s="34"/>
      <c r="F12" s="34"/>
      <c r="G12" s="34"/>
      <c r="H12" s="34"/>
      <c r="I12" s="34"/>
      <c r="J12" s="34"/>
      <c r="K12" s="34"/>
      <c r="L12" s="97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  <c r="AZ12" s="95" t="s">
        <v>1140</v>
      </c>
      <c r="BA12" s="95" t="s">
        <v>1141</v>
      </c>
      <c r="BB12" s="95" t="s">
        <v>3</v>
      </c>
      <c r="BC12" s="95" t="s">
        <v>1142</v>
      </c>
      <c r="BD12" s="95" t="s">
        <v>90</v>
      </c>
    </row>
    <row r="13" spans="1:56" s="2" customFormat="1" ht="12" customHeight="1">
      <c r="A13" s="34"/>
      <c r="B13" s="35"/>
      <c r="C13" s="34"/>
      <c r="D13" s="28" t="s">
        <v>19</v>
      </c>
      <c r="E13" s="34"/>
      <c r="F13" s="26" t="s">
        <v>20</v>
      </c>
      <c r="G13" s="34"/>
      <c r="H13" s="34"/>
      <c r="I13" s="28" t="s">
        <v>21</v>
      </c>
      <c r="J13" s="26" t="s">
        <v>3</v>
      </c>
      <c r="K13" s="34"/>
      <c r="L13" s="97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  <c r="AZ13" s="95" t="s">
        <v>1143</v>
      </c>
      <c r="BA13" s="95" t="s">
        <v>1144</v>
      </c>
      <c r="BB13" s="95" t="s">
        <v>3</v>
      </c>
      <c r="BC13" s="95" t="s">
        <v>1145</v>
      </c>
      <c r="BD13" s="95" t="s">
        <v>90</v>
      </c>
    </row>
    <row r="14" spans="1:56" s="2" customFormat="1" ht="12" customHeight="1">
      <c r="A14" s="34"/>
      <c r="B14" s="35"/>
      <c r="C14" s="34"/>
      <c r="D14" s="28" t="s">
        <v>23</v>
      </c>
      <c r="E14" s="34"/>
      <c r="F14" s="26" t="s">
        <v>24</v>
      </c>
      <c r="G14" s="34"/>
      <c r="H14" s="34"/>
      <c r="I14" s="28" t="s">
        <v>25</v>
      </c>
      <c r="J14" s="52" t="str">
        <f>'Rekapitulace stavby'!AN8</f>
        <v>20. 4. 2023</v>
      </c>
      <c r="K14" s="34"/>
      <c r="L14" s="97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  <c r="AZ14" s="95" t="s">
        <v>1146</v>
      </c>
      <c r="BA14" s="95" t="s">
        <v>1147</v>
      </c>
      <c r="BB14" s="95" t="s">
        <v>3</v>
      </c>
      <c r="BC14" s="95" t="s">
        <v>1148</v>
      </c>
      <c r="BD14" s="95" t="s">
        <v>90</v>
      </c>
    </row>
    <row r="15" spans="1:56" s="2" customFormat="1" ht="10.9" customHeight="1">
      <c r="A15" s="34"/>
      <c r="B15" s="35"/>
      <c r="C15" s="34"/>
      <c r="D15" s="34"/>
      <c r="E15" s="34"/>
      <c r="F15" s="34"/>
      <c r="G15" s="34"/>
      <c r="H15" s="34"/>
      <c r="I15" s="34"/>
      <c r="J15" s="34"/>
      <c r="K15" s="34"/>
      <c r="L15" s="97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  <c r="AZ15" s="95" t="s">
        <v>1149</v>
      </c>
      <c r="BA15" s="95" t="s">
        <v>1150</v>
      </c>
      <c r="BB15" s="95" t="s">
        <v>3</v>
      </c>
      <c r="BC15" s="95" t="s">
        <v>1151</v>
      </c>
      <c r="BD15" s="95" t="s">
        <v>90</v>
      </c>
    </row>
    <row r="16" spans="1:56" s="2" customFormat="1" ht="12" customHeight="1">
      <c r="A16" s="34"/>
      <c r="B16" s="35"/>
      <c r="C16" s="34"/>
      <c r="D16" s="28" t="s">
        <v>31</v>
      </c>
      <c r="E16" s="34"/>
      <c r="F16" s="34"/>
      <c r="G16" s="34"/>
      <c r="H16" s="34"/>
      <c r="I16" s="28" t="s">
        <v>32</v>
      </c>
      <c r="J16" s="26" t="s">
        <v>33</v>
      </c>
      <c r="K16" s="34"/>
      <c r="L16" s="97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2" customFormat="1" ht="18" customHeight="1">
      <c r="A17" s="34"/>
      <c r="B17" s="35"/>
      <c r="C17" s="34"/>
      <c r="D17" s="34"/>
      <c r="E17" s="26" t="s">
        <v>34</v>
      </c>
      <c r="F17" s="34"/>
      <c r="G17" s="34"/>
      <c r="H17" s="34"/>
      <c r="I17" s="28" t="s">
        <v>35</v>
      </c>
      <c r="J17" s="26" t="s">
        <v>3</v>
      </c>
      <c r="K17" s="34"/>
      <c r="L17" s="97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6.95" customHeight="1">
      <c r="A18" s="34"/>
      <c r="B18" s="35"/>
      <c r="C18" s="34"/>
      <c r="D18" s="34"/>
      <c r="E18" s="34"/>
      <c r="F18" s="34"/>
      <c r="G18" s="34"/>
      <c r="H18" s="34"/>
      <c r="I18" s="34"/>
      <c r="J18" s="34"/>
      <c r="K18" s="34"/>
      <c r="L18" s="97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12" customHeight="1">
      <c r="A19" s="34"/>
      <c r="B19" s="35"/>
      <c r="C19" s="34"/>
      <c r="D19" s="28" t="s">
        <v>36</v>
      </c>
      <c r="E19" s="34"/>
      <c r="F19" s="34"/>
      <c r="G19" s="34"/>
      <c r="H19" s="34"/>
      <c r="I19" s="28" t="s">
        <v>32</v>
      </c>
      <c r="J19" s="29" t="str">
        <f>'Rekapitulace stavby'!AN13</f>
        <v>Vyplň údaj</v>
      </c>
      <c r="K19" s="34"/>
      <c r="L19" s="97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18" customHeight="1">
      <c r="A20" s="34"/>
      <c r="B20" s="35"/>
      <c r="C20" s="34"/>
      <c r="D20" s="34"/>
      <c r="E20" s="276" t="str">
        <f>'Rekapitulace stavby'!E14</f>
        <v>Vyplň údaj</v>
      </c>
      <c r="F20" s="233"/>
      <c r="G20" s="233"/>
      <c r="H20" s="233"/>
      <c r="I20" s="28" t="s">
        <v>35</v>
      </c>
      <c r="J20" s="29" t="str">
        <f>'Rekapitulace stavby'!AN14</f>
        <v>Vyplň údaj</v>
      </c>
      <c r="K20" s="34"/>
      <c r="L20" s="97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6.95" customHeight="1">
      <c r="A21" s="34"/>
      <c r="B21" s="35"/>
      <c r="C21" s="34"/>
      <c r="D21" s="34"/>
      <c r="E21" s="34"/>
      <c r="F21" s="34"/>
      <c r="G21" s="34"/>
      <c r="H21" s="34"/>
      <c r="I21" s="34"/>
      <c r="J21" s="34"/>
      <c r="K21" s="34"/>
      <c r="L21" s="97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12" customHeight="1">
      <c r="A22" s="34"/>
      <c r="B22" s="35"/>
      <c r="C22" s="34"/>
      <c r="D22" s="28" t="s">
        <v>38</v>
      </c>
      <c r="E22" s="34"/>
      <c r="F22" s="34"/>
      <c r="G22" s="34"/>
      <c r="H22" s="34"/>
      <c r="I22" s="28" t="s">
        <v>32</v>
      </c>
      <c r="J22" s="26" t="s">
        <v>39</v>
      </c>
      <c r="K22" s="34"/>
      <c r="L22" s="97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18" customHeight="1">
      <c r="A23" s="34"/>
      <c r="B23" s="35"/>
      <c r="C23" s="34"/>
      <c r="D23" s="34"/>
      <c r="E23" s="26" t="s">
        <v>40</v>
      </c>
      <c r="F23" s="34"/>
      <c r="G23" s="34"/>
      <c r="H23" s="34"/>
      <c r="I23" s="28" t="s">
        <v>35</v>
      </c>
      <c r="J23" s="26" t="s">
        <v>3</v>
      </c>
      <c r="K23" s="34"/>
      <c r="L23" s="97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6.95" customHeight="1">
      <c r="A24" s="34"/>
      <c r="B24" s="35"/>
      <c r="C24" s="34"/>
      <c r="D24" s="34"/>
      <c r="E24" s="34"/>
      <c r="F24" s="34"/>
      <c r="G24" s="34"/>
      <c r="H24" s="34"/>
      <c r="I24" s="34"/>
      <c r="J24" s="34"/>
      <c r="K24" s="34"/>
      <c r="L24" s="97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12" customHeight="1">
      <c r="A25" s="34"/>
      <c r="B25" s="35"/>
      <c r="C25" s="34"/>
      <c r="D25" s="28" t="s">
        <v>42</v>
      </c>
      <c r="E25" s="34"/>
      <c r="F25" s="34"/>
      <c r="G25" s="34"/>
      <c r="H25" s="34"/>
      <c r="I25" s="28" t="s">
        <v>32</v>
      </c>
      <c r="J25" s="26" t="s">
        <v>3</v>
      </c>
      <c r="K25" s="34"/>
      <c r="L25" s="97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18" customHeight="1">
      <c r="A26" s="34"/>
      <c r="B26" s="35"/>
      <c r="C26" s="34"/>
      <c r="D26" s="34"/>
      <c r="E26" s="26" t="s">
        <v>43</v>
      </c>
      <c r="F26" s="34"/>
      <c r="G26" s="34"/>
      <c r="H26" s="34"/>
      <c r="I26" s="28" t="s">
        <v>35</v>
      </c>
      <c r="J26" s="26" t="s">
        <v>3</v>
      </c>
      <c r="K26" s="34"/>
      <c r="L26" s="97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2" customFormat="1" ht="6.95" customHeight="1">
      <c r="A27" s="34"/>
      <c r="B27" s="35"/>
      <c r="C27" s="34"/>
      <c r="D27" s="34"/>
      <c r="E27" s="34"/>
      <c r="F27" s="34"/>
      <c r="G27" s="34"/>
      <c r="H27" s="34"/>
      <c r="I27" s="34"/>
      <c r="J27" s="34"/>
      <c r="K27" s="34"/>
      <c r="L27" s="97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pans="1:31" s="2" customFormat="1" ht="12" customHeight="1">
      <c r="A28" s="34"/>
      <c r="B28" s="35"/>
      <c r="C28" s="34"/>
      <c r="D28" s="28" t="s">
        <v>44</v>
      </c>
      <c r="E28" s="34"/>
      <c r="F28" s="34"/>
      <c r="G28" s="34"/>
      <c r="H28" s="34"/>
      <c r="I28" s="34"/>
      <c r="J28" s="34"/>
      <c r="K28" s="34"/>
      <c r="L28" s="97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8" customFormat="1" ht="16.5" customHeight="1">
      <c r="A29" s="98"/>
      <c r="B29" s="99"/>
      <c r="C29" s="98"/>
      <c r="D29" s="98"/>
      <c r="E29" s="238" t="s">
        <v>3</v>
      </c>
      <c r="F29" s="238"/>
      <c r="G29" s="238"/>
      <c r="H29" s="238"/>
      <c r="I29" s="98"/>
      <c r="J29" s="98"/>
      <c r="K29" s="98"/>
      <c r="L29" s="100"/>
      <c r="S29" s="98"/>
      <c r="T29" s="98"/>
      <c r="U29" s="98"/>
      <c r="V29" s="98"/>
      <c r="W29" s="98"/>
      <c r="X29" s="98"/>
      <c r="Y29" s="98"/>
      <c r="Z29" s="98"/>
      <c r="AA29" s="98"/>
      <c r="AB29" s="98"/>
      <c r="AC29" s="98"/>
      <c r="AD29" s="98"/>
      <c r="AE29" s="98"/>
    </row>
    <row r="30" spans="1:31" s="2" customFormat="1" ht="6.95" customHeight="1">
      <c r="A30" s="34"/>
      <c r="B30" s="35"/>
      <c r="C30" s="34"/>
      <c r="D30" s="34"/>
      <c r="E30" s="34"/>
      <c r="F30" s="34"/>
      <c r="G30" s="34"/>
      <c r="H30" s="34"/>
      <c r="I30" s="34"/>
      <c r="J30" s="34"/>
      <c r="K30" s="34"/>
      <c r="L30" s="97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2" customFormat="1" ht="6.95" customHeight="1">
      <c r="A31" s="34"/>
      <c r="B31" s="35"/>
      <c r="C31" s="34"/>
      <c r="D31" s="63"/>
      <c r="E31" s="63"/>
      <c r="F31" s="63"/>
      <c r="G31" s="63"/>
      <c r="H31" s="63"/>
      <c r="I31" s="63"/>
      <c r="J31" s="63"/>
      <c r="K31" s="63"/>
      <c r="L31" s="97"/>
      <c r="S31" s="34"/>
      <c r="T31" s="34"/>
      <c r="U31" s="34"/>
      <c r="V31" s="34"/>
      <c r="W31" s="34"/>
      <c r="X31" s="34"/>
      <c r="Y31" s="34"/>
      <c r="Z31" s="34"/>
      <c r="AA31" s="34"/>
      <c r="AB31" s="34"/>
      <c r="AC31" s="34"/>
      <c r="AD31" s="34"/>
      <c r="AE31" s="34"/>
    </row>
    <row r="32" spans="1:31" s="2" customFormat="1" ht="25.35" customHeight="1">
      <c r="A32" s="34"/>
      <c r="B32" s="35"/>
      <c r="C32" s="34"/>
      <c r="D32" s="101" t="s">
        <v>46</v>
      </c>
      <c r="E32" s="34"/>
      <c r="F32" s="34"/>
      <c r="G32" s="34"/>
      <c r="H32" s="34"/>
      <c r="I32" s="34"/>
      <c r="J32" s="68">
        <f>ROUND(J97, 2)</f>
        <v>0</v>
      </c>
      <c r="K32" s="34"/>
      <c r="L32" s="97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6.95" customHeight="1">
      <c r="A33" s="34"/>
      <c r="B33" s="35"/>
      <c r="C33" s="34"/>
      <c r="D33" s="63"/>
      <c r="E33" s="63"/>
      <c r="F33" s="63"/>
      <c r="G33" s="63"/>
      <c r="H33" s="63"/>
      <c r="I33" s="63"/>
      <c r="J33" s="63"/>
      <c r="K33" s="63"/>
      <c r="L33" s="97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14.45" customHeight="1">
      <c r="A34" s="34"/>
      <c r="B34" s="35"/>
      <c r="C34" s="34"/>
      <c r="D34" s="34"/>
      <c r="E34" s="34"/>
      <c r="F34" s="38" t="s">
        <v>48</v>
      </c>
      <c r="G34" s="34"/>
      <c r="H34" s="34"/>
      <c r="I34" s="38" t="s">
        <v>47</v>
      </c>
      <c r="J34" s="38" t="s">
        <v>49</v>
      </c>
      <c r="K34" s="34"/>
      <c r="L34" s="97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14.45" customHeight="1">
      <c r="A35" s="34"/>
      <c r="B35" s="35"/>
      <c r="C35" s="34"/>
      <c r="D35" s="102" t="s">
        <v>50</v>
      </c>
      <c r="E35" s="28" t="s">
        <v>51</v>
      </c>
      <c r="F35" s="103">
        <f>ROUND((SUM(BE97:BE549)),  2)</f>
        <v>0</v>
      </c>
      <c r="G35" s="34"/>
      <c r="H35" s="34"/>
      <c r="I35" s="104">
        <v>0.21</v>
      </c>
      <c r="J35" s="103">
        <f>ROUND(((SUM(BE97:BE549))*I35),  2)</f>
        <v>0</v>
      </c>
      <c r="K35" s="34"/>
      <c r="L35" s="97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5" customHeight="1">
      <c r="A36" s="34"/>
      <c r="B36" s="35"/>
      <c r="C36" s="34"/>
      <c r="D36" s="34"/>
      <c r="E36" s="28" t="s">
        <v>52</v>
      </c>
      <c r="F36" s="103">
        <f>ROUND((SUM(BF97:BF549)),  2)</f>
        <v>0</v>
      </c>
      <c r="G36" s="34"/>
      <c r="H36" s="34"/>
      <c r="I36" s="104">
        <v>0.15</v>
      </c>
      <c r="J36" s="103">
        <f>ROUND(((SUM(BF97:BF549))*I36),  2)</f>
        <v>0</v>
      </c>
      <c r="K36" s="34"/>
      <c r="L36" s="97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5" hidden="1" customHeight="1">
      <c r="A37" s="34"/>
      <c r="B37" s="35"/>
      <c r="C37" s="34"/>
      <c r="D37" s="34"/>
      <c r="E37" s="28" t="s">
        <v>53</v>
      </c>
      <c r="F37" s="103">
        <f>ROUND((SUM(BG97:BG549)),  2)</f>
        <v>0</v>
      </c>
      <c r="G37" s="34"/>
      <c r="H37" s="34"/>
      <c r="I37" s="104">
        <v>0.21</v>
      </c>
      <c r="J37" s="103">
        <f>0</f>
        <v>0</v>
      </c>
      <c r="K37" s="34"/>
      <c r="L37" s="97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14.45" hidden="1" customHeight="1">
      <c r="A38" s="34"/>
      <c r="B38" s="35"/>
      <c r="C38" s="34"/>
      <c r="D38" s="34"/>
      <c r="E38" s="28" t="s">
        <v>54</v>
      </c>
      <c r="F38" s="103">
        <f>ROUND((SUM(BH97:BH549)),  2)</f>
        <v>0</v>
      </c>
      <c r="G38" s="34"/>
      <c r="H38" s="34"/>
      <c r="I38" s="104">
        <v>0.15</v>
      </c>
      <c r="J38" s="103">
        <f>0</f>
        <v>0</v>
      </c>
      <c r="K38" s="34"/>
      <c r="L38" s="97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14.45" hidden="1" customHeight="1">
      <c r="A39" s="34"/>
      <c r="B39" s="35"/>
      <c r="C39" s="34"/>
      <c r="D39" s="34"/>
      <c r="E39" s="28" t="s">
        <v>55</v>
      </c>
      <c r="F39" s="103">
        <f>ROUND((SUM(BI97:BI549)),  2)</f>
        <v>0</v>
      </c>
      <c r="G39" s="34"/>
      <c r="H39" s="34"/>
      <c r="I39" s="104">
        <v>0</v>
      </c>
      <c r="J39" s="103">
        <f>0</f>
        <v>0</v>
      </c>
      <c r="K39" s="34"/>
      <c r="L39" s="97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6.95" customHeight="1">
      <c r="A40" s="34"/>
      <c r="B40" s="35"/>
      <c r="C40" s="34"/>
      <c r="D40" s="34"/>
      <c r="E40" s="34"/>
      <c r="F40" s="34"/>
      <c r="G40" s="34"/>
      <c r="H40" s="34"/>
      <c r="I40" s="34"/>
      <c r="J40" s="34"/>
      <c r="K40" s="34"/>
      <c r="L40" s="97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2" customFormat="1" ht="25.35" customHeight="1">
      <c r="A41" s="34"/>
      <c r="B41" s="35"/>
      <c r="C41" s="105"/>
      <c r="D41" s="106" t="s">
        <v>56</v>
      </c>
      <c r="E41" s="57"/>
      <c r="F41" s="57"/>
      <c r="G41" s="107" t="s">
        <v>57</v>
      </c>
      <c r="H41" s="108" t="s">
        <v>58</v>
      </c>
      <c r="I41" s="57"/>
      <c r="J41" s="109">
        <f>SUM(J32:J39)</f>
        <v>0</v>
      </c>
      <c r="K41" s="110"/>
      <c r="L41" s="97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pans="1:31" s="2" customFormat="1" ht="14.45" customHeight="1">
      <c r="A42" s="34"/>
      <c r="B42" s="44"/>
      <c r="C42" s="45"/>
      <c r="D42" s="45"/>
      <c r="E42" s="45"/>
      <c r="F42" s="45"/>
      <c r="G42" s="45"/>
      <c r="H42" s="45"/>
      <c r="I42" s="45"/>
      <c r="J42" s="45"/>
      <c r="K42" s="45"/>
      <c r="L42" s="97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6" spans="1:31" s="2" customFormat="1" ht="6.95" hidden="1" customHeight="1">
      <c r="A46" s="34"/>
      <c r="B46" s="46"/>
      <c r="C46" s="47"/>
      <c r="D46" s="47"/>
      <c r="E46" s="47"/>
      <c r="F46" s="47"/>
      <c r="G46" s="47"/>
      <c r="H46" s="47"/>
      <c r="I46" s="47"/>
      <c r="J46" s="47"/>
      <c r="K46" s="47"/>
      <c r="L46" s="97"/>
      <c r="S46" s="34"/>
      <c r="T46" s="34"/>
      <c r="U46" s="34"/>
      <c r="V46" s="34"/>
      <c r="W46" s="34"/>
      <c r="X46" s="34"/>
      <c r="Y46" s="34"/>
      <c r="Z46" s="34"/>
      <c r="AA46" s="34"/>
      <c r="AB46" s="34"/>
      <c r="AC46" s="34"/>
      <c r="AD46" s="34"/>
      <c r="AE46" s="34"/>
    </row>
    <row r="47" spans="1:31" s="2" customFormat="1" ht="24.95" hidden="1" customHeight="1">
      <c r="A47" s="34"/>
      <c r="B47" s="35"/>
      <c r="C47" s="22" t="s">
        <v>213</v>
      </c>
      <c r="D47" s="34"/>
      <c r="E47" s="34"/>
      <c r="F47" s="34"/>
      <c r="G47" s="34"/>
      <c r="H47" s="34"/>
      <c r="I47" s="34"/>
      <c r="J47" s="34"/>
      <c r="K47" s="34"/>
      <c r="L47" s="97"/>
      <c r="S47" s="34"/>
      <c r="T47" s="34"/>
      <c r="U47" s="34"/>
      <c r="V47" s="34"/>
      <c r="W47" s="34"/>
      <c r="X47" s="34"/>
      <c r="Y47" s="34"/>
      <c r="Z47" s="34"/>
      <c r="AA47" s="34"/>
      <c r="AB47" s="34"/>
      <c r="AC47" s="34"/>
      <c r="AD47" s="34"/>
      <c r="AE47" s="34"/>
    </row>
    <row r="48" spans="1:31" s="2" customFormat="1" ht="6.95" hidden="1" customHeight="1">
      <c r="A48" s="34"/>
      <c r="B48" s="35"/>
      <c r="C48" s="34"/>
      <c r="D48" s="34"/>
      <c r="E48" s="34"/>
      <c r="F48" s="34"/>
      <c r="G48" s="34"/>
      <c r="H48" s="34"/>
      <c r="I48" s="34"/>
      <c r="J48" s="34"/>
      <c r="K48" s="34"/>
      <c r="L48" s="97"/>
      <c r="S48" s="34"/>
      <c r="T48" s="34"/>
      <c r="U48" s="34"/>
      <c r="V48" s="34"/>
      <c r="W48" s="34"/>
      <c r="X48" s="34"/>
      <c r="Y48" s="34"/>
      <c r="Z48" s="34"/>
      <c r="AA48" s="34"/>
      <c r="AB48" s="34"/>
      <c r="AC48" s="34"/>
      <c r="AD48" s="34"/>
      <c r="AE48" s="34"/>
    </row>
    <row r="49" spans="1:47" s="2" customFormat="1" ht="12" hidden="1" customHeight="1">
      <c r="A49" s="34"/>
      <c r="B49" s="35"/>
      <c r="C49" s="28" t="s">
        <v>17</v>
      </c>
      <c r="D49" s="34"/>
      <c r="E49" s="34"/>
      <c r="F49" s="34"/>
      <c r="G49" s="34"/>
      <c r="H49" s="34"/>
      <c r="I49" s="34"/>
      <c r="J49" s="34"/>
      <c r="K49" s="34"/>
      <c r="L49" s="97"/>
      <c r="S49" s="34"/>
      <c r="T49" s="34"/>
      <c r="U49" s="34"/>
      <c r="V49" s="34"/>
      <c r="W49" s="34"/>
      <c r="X49" s="34"/>
      <c r="Y49" s="34"/>
      <c r="Z49" s="34"/>
      <c r="AA49" s="34"/>
      <c r="AB49" s="34"/>
      <c r="AC49" s="34"/>
      <c r="AD49" s="34"/>
      <c r="AE49" s="34"/>
    </row>
    <row r="50" spans="1:47" s="2" customFormat="1" ht="26.25" hidden="1" customHeight="1">
      <c r="A50" s="34"/>
      <c r="B50" s="35"/>
      <c r="C50" s="34"/>
      <c r="D50" s="34"/>
      <c r="E50" s="273" t="str">
        <f>E7</f>
        <v>Morava, km 230,728-231,934 - PBPO pravém břehu a napojení levobřežního ramene - etapa IV.A_08_2023_DI</v>
      </c>
      <c r="F50" s="274"/>
      <c r="G50" s="274"/>
      <c r="H50" s="274"/>
      <c r="I50" s="34"/>
      <c r="J50" s="34"/>
      <c r="K50" s="34"/>
      <c r="L50" s="97"/>
      <c r="S50" s="34"/>
      <c r="T50" s="34"/>
      <c r="U50" s="34"/>
      <c r="V50" s="34"/>
      <c r="W50" s="34"/>
      <c r="X50" s="34"/>
      <c r="Y50" s="34"/>
      <c r="Z50" s="34"/>
      <c r="AA50" s="34"/>
      <c r="AB50" s="34"/>
      <c r="AC50" s="34"/>
      <c r="AD50" s="34"/>
      <c r="AE50" s="34"/>
    </row>
    <row r="51" spans="1:47" s="1" customFormat="1" ht="12" hidden="1" customHeight="1">
      <c r="B51" s="21"/>
      <c r="C51" s="28" t="s">
        <v>204</v>
      </c>
      <c r="L51" s="21"/>
    </row>
    <row r="52" spans="1:47" s="2" customFormat="1" ht="16.5" hidden="1" customHeight="1">
      <c r="A52" s="34"/>
      <c r="B52" s="35"/>
      <c r="C52" s="34"/>
      <c r="D52" s="34"/>
      <c r="E52" s="273" t="s">
        <v>903</v>
      </c>
      <c r="F52" s="275"/>
      <c r="G52" s="275"/>
      <c r="H52" s="275"/>
      <c r="I52" s="34"/>
      <c r="J52" s="34"/>
      <c r="K52" s="34"/>
      <c r="L52" s="97"/>
      <c r="S52" s="34"/>
      <c r="T52" s="34"/>
      <c r="U52" s="34"/>
      <c r="V52" s="34"/>
      <c r="W52" s="34"/>
      <c r="X52" s="34"/>
      <c r="Y52" s="34"/>
      <c r="Z52" s="34"/>
      <c r="AA52" s="34"/>
      <c r="AB52" s="34"/>
      <c r="AC52" s="34"/>
      <c r="AD52" s="34"/>
      <c r="AE52" s="34"/>
    </row>
    <row r="53" spans="1:47" s="2" customFormat="1" ht="12" hidden="1" customHeight="1">
      <c r="A53" s="34"/>
      <c r="B53" s="35"/>
      <c r="C53" s="28" t="s">
        <v>904</v>
      </c>
      <c r="D53" s="34"/>
      <c r="E53" s="34"/>
      <c r="F53" s="34"/>
      <c r="G53" s="34"/>
      <c r="H53" s="34"/>
      <c r="I53" s="34"/>
      <c r="J53" s="34"/>
      <c r="K53" s="34"/>
      <c r="L53" s="97"/>
      <c r="S53" s="34"/>
      <c r="T53" s="34"/>
      <c r="U53" s="34"/>
      <c r="V53" s="34"/>
      <c r="W53" s="34"/>
      <c r="X53" s="34"/>
      <c r="Y53" s="34"/>
      <c r="Z53" s="34"/>
      <c r="AA53" s="34"/>
      <c r="AB53" s="34"/>
      <c r="AC53" s="34"/>
      <c r="AD53" s="34"/>
      <c r="AE53" s="34"/>
    </row>
    <row r="54" spans="1:47" s="2" customFormat="1" ht="16.5" hidden="1" customHeight="1">
      <c r="A54" s="34"/>
      <c r="B54" s="35"/>
      <c r="C54" s="34"/>
      <c r="D54" s="34"/>
      <c r="E54" s="256" t="str">
        <f>E11</f>
        <v>SO 02.3.3 - Most přes odstavné rameno</v>
      </c>
      <c r="F54" s="275"/>
      <c r="G54" s="275"/>
      <c r="H54" s="275"/>
      <c r="I54" s="34"/>
      <c r="J54" s="34"/>
      <c r="K54" s="34"/>
      <c r="L54" s="97"/>
      <c r="S54" s="34"/>
      <c r="T54" s="34"/>
      <c r="U54" s="34"/>
      <c r="V54" s="34"/>
      <c r="W54" s="34"/>
      <c r="X54" s="34"/>
      <c r="Y54" s="34"/>
      <c r="Z54" s="34"/>
      <c r="AA54" s="34"/>
      <c r="AB54" s="34"/>
      <c r="AC54" s="34"/>
      <c r="AD54" s="34"/>
      <c r="AE54" s="34"/>
    </row>
    <row r="55" spans="1:47" s="2" customFormat="1" ht="6.95" hidden="1" customHeight="1">
      <c r="A55" s="34"/>
      <c r="B55" s="35"/>
      <c r="C55" s="34"/>
      <c r="D55" s="34"/>
      <c r="E55" s="34"/>
      <c r="F55" s="34"/>
      <c r="G55" s="34"/>
      <c r="H55" s="34"/>
      <c r="I55" s="34"/>
      <c r="J55" s="34"/>
      <c r="K55" s="34"/>
      <c r="L55" s="97"/>
      <c r="S55" s="34"/>
      <c r="T55" s="34"/>
      <c r="U55" s="34"/>
      <c r="V55" s="34"/>
      <c r="W55" s="34"/>
      <c r="X55" s="34"/>
      <c r="Y55" s="34"/>
      <c r="Z55" s="34"/>
      <c r="AA55" s="34"/>
      <c r="AB55" s="34"/>
      <c r="AC55" s="34"/>
      <c r="AD55" s="34"/>
      <c r="AE55" s="34"/>
    </row>
    <row r="56" spans="1:47" s="2" customFormat="1" ht="12" hidden="1" customHeight="1">
      <c r="A56" s="34"/>
      <c r="B56" s="35"/>
      <c r="C56" s="28" t="s">
        <v>23</v>
      </c>
      <c r="D56" s="34"/>
      <c r="E56" s="34"/>
      <c r="F56" s="26" t="str">
        <f>F14</f>
        <v>Olomouc</v>
      </c>
      <c r="G56" s="34"/>
      <c r="H56" s="34"/>
      <c r="I56" s="28" t="s">
        <v>25</v>
      </c>
      <c r="J56" s="52" t="str">
        <f>IF(J14="","",J14)</f>
        <v>20. 4. 2023</v>
      </c>
      <c r="K56" s="34"/>
      <c r="L56" s="97"/>
      <c r="S56" s="34"/>
      <c r="T56" s="34"/>
      <c r="U56" s="34"/>
      <c r="V56" s="34"/>
      <c r="W56" s="34"/>
      <c r="X56" s="34"/>
      <c r="Y56" s="34"/>
      <c r="Z56" s="34"/>
      <c r="AA56" s="34"/>
      <c r="AB56" s="34"/>
      <c r="AC56" s="34"/>
      <c r="AD56" s="34"/>
      <c r="AE56" s="34"/>
    </row>
    <row r="57" spans="1:47" s="2" customFormat="1" ht="6.95" hidden="1" customHeight="1">
      <c r="A57" s="34"/>
      <c r="B57" s="35"/>
      <c r="C57" s="34"/>
      <c r="D57" s="34"/>
      <c r="E57" s="34"/>
      <c r="F57" s="34"/>
      <c r="G57" s="34"/>
      <c r="H57" s="34"/>
      <c r="I57" s="34"/>
      <c r="J57" s="34"/>
      <c r="K57" s="34"/>
      <c r="L57" s="97"/>
      <c r="S57" s="34"/>
      <c r="T57" s="34"/>
      <c r="U57" s="34"/>
      <c r="V57" s="34"/>
      <c r="W57" s="34"/>
      <c r="X57" s="34"/>
      <c r="Y57" s="34"/>
      <c r="Z57" s="34"/>
      <c r="AA57" s="34"/>
      <c r="AB57" s="34"/>
      <c r="AC57" s="34"/>
      <c r="AD57" s="34"/>
      <c r="AE57" s="34"/>
    </row>
    <row r="58" spans="1:47" s="2" customFormat="1" ht="25.7" hidden="1" customHeight="1">
      <c r="A58" s="34"/>
      <c r="B58" s="35"/>
      <c r="C58" s="28" t="s">
        <v>31</v>
      </c>
      <c r="D58" s="34"/>
      <c r="E58" s="34"/>
      <c r="F58" s="26" t="str">
        <f>E17</f>
        <v>Povodí Moravy, s.p.</v>
      </c>
      <c r="G58" s="34"/>
      <c r="H58" s="34"/>
      <c r="I58" s="28" t="s">
        <v>38</v>
      </c>
      <c r="J58" s="32" t="str">
        <f>E23</f>
        <v>Dopravoprojekt Brno a.s.</v>
      </c>
      <c r="K58" s="34"/>
      <c r="L58" s="97"/>
      <c r="S58" s="34"/>
      <c r="T58" s="34"/>
      <c r="U58" s="34"/>
      <c r="V58" s="34"/>
      <c r="W58" s="34"/>
      <c r="X58" s="34"/>
      <c r="Y58" s="34"/>
      <c r="Z58" s="34"/>
      <c r="AA58" s="34"/>
      <c r="AB58" s="34"/>
      <c r="AC58" s="34"/>
      <c r="AD58" s="34"/>
      <c r="AE58" s="34"/>
    </row>
    <row r="59" spans="1:47" s="2" customFormat="1" ht="15.2" hidden="1" customHeight="1">
      <c r="A59" s="34"/>
      <c r="B59" s="35"/>
      <c r="C59" s="28" t="s">
        <v>36</v>
      </c>
      <c r="D59" s="34"/>
      <c r="E59" s="34"/>
      <c r="F59" s="26" t="str">
        <f>IF(E20="","",E20)</f>
        <v>Vyplň údaj</v>
      </c>
      <c r="G59" s="34"/>
      <c r="H59" s="34"/>
      <c r="I59" s="28" t="s">
        <v>42</v>
      </c>
      <c r="J59" s="32" t="str">
        <f>E26</f>
        <v>Ing. Petr Husák</v>
      </c>
      <c r="K59" s="34"/>
      <c r="L59" s="97"/>
      <c r="S59" s="34"/>
      <c r="T59" s="34"/>
      <c r="U59" s="34"/>
      <c r="V59" s="34"/>
      <c r="W59" s="34"/>
      <c r="X59" s="34"/>
      <c r="Y59" s="34"/>
      <c r="Z59" s="34"/>
      <c r="AA59" s="34"/>
      <c r="AB59" s="34"/>
      <c r="AC59" s="34"/>
      <c r="AD59" s="34"/>
      <c r="AE59" s="34"/>
    </row>
    <row r="60" spans="1:47" s="2" customFormat="1" ht="10.35" hidden="1" customHeight="1">
      <c r="A60" s="34"/>
      <c r="B60" s="35"/>
      <c r="C60" s="34"/>
      <c r="D60" s="34"/>
      <c r="E60" s="34"/>
      <c r="F60" s="34"/>
      <c r="G60" s="34"/>
      <c r="H60" s="34"/>
      <c r="I60" s="34"/>
      <c r="J60" s="34"/>
      <c r="K60" s="34"/>
      <c r="L60" s="97"/>
      <c r="S60" s="34"/>
      <c r="T60" s="34"/>
      <c r="U60" s="34"/>
      <c r="V60" s="34"/>
      <c r="W60" s="34"/>
      <c r="X60" s="34"/>
      <c r="Y60" s="34"/>
      <c r="Z60" s="34"/>
      <c r="AA60" s="34"/>
      <c r="AB60" s="34"/>
      <c r="AC60" s="34"/>
      <c r="AD60" s="34"/>
      <c r="AE60" s="34"/>
    </row>
    <row r="61" spans="1:47" s="2" customFormat="1" ht="29.25" hidden="1" customHeight="1">
      <c r="A61" s="34"/>
      <c r="B61" s="35"/>
      <c r="C61" s="111" t="s">
        <v>214</v>
      </c>
      <c r="D61" s="105"/>
      <c r="E61" s="105"/>
      <c r="F61" s="105"/>
      <c r="G61" s="105"/>
      <c r="H61" s="105"/>
      <c r="I61" s="105"/>
      <c r="J61" s="112" t="s">
        <v>215</v>
      </c>
      <c r="K61" s="105"/>
      <c r="L61" s="97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 spans="1:47" s="2" customFormat="1" ht="10.35" hidden="1" customHeight="1">
      <c r="A62" s="34"/>
      <c r="B62" s="35"/>
      <c r="C62" s="34"/>
      <c r="D62" s="34"/>
      <c r="E62" s="34"/>
      <c r="F62" s="34"/>
      <c r="G62" s="34"/>
      <c r="H62" s="34"/>
      <c r="I62" s="34"/>
      <c r="J62" s="34"/>
      <c r="K62" s="34"/>
      <c r="L62" s="97"/>
      <c r="S62" s="34"/>
      <c r="T62" s="34"/>
      <c r="U62" s="34"/>
      <c r="V62" s="34"/>
      <c r="W62" s="34"/>
      <c r="X62" s="34"/>
      <c r="Y62" s="34"/>
      <c r="Z62" s="34"/>
      <c r="AA62" s="34"/>
      <c r="AB62" s="34"/>
      <c r="AC62" s="34"/>
      <c r="AD62" s="34"/>
      <c r="AE62" s="34"/>
    </row>
    <row r="63" spans="1:47" s="2" customFormat="1" ht="22.9" hidden="1" customHeight="1">
      <c r="A63" s="34"/>
      <c r="B63" s="35"/>
      <c r="C63" s="113" t="s">
        <v>78</v>
      </c>
      <c r="D63" s="34"/>
      <c r="E63" s="34"/>
      <c r="F63" s="34"/>
      <c r="G63" s="34"/>
      <c r="H63" s="34"/>
      <c r="I63" s="34"/>
      <c r="J63" s="68">
        <f>J97</f>
        <v>0</v>
      </c>
      <c r="K63" s="34"/>
      <c r="L63" s="97"/>
      <c r="S63" s="34"/>
      <c r="T63" s="34"/>
      <c r="U63" s="34"/>
      <c r="V63" s="34"/>
      <c r="W63" s="34"/>
      <c r="X63" s="34"/>
      <c r="Y63" s="34"/>
      <c r="Z63" s="34"/>
      <c r="AA63" s="34"/>
      <c r="AB63" s="34"/>
      <c r="AC63" s="34"/>
      <c r="AD63" s="34"/>
      <c r="AE63" s="34"/>
      <c r="AU63" s="18" t="s">
        <v>216</v>
      </c>
    </row>
    <row r="64" spans="1:47" s="9" customFormat="1" ht="24.95" hidden="1" customHeight="1">
      <c r="B64" s="114"/>
      <c r="D64" s="115" t="s">
        <v>717</v>
      </c>
      <c r="E64" s="116"/>
      <c r="F64" s="116"/>
      <c r="G64" s="116"/>
      <c r="H64" s="116"/>
      <c r="I64" s="116"/>
      <c r="J64" s="117">
        <f>J98</f>
        <v>0</v>
      </c>
      <c r="L64" s="114"/>
    </row>
    <row r="65" spans="1:31" s="16" customFormat="1" ht="19.899999999999999" hidden="1" customHeight="1">
      <c r="B65" s="205"/>
      <c r="D65" s="206" t="s">
        <v>718</v>
      </c>
      <c r="E65" s="207"/>
      <c r="F65" s="207"/>
      <c r="G65" s="207"/>
      <c r="H65" s="207"/>
      <c r="I65" s="207"/>
      <c r="J65" s="208">
        <f>J99</f>
        <v>0</v>
      </c>
      <c r="L65" s="205"/>
    </row>
    <row r="66" spans="1:31" s="16" customFormat="1" ht="19.899999999999999" hidden="1" customHeight="1">
      <c r="B66" s="205"/>
      <c r="D66" s="206" t="s">
        <v>1152</v>
      </c>
      <c r="E66" s="207"/>
      <c r="F66" s="207"/>
      <c r="G66" s="207"/>
      <c r="H66" s="207"/>
      <c r="I66" s="207"/>
      <c r="J66" s="208">
        <f>J200</f>
        <v>0</v>
      </c>
      <c r="L66" s="205"/>
    </row>
    <row r="67" spans="1:31" s="16" customFormat="1" ht="19.899999999999999" hidden="1" customHeight="1">
      <c r="B67" s="205"/>
      <c r="D67" s="206" t="s">
        <v>906</v>
      </c>
      <c r="E67" s="207"/>
      <c r="F67" s="207"/>
      <c r="G67" s="207"/>
      <c r="H67" s="207"/>
      <c r="I67" s="207"/>
      <c r="J67" s="208">
        <f>J250</f>
        <v>0</v>
      </c>
      <c r="L67" s="205"/>
    </row>
    <row r="68" spans="1:31" s="16" customFormat="1" ht="19.899999999999999" hidden="1" customHeight="1">
      <c r="B68" s="205"/>
      <c r="D68" s="206" t="s">
        <v>719</v>
      </c>
      <c r="E68" s="207"/>
      <c r="F68" s="207"/>
      <c r="G68" s="207"/>
      <c r="H68" s="207"/>
      <c r="I68" s="207"/>
      <c r="J68" s="208">
        <f>J313</f>
        <v>0</v>
      </c>
      <c r="L68" s="205"/>
    </row>
    <row r="69" spans="1:31" s="16" customFormat="1" ht="19.899999999999999" hidden="1" customHeight="1">
      <c r="B69" s="205"/>
      <c r="D69" s="206" t="s">
        <v>1153</v>
      </c>
      <c r="E69" s="207"/>
      <c r="F69" s="207"/>
      <c r="G69" s="207"/>
      <c r="H69" s="207"/>
      <c r="I69" s="207"/>
      <c r="J69" s="208">
        <f>J404</f>
        <v>0</v>
      </c>
      <c r="L69" s="205"/>
    </row>
    <row r="70" spans="1:31" s="16" customFormat="1" ht="19.899999999999999" hidden="1" customHeight="1">
      <c r="B70" s="205"/>
      <c r="D70" s="206" t="s">
        <v>1154</v>
      </c>
      <c r="E70" s="207"/>
      <c r="F70" s="207"/>
      <c r="G70" s="207"/>
      <c r="H70" s="207"/>
      <c r="I70" s="207"/>
      <c r="J70" s="208">
        <f>J422</f>
        <v>0</v>
      </c>
      <c r="L70" s="205"/>
    </row>
    <row r="71" spans="1:31" s="16" customFormat="1" ht="19.899999999999999" hidden="1" customHeight="1">
      <c r="B71" s="205"/>
      <c r="D71" s="206" t="s">
        <v>1155</v>
      </c>
      <c r="E71" s="207"/>
      <c r="F71" s="207"/>
      <c r="G71" s="207"/>
      <c r="H71" s="207"/>
      <c r="I71" s="207"/>
      <c r="J71" s="208">
        <f>J427</f>
        <v>0</v>
      </c>
      <c r="L71" s="205"/>
    </row>
    <row r="72" spans="1:31" s="16" customFormat="1" ht="19.899999999999999" hidden="1" customHeight="1">
      <c r="B72" s="205"/>
      <c r="D72" s="206" t="s">
        <v>720</v>
      </c>
      <c r="E72" s="207"/>
      <c r="F72" s="207"/>
      <c r="G72" s="207"/>
      <c r="H72" s="207"/>
      <c r="I72" s="207"/>
      <c r="J72" s="208">
        <f>J434</f>
        <v>0</v>
      </c>
      <c r="L72" s="205"/>
    </row>
    <row r="73" spans="1:31" s="16" customFormat="1" ht="19.899999999999999" hidden="1" customHeight="1">
      <c r="B73" s="205"/>
      <c r="D73" s="206" t="s">
        <v>722</v>
      </c>
      <c r="E73" s="207"/>
      <c r="F73" s="207"/>
      <c r="G73" s="207"/>
      <c r="H73" s="207"/>
      <c r="I73" s="207"/>
      <c r="J73" s="208">
        <f>J497</f>
        <v>0</v>
      </c>
      <c r="L73" s="205"/>
    </row>
    <row r="74" spans="1:31" s="9" customFormat="1" ht="24.95" hidden="1" customHeight="1">
      <c r="B74" s="114"/>
      <c r="D74" s="115" t="s">
        <v>1156</v>
      </c>
      <c r="E74" s="116"/>
      <c r="F74" s="116"/>
      <c r="G74" s="116"/>
      <c r="H74" s="116"/>
      <c r="I74" s="116"/>
      <c r="J74" s="117">
        <f>J502</f>
        <v>0</v>
      </c>
      <c r="L74" s="114"/>
    </row>
    <row r="75" spans="1:31" s="16" customFormat="1" ht="19.899999999999999" hidden="1" customHeight="1">
      <c r="B75" s="205"/>
      <c r="D75" s="206" t="s">
        <v>1157</v>
      </c>
      <c r="E75" s="207"/>
      <c r="F75" s="207"/>
      <c r="G75" s="207"/>
      <c r="H75" s="207"/>
      <c r="I75" s="207"/>
      <c r="J75" s="208">
        <f>J503</f>
        <v>0</v>
      </c>
      <c r="L75" s="205"/>
    </row>
    <row r="76" spans="1:31" s="2" customFormat="1" ht="21.75" hidden="1" customHeight="1">
      <c r="A76" s="34"/>
      <c r="B76" s="35"/>
      <c r="C76" s="34"/>
      <c r="D76" s="34"/>
      <c r="E76" s="34"/>
      <c r="F76" s="34"/>
      <c r="G76" s="34"/>
      <c r="H76" s="34"/>
      <c r="I76" s="34"/>
      <c r="J76" s="34"/>
      <c r="K76" s="34"/>
      <c r="L76" s="97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pans="1:31" s="2" customFormat="1" ht="6.95" hidden="1" customHeight="1">
      <c r="A77" s="34"/>
      <c r="B77" s="44"/>
      <c r="C77" s="45"/>
      <c r="D77" s="45"/>
      <c r="E77" s="45"/>
      <c r="F77" s="45"/>
      <c r="G77" s="45"/>
      <c r="H77" s="45"/>
      <c r="I77" s="45"/>
      <c r="J77" s="45"/>
      <c r="K77" s="45"/>
      <c r="L77" s="97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78" spans="1:31" ht="11.25" hidden="1"/>
    <row r="79" spans="1:31" ht="11.25" hidden="1"/>
    <row r="80" spans="1:31" ht="11.25" hidden="1"/>
    <row r="81" spans="1:31" s="2" customFormat="1" ht="6.95" customHeight="1">
      <c r="A81" s="34"/>
      <c r="B81" s="46"/>
      <c r="C81" s="47"/>
      <c r="D81" s="47"/>
      <c r="E81" s="47"/>
      <c r="F81" s="47"/>
      <c r="G81" s="47"/>
      <c r="H81" s="47"/>
      <c r="I81" s="47"/>
      <c r="J81" s="47"/>
      <c r="K81" s="47"/>
      <c r="L81" s="97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31" s="2" customFormat="1" ht="24.95" customHeight="1">
      <c r="A82" s="34"/>
      <c r="B82" s="35"/>
      <c r="C82" s="22" t="s">
        <v>224</v>
      </c>
      <c r="D82" s="34"/>
      <c r="E82" s="34"/>
      <c r="F82" s="34"/>
      <c r="G82" s="34"/>
      <c r="H82" s="34"/>
      <c r="I82" s="34"/>
      <c r="J82" s="34"/>
      <c r="K82" s="34"/>
      <c r="L82" s="97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31" s="2" customFormat="1" ht="6.95" customHeight="1">
      <c r="A83" s="34"/>
      <c r="B83" s="35"/>
      <c r="C83" s="34"/>
      <c r="D83" s="34"/>
      <c r="E83" s="34"/>
      <c r="F83" s="34"/>
      <c r="G83" s="34"/>
      <c r="H83" s="34"/>
      <c r="I83" s="34"/>
      <c r="J83" s="34"/>
      <c r="K83" s="34"/>
      <c r="L83" s="97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31" s="2" customFormat="1" ht="12" customHeight="1">
      <c r="A84" s="34"/>
      <c r="B84" s="35"/>
      <c r="C84" s="28" t="s">
        <v>17</v>
      </c>
      <c r="D84" s="34"/>
      <c r="E84" s="34"/>
      <c r="F84" s="34"/>
      <c r="G84" s="34"/>
      <c r="H84" s="34"/>
      <c r="I84" s="34"/>
      <c r="J84" s="34"/>
      <c r="K84" s="34"/>
      <c r="L84" s="97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31" s="2" customFormat="1" ht="26.25" customHeight="1">
      <c r="A85" s="34"/>
      <c r="B85" s="35"/>
      <c r="C85" s="34"/>
      <c r="D85" s="34"/>
      <c r="E85" s="273" t="str">
        <f>E7</f>
        <v>Morava, km 230,728-231,934 - PBPO pravém břehu a napojení levobřežního ramene - etapa IV.A_08_2023_DI</v>
      </c>
      <c r="F85" s="274"/>
      <c r="G85" s="274"/>
      <c r="H85" s="274"/>
      <c r="I85" s="34"/>
      <c r="J85" s="34"/>
      <c r="K85" s="34"/>
      <c r="L85" s="97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31" s="1" customFormat="1" ht="12" customHeight="1">
      <c r="B86" s="21"/>
      <c r="C86" s="28" t="s">
        <v>204</v>
      </c>
      <c r="L86" s="21"/>
    </row>
    <row r="87" spans="1:31" s="2" customFormat="1" ht="16.5" customHeight="1">
      <c r="A87" s="34"/>
      <c r="B87" s="35"/>
      <c r="C87" s="34"/>
      <c r="D87" s="34"/>
      <c r="E87" s="273" t="s">
        <v>903</v>
      </c>
      <c r="F87" s="275"/>
      <c r="G87" s="275"/>
      <c r="H87" s="275"/>
      <c r="I87" s="34"/>
      <c r="J87" s="34"/>
      <c r="K87" s="34"/>
      <c r="L87" s="97"/>
      <c r="S87" s="34"/>
      <c r="T87" s="34"/>
      <c r="U87" s="34"/>
      <c r="V87" s="34"/>
      <c r="W87" s="34"/>
      <c r="X87" s="34"/>
      <c r="Y87" s="34"/>
      <c r="Z87" s="34"/>
      <c r="AA87" s="34"/>
      <c r="AB87" s="34"/>
      <c r="AC87" s="34"/>
      <c r="AD87" s="34"/>
      <c r="AE87" s="34"/>
    </row>
    <row r="88" spans="1:31" s="2" customFormat="1" ht="12" customHeight="1">
      <c r="A88" s="34"/>
      <c r="B88" s="35"/>
      <c r="C88" s="28" t="s">
        <v>904</v>
      </c>
      <c r="D88" s="34"/>
      <c r="E88" s="34"/>
      <c r="F88" s="34"/>
      <c r="G88" s="34"/>
      <c r="H88" s="34"/>
      <c r="I88" s="34"/>
      <c r="J88" s="34"/>
      <c r="K88" s="34"/>
      <c r="L88" s="97"/>
      <c r="S88" s="34"/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</row>
    <row r="89" spans="1:31" s="2" customFormat="1" ht="16.5" customHeight="1">
      <c r="A89" s="34"/>
      <c r="B89" s="35"/>
      <c r="C89" s="34"/>
      <c r="D89" s="34"/>
      <c r="E89" s="256" t="str">
        <f>E11</f>
        <v>SO 02.3.3 - Most přes odstavné rameno</v>
      </c>
      <c r="F89" s="275"/>
      <c r="G89" s="275"/>
      <c r="H89" s="275"/>
      <c r="I89" s="34"/>
      <c r="J89" s="34"/>
      <c r="K89" s="34"/>
      <c r="L89" s="97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31" s="2" customFormat="1" ht="6.95" customHeight="1">
      <c r="A90" s="34"/>
      <c r="B90" s="35"/>
      <c r="C90" s="34"/>
      <c r="D90" s="34"/>
      <c r="E90" s="34"/>
      <c r="F90" s="34"/>
      <c r="G90" s="34"/>
      <c r="H90" s="34"/>
      <c r="I90" s="34"/>
      <c r="J90" s="34"/>
      <c r="K90" s="34"/>
      <c r="L90" s="97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31" s="2" customFormat="1" ht="12" customHeight="1">
      <c r="A91" s="34"/>
      <c r="B91" s="35"/>
      <c r="C91" s="28" t="s">
        <v>23</v>
      </c>
      <c r="D91" s="34"/>
      <c r="E91" s="34"/>
      <c r="F91" s="26" t="str">
        <f>F14</f>
        <v>Olomouc</v>
      </c>
      <c r="G91" s="34"/>
      <c r="H91" s="34"/>
      <c r="I91" s="28" t="s">
        <v>25</v>
      </c>
      <c r="J91" s="52" t="str">
        <f>IF(J14="","",J14)</f>
        <v>20. 4. 2023</v>
      </c>
      <c r="K91" s="34"/>
      <c r="L91" s="97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31" s="2" customFormat="1" ht="6.95" customHeight="1">
      <c r="A92" s="34"/>
      <c r="B92" s="35"/>
      <c r="C92" s="34"/>
      <c r="D92" s="34"/>
      <c r="E92" s="34"/>
      <c r="F92" s="34"/>
      <c r="G92" s="34"/>
      <c r="H92" s="34"/>
      <c r="I92" s="34"/>
      <c r="J92" s="34"/>
      <c r="K92" s="34"/>
      <c r="L92" s="97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31" s="2" customFormat="1" ht="25.7" customHeight="1">
      <c r="A93" s="34"/>
      <c r="B93" s="35"/>
      <c r="C93" s="28" t="s">
        <v>31</v>
      </c>
      <c r="D93" s="34"/>
      <c r="E93" s="34"/>
      <c r="F93" s="26" t="str">
        <f>E17</f>
        <v>Povodí Moravy, s.p.</v>
      </c>
      <c r="G93" s="34"/>
      <c r="H93" s="34"/>
      <c r="I93" s="28" t="s">
        <v>38</v>
      </c>
      <c r="J93" s="32" t="str">
        <f>E23</f>
        <v>Dopravoprojekt Brno a.s.</v>
      </c>
      <c r="K93" s="34"/>
      <c r="L93" s="97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31" s="2" customFormat="1" ht="15.2" customHeight="1">
      <c r="A94" s="34"/>
      <c r="B94" s="35"/>
      <c r="C94" s="28" t="s">
        <v>36</v>
      </c>
      <c r="D94" s="34"/>
      <c r="E94" s="34"/>
      <c r="F94" s="26" t="str">
        <f>IF(E20="","",E20)</f>
        <v>Vyplň údaj</v>
      </c>
      <c r="G94" s="34"/>
      <c r="H94" s="34"/>
      <c r="I94" s="28" t="s">
        <v>42</v>
      </c>
      <c r="J94" s="32" t="str">
        <f>E26</f>
        <v>Ing. Petr Husák</v>
      </c>
      <c r="K94" s="34"/>
      <c r="L94" s="97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31" s="2" customFormat="1" ht="10.35" customHeight="1">
      <c r="A95" s="34"/>
      <c r="B95" s="35"/>
      <c r="C95" s="34"/>
      <c r="D95" s="34"/>
      <c r="E95" s="34"/>
      <c r="F95" s="34"/>
      <c r="G95" s="34"/>
      <c r="H95" s="34"/>
      <c r="I95" s="34"/>
      <c r="J95" s="34"/>
      <c r="K95" s="34"/>
      <c r="L95" s="97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pans="1:31" s="10" customFormat="1" ht="29.25" customHeight="1">
      <c r="A96" s="118"/>
      <c r="B96" s="119"/>
      <c r="C96" s="120" t="s">
        <v>225</v>
      </c>
      <c r="D96" s="121" t="s">
        <v>65</v>
      </c>
      <c r="E96" s="121" t="s">
        <v>61</v>
      </c>
      <c r="F96" s="121" t="s">
        <v>62</v>
      </c>
      <c r="G96" s="121" t="s">
        <v>226</v>
      </c>
      <c r="H96" s="121" t="s">
        <v>227</v>
      </c>
      <c r="I96" s="121" t="s">
        <v>228</v>
      </c>
      <c r="J96" s="121" t="s">
        <v>215</v>
      </c>
      <c r="K96" s="122" t="s">
        <v>229</v>
      </c>
      <c r="L96" s="123"/>
      <c r="M96" s="59" t="s">
        <v>3</v>
      </c>
      <c r="N96" s="60" t="s">
        <v>50</v>
      </c>
      <c r="O96" s="60" t="s">
        <v>230</v>
      </c>
      <c r="P96" s="60" t="s">
        <v>231</v>
      </c>
      <c r="Q96" s="60" t="s">
        <v>232</v>
      </c>
      <c r="R96" s="60" t="s">
        <v>233</v>
      </c>
      <c r="S96" s="60" t="s">
        <v>234</v>
      </c>
      <c r="T96" s="61" t="s">
        <v>235</v>
      </c>
      <c r="U96" s="118"/>
      <c r="V96" s="118"/>
      <c r="W96" s="118"/>
      <c r="X96" s="118"/>
      <c r="Y96" s="118"/>
      <c r="Z96" s="118"/>
      <c r="AA96" s="118"/>
      <c r="AB96" s="118"/>
      <c r="AC96" s="118"/>
      <c r="AD96" s="118"/>
      <c r="AE96" s="118"/>
    </row>
    <row r="97" spans="1:65" s="2" customFormat="1" ht="22.9" customHeight="1">
      <c r="A97" s="34"/>
      <c r="B97" s="35"/>
      <c r="C97" s="66" t="s">
        <v>236</v>
      </c>
      <c r="D97" s="34"/>
      <c r="E97" s="34"/>
      <c r="F97" s="34"/>
      <c r="G97" s="34"/>
      <c r="H97" s="34"/>
      <c r="I97" s="34"/>
      <c r="J97" s="124">
        <f>BK97</f>
        <v>0</v>
      </c>
      <c r="K97" s="34"/>
      <c r="L97" s="35"/>
      <c r="M97" s="62"/>
      <c r="N97" s="53"/>
      <c r="O97" s="63"/>
      <c r="P97" s="125">
        <f>P98+P502</f>
        <v>0</v>
      </c>
      <c r="Q97" s="63"/>
      <c r="R97" s="125">
        <f>R98+R502</f>
        <v>672.21776669000008</v>
      </c>
      <c r="S97" s="63"/>
      <c r="T97" s="126">
        <f>T98+T502</f>
        <v>0</v>
      </c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  <c r="AT97" s="18" t="s">
        <v>79</v>
      </c>
      <c r="AU97" s="18" t="s">
        <v>216</v>
      </c>
      <c r="BK97" s="127">
        <f>BK98+BK502</f>
        <v>0</v>
      </c>
    </row>
    <row r="98" spans="1:65" s="11" customFormat="1" ht="25.9" customHeight="1">
      <c r="B98" s="128"/>
      <c r="D98" s="129" t="s">
        <v>79</v>
      </c>
      <c r="E98" s="130" t="s">
        <v>723</v>
      </c>
      <c r="F98" s="130" t="s">
        <v>724</v>
      </c>
      <c r="I98" s="131"/>
      <c r="J98" s="132">
        <f>BK98</f>
        <v>0</v>
      </c>
      <c r="L98" s="128"/>
      <c r="M98" s="133"/>
      <c r="N98" s="134"/>
      <c r="O98" s="134"/>
      <c r="P98" s="135">
        <f>P99+P200+P250+P313+P404+P422+P427+P434+P497</f>
        <v>0</v>
      </c>
      <c r="Q98" s="134"/>
      <c r="R98" s="135">
        <f>R99+R200+R250+R313+R404+R422+R427+R434+R497</f>
        <v>668.61375597000006</v>
      </c>
      <c r="S98" s="134"/>
      <c r="T98" s="136">
        <f>T99+T200+T250+T313+T404+T422+T427+T434+T497</f>
        <v>0</v>
      </c>
      <c r="AR98" s="129" t="s">
        <v>88</v>
      </c>
      <c r="AT98" s="137" t="s">
        <v>79</v>
      </c>
      <c r="AU98" s="137" t="s">
        <v>80</v>
      </c>
      <c r="AY98" s="129" t="s">
        <v>238</v>
      </c>
      <c r="BK98" s="138">
        <f>BK99+BK200+BK250+BK313+BK404+BK422+BK427+BK434+BK497</f>
        <v>0</v>
      </c>
    </row>
    <row r="99" spans="1:65" s="11" customFormat="1" ht="22.9" customHeight="1">
      <c r="B99" s="128"/>
      <c r="D99" s="129" t="s">
        <v>79</v>
      </c>
      <c r="E99" s="209" t="s">
        <v>88</v>
      </c>
      <c r="F99" s="209" t="s">
        <v>237</v>
      </c>
      <c r="I99" s="131"/>
      <c r="J99" s="210">
        <f>BK99</f>
        <v>0</v>
      </c>
      <c r="L99" s="128"/>
      <c r="M99" s="133"/>
      <c r="N99" s="134"/>
      <c r="O99" s="134"/>
      <c r="P99" s="135">
        <f>SUM(P100:P199)</f>
        <v>0</v>
      </c>
      <c r="Q99" s="134"/>
      <c r="R99" s="135">
        <f>SUM(R100:R199)</f>
        <v>41.573838999999992</v>
      </c>
      <c r="S99" s="134"/>
      <c r="T99" s="136">
        <f>SUM(T100:T199)</f>
        <v>0</v>
      </c>
      <c r="AR99" s="129" t="s">
        <v>88</v>
      </c>
      <c r="AT99" s="137" t="s">
        <v>79</v>
      </c>
      <c r="AU99" s="137" t="s">
        <v>88</v>
      </c>
      <c r="AY99" s="129" t="s">
        <v>238</v>
      </c>
      <c r="BK99" s="138">
        <f>SUM(BK100:BK199)</f>
        <v>0</v>
      </c>
    </row>
    <row r="100" spans="1:65" s="2" customFormat="1" ht="24.2" customHeight="1">
      <c r="A100" s="34"/>
      <c r="B100" s="139"/>
      <c r="C100" s="140" t="s">
        <v>88</v>
      </c>
      <c r="D100" s="140" t="s">
        <v>239</v>
      </c>
      <c r="E100" s="141" t="s">
        <v>907</v>
      </c>
      <c r="F100" s="142" t="s">
        <v>908</v>
      </c>
      <c r="G100" s="143" t="s">
        <v>909</v>
      </c>
      <c r="H100" s="144">
        <v>2880</v>
      </c>
      <c r="I100" s="145"/>
      <c r="J100" s="146">
        <f>ROUND(I100*H100,2)</f>
        <v>0</v>
      </c>
      <c r="K100" s="142" t="s">
        <v>243</v>
      </c>
      <c r="L100" s="35"/>
      <c r="M100" s="147" t="s">
        <v>3</v>
      </c>
      <c r="N100" s="148" t="s">
        <v>51</v>
      </c>
      <c r="O100" s="55"/>
      <c r="P100" s="149">
        <f>O100*H100</f>
        <v>0</v>
      </c>
      <c r="Q100" s="149">
        <v>3.0000000000000001E-5</v>
      </c>
      <c r="R100" s="149">
        <f>Q100*H100</f>
        <v>8.6400000000000005E-2</v>
      </c>
      <c r="S100" s="149">
        <v>0</v>
      </c>
      <c r="T100" s="150">
        <f>S100*H100</f>
        <v>0</v>
      </c>
      <c r="U100" s="34"/>
      <c r="V100" s="34"/>
      <c r="W100" s="34"/>
      <c r="X100" s="34"/>
      <c r="Y100" s="34"/>
      <c r="Z100" s="34"/>
      <c r="AA100" s="34"/>
      <c r="AB100" s="34"/>
      <c r="AC100" s="34"/>
      <c r="AD100" s="34"/>
      <c r="AE100" s="34"/>
      <c r="AR100" s="151" t="s">
        <v>128</v>
      </c>
      <c r="AT100" s="151" t="s">
        <v>239</v>
      </c>
      <c r="AU100" s="151" t="s">
        <v>90</v>
      </c>
      <c r="AY100" s="18" t="s">
        <v>238</v>
      </c>
      <c r="BE100" s="152">
        <f>IF(N100="základní",J100,0)</f>
        <v>0</v>
      </c>
      <c r="BF100" s="152">
        <f>IF(N100="snížená",J100,0)</f>
        <v>0</v>
      </c>
      <c r="BG100" s="152">
        <f>IF(N100="zákl. přenesená",J100,0)</f>
        <v>0</v>
      </c>
      <c r="BH100" s="152">
        <f>IF(N100="sníž. přenesená",J100,0)</f>
        <v>0</v>
      </c>
      <c r="BI100" s="152">
        <f>IF(N100="nulová",J100,0)</f>
        <v>0</v>
      </c>
      <c r="BJ100" s="18" t="s">
        <v>88</v>
      </c>
      <c r="BK100" s="152">
        <f>ROUND(I100*H100,2)</f>
        <v>0</v>
      </c>
      <c r="BL100" s="18" t="s">
        <v>128</v>
      </c>
      <c r="BM100" s="151" t="s">
        <v>1158</v>
      </c>
    </row>
    <row r="101" spans="1:65" s="2" customFormat="1" ht="11.25">
      <c r="A101" s="34"/>
      <c r="B101" s="35"/>
      <c r="C101" s="34"/>
      <c r="D101" s="153" t="s">
        <v>246</v>
      </c>
      <c r="E101" s="34"/>
      <c r="F101" s="154" t="s">
        <v>911</v>
      </c>
      <c r="G101" s="34"/>
      <c r="H101" s="34"/>
      <c r="I101" s="155"/>
      <c r="J101" s="34"/>
      <c r="K101" s="34"/>
      <c r="L101" s="35"/>
      <c r="M101" s="156"/>
      <c r="N101" s="157"/>
      <c r="O101" s="55"/>
      <c r="P101" s="55"/>
      <c r="Q101" s="55"/>
      <c r="R101" s="55"/>
      <c r="S101" s="55"/>
      <c r="T101" s="56"/>
      <c r="U101" s="34"/>
      <c r="V101" s="34"/>
      <c r="W101" s="34"/>
      <c r="X101" s="34"/>
      <c r="Y101" s="34"/>
      <c r="Z101" s="34"/>
      <c r="AA101" s="34"/>
      <c r="AB101" s="34"/>
      <c r="AC101" s="34"/>
      <c r="AD101" s="34"/>
      <c r="AE101" s="34"/>
      <c r="AT101" s="18" t="s">
        <v>246</v>
      </c>
      <c r="AU101" s="18" t="s">
        <v>90</v>
      </c>
    </row>
    <row r="102" spans="1:65" s="13" customFormat="1" ht="11.25">
      <c r="B102" s="168"/>
      <c r="D102" s="158" t="s">
        <v>250</v>
      </c>
      <c r="E102" s="169" t="s">
        <v>3</v>
      </c>
      <c r="F102" s="170" t="s">
        <v>1159</v>
      </c>
      <c r="H102" s="169" t="s">
        <v>3</v>
      </c>
      <c r="I102" s="171"/>
      <c r="L102" s="168"/>
      <c r="M102" s="172"/>
      <c r="N102" s="173"/>
      <c r="O102" s="173"/>
      <c r="P102" s="173"/>
      <c r="Q102" s="173"/>
      <c r="R102" s="173"/>
      <c r="S102" s="173"/>
      <c r="T102" s="174"/>
      <c r="AT102" s="169" t="s">
        <v>250</v>
      </c>
      <c r="AU102" s="169" t="s">
        <v>90</v>
      </c>
      <c r="AV102" s="13" t="s">
        <v>88</v>
      </c>
      <c r="AW102" s="13" t="s">
        <v>41</v>
      </c>
      <c r="AX102" s="13" t="s">
        <v>80</v>
      </c>
      <c r="AY102" s="169" t="s">
        <v>238</v>
      </c>
    </row>
    <row r="103" spans="1:65" s="12" customFormat="1" ht="11.25">
      <c r="B103" s="160"/>
      <c r="D103" s="158" t="s">
        <v>250</v>
      </c>
      <c r="E103" s="161" t="s">
        <v>3</v>
      </c>
      <c r="F103" s="162" t="s">
        <v>1160</v>
      </c>
      <c r="H103" s="163">
        <v>2880</v>
      </c>
      <c r="I103" s="164"/>
      <c r="L103" s="160"/>
      <c r="M103" s="165"/>
      <c r="N103" s="166"/>
      <c r="O103" s="166"/>
      <c r="P103" s="166"/>
      <c r="Q103" s="166"/>
      <c r="R103" s="166"/>
      <c r="S103" s="166"/>
      <c r="T103" s="167"/>
      <c r="AT103" s="161" t="s">
        <v>250</v>
      </c>
      <c r="AU103" s="161" t="s">
        <v>90</v>
      </c>
      <c r="AV103" s="12" t="s">
        <v>90</v>
      </c>
      <c r="AW103" s="12" t="s">
        <v>41</v>
      </c>
      <c r="AX103" s="12" t="s">
        <v>88</v>
      </c>
      <c r="AY103" s="161" t="s">
        <v>238</v>
      </c>
    </row>
    <row r="104" spans="1:65" s="2" customFormat="1" ht="37.9" customHeight="1">
      <c r="A104" s="34"/>
      <c r="B104" s="139"/>
      <c r="C104" s="140" t="s">
        <v>90</v>
      </c>
      <c r="D104" s="140" t="s">
        <v>239</v>
      </c>
      <c r="E104" s="141" t="s">
        <v>1161</v>
      </c>
      <c r="F104" s="142" t="s">
        <v>1162</v>
      </c>
      <c r="G104" s="143" t="s">
        <v>1163</v>
      </c>
      <c r="H104" s="144">
        <v>60</v>
      </c>
      <c r="I104" s="145"/>
      <c r="J104" s="146">
        <f>ROUND(I104*H104,2)</f>
        <v>0</v>
      </c>
      <c r="K104" s="142" t="s">
        <v>243</v>
      </c>
      <c r="L104" s="35"/>
      <c r="M104" s="147" t="s">
        <v>3</v>
      </c>
      <c r="N104" s="148" t="s">
        <v>51</v>
      </c>
      <c r="O104" s="55"/>
      <c r="P104" s="149">
        <f>O104*H104</f>
        <v>0</v>
      </c>
      <c r="Q104" s="149">
        <v>0</v>
      </c>
      <c r="R104" s="149">
        <f>Q104*H104</f>
        <v>0</v>
      </c>
      <c r="S104" s="149">
        <v>0</v>
      </c>
      <c r="T104" s="150">
        <f>S104*H104</f>
        <v>0</v>
      </c>
      <c r="U104" s="34"/>
      <c r="V104" s="34"/>
      <c r="W104" s="34"/>
      <c r="X104" s="34"/>
      <c r="Y104" s="34"/>
      <c r="Z104" s="34"/>
      <c r="AA104" s="34"/>
      <c r="AB104" s="34"/>
      <c r="AC104" s="34"/>
      <c r="AD104" s="34"/>
      <c r="AE104" s="34"/>
      <c r="AR104" s="151" t="s">
        <v>128</v>
      </c>
      <c r="AT104" s="151" t="s">
        <v>239</v>
      </c>
      <c r="AU104" s="151" t="s">
        <v>90</v>
      </c>
      <c r="AY104" s="18" t="s">
        <v>238</v>
      </c>
      <c r="BE104" s="152">
        <f>IF(N104="základní",J104,0)</f>
        <v>0</v>
      </c>
      <c r="BF104" s="152">
        <f>IF(N104="snížená",J104,0)</f>
        <v>0</v>
      </c>
      <c r="BG104" s="152">
        <f>IF(N104="zákl. přenesená",J104,0)</f>
        <v>0</v>
      </c>
      <c r="BH104" s="152">
        <f>IF(N104="sníž. přenesená",J104,0)</f>
        <v>0</v>
      </c>
      <c r="BI104" s="152">
        <f>IF(N104="nulová",J104,0)</f>
        <v>0</v>
      </c>
      <c r="BJ104" s="18" t="s">
        <v>88</v>
      </c>
      <c r="BK104" s="152">
        <f>ROUND(I104*H104,2)</f>
        <v>0</v>
      </c>
      <c r="BL104" s="18" t="s">
        <v>128</v>
      </c>
      <c r="BM104" s="151" t="s">
        <v>1164</v>
      </c>
    </row>
    <row r="105" spans="1:65" s="2" customFormat="1" ht="11.25">
      <c r="A105" s="34"/>
      <c r="B105" s="35"/>
      <c r="C105" s="34"/>
      <c r="D105" s="153" t="s">
        <v>246</v>
      </c>
      <c r="E105" s="34"/>
      <c r="F105" s="154" t="s">
        <v>1165</v>
      </c>
      <c r="G105" s="34"/>
      <c r="H105" s="34"/>
      <c r="I105" s="155"/>
      <c r="J105" s="34"/>
      <c r="K105" s="34"/>
      <c r="L105" s="35"/>
      <c r="M105" s="156"/>
      <c r="N105" s="157"/>
      <c r="O105" s="55"/>
      <c r="P105" s="55"/>
      <c r="Q105" s="55"/>
      <c r="R105" s="55"/>
      <c r="S105" s="55"/>
      <c r="T105" s="56"/>
      <c r="U105" s="34"/>
      <c r="V105" s="34"/>
      <c r="W105" s="34"/>
      <c r="X105" s="34"/>
      <c r="Y105" s="34"/>
      <c r="Z105" s="34"/>
      <c r="AA105" s="34"/>
      <c r="AB105" s="34"/>
      <c r="AC105" s="34"/>
      <c r="AD105" s="34"/>
      <c r="AE105" s="34"/>
      <c r="AT105" s="18" t="s">
        <v>246</v>
      </c>
      <c r="AU105" s="18" t="s">
        <v>90</v>
      </c>
    </row>
    <row r="106" spans="1:65" s="12" customFormat="1" ht="11.25">
      <c r="B106" s="160"/>
      <c r="D106" s="158" t="s">
        <v>250</v>
      </c>
      <c r="E106" s="161" t="s">
        <v>3</v>
      </c>
      <c r="F106" s="162" t="s">
        <v>1166</v>
      </c>
      <c r="H106" s="163">
        <v>60</v>
      </c>
      <c r="I106" s="164"/>
      <c r="L106" s="160"/>
      <c r="M106" s="165"/>
      <c r="N106" s="166"/>
      <c r="O106" s="166"/>
      <c r="P106" s="166"/>
      <c r="Q106" s="166"/>
      <c r="R106" s="166"/>
      <c r="S106" s="166"/>
      <c r="T106" s="167"/>
      <c r="AT106" s="161" t="s">
        <v>250</v>
      </c>
      <c r="AU106" s="161" t="s">
        <v>90</v>
      </c>
      <c r="AV106" s="12" t="s">
        <v>90</v>
      </c>
      <c r="AW106" s="12" t="s">
        <v>41</v>
      </c>
      <c r="AX106" s="12" t="s">
        <v>88</v>
      </c>
      <c r="AY106" s="161" t="s">
        <v>238</v>
      </c>
    </row>
    <row r="107" spans="1:65" s="2" customFormat="1" ht="44.25" customHeight="1">
      <c r="A107" s="34"/>
      <c r="B107" s="139"/>
      <c r="C107" s="140" t="s">
        <v>115</v>
      </c>
      <c r="D107" s="140" t="s">
        <v>239</v>
      </c>
      <c r="E107" s="141" t="s">
        <v>1167</v>
      </c>
      <c r="F107" s="142" t="s">
        <v>1168</v>
      </c>
      <c r="G107" s="143" t="s">
        <v>242</v>
      </c>
      <c r="H107" s="144">
        <v>76.7</v>
      </c>
      <c r="I107" s="145"/>
      <c r="J107" s="146">
        <f>ROUND(I107*H107,2)</f>
        <v>0</v>
      </c>
      <c r="K107" s="142" t="s">
        <v>243</v>
      </c>
      <c r="L107" s="35"/>
      <c r="M107" s="147" t="s">
        <v>3</v>
      </c>
      <c r="N107" s="148" t="s">
        <v>51</v>
      </c>
      <c r="O107" s="55"/>
      <c r="P107" s="149">
        <f>O107*H107</f>
        <v>0</v>
      </c>
      <c r="Q107" s="149">
        <v>0</v>
      </c>
      <c r="R107" s="149">
        <f>Q107*H107</f>
        <v>0</v>
      </c>
      <c r="S107" s="149">
        <v>0</v>
      </c>
      <c r="T107" s="150">
        <f>S107*H107</f>
        <v>0</v>
      </c>
      <c r="U107" s="34"/>
      <c r="V107" s="34"/>
      <c r="W107" s="34"/>
      <c r="X107" s="34"/>
      <c r="Y107" s="34"/>
      <c r="Z107" s="34"/>
      <c r="AA107" s="34"/>
      <c r="AB107" s="34"/>
      <c r="AC107" s="34"/>
      <c r="AD107" s="34"/>
      <c r="AE107" s="34"/>
      <c r="AR107" s="151" t="s">
        <v>128</v>
      </c>
      <c r="AT107" s="151" t="s">
        <v>239</v>
      </c>
      <c r="AU107" s="151" t="s">
        <v>90</v>
      </c>
      <c r="AY107" s="18" t="s">
        <v>238</v>
      </c>
      <c r="BE107" s="152">
        <f>IF(N107="základní",J107,0)</f>
        <v>0</v>
      </c>
      <c r="BF107" s="152">
        <f>IF(N107="snížená",J107,0)</f>
        <v>0</v>
      </c>
      <c r="BG107" s="152">
        <f>IF(N107="zákl. přenesená",J107,0)</f>
        <v>0</v>
      </c>
      <c r="BH107" s="152">
        <f>IF(N107="sníž. přenesená",J107,0)</f>
        <v>0</v>
      </c>
      <c r="BI107" s="152">
        <f>IF(N107="nulová",J107,0)</f>
        <v>0</v>
      </c>
      <c r="BJ107" s="18" t="s">
        <v>88</v>
      </c>
      <c r="BK107" s="152">
        <f>ROUND(I107*H107,2)</f>
        <v>0</v>
      </c>
      <c r="BL107" s="18" t="s">
        <v>128</v>
      </c>
      <c r="BM107" s="151" t="s">
        <v>1169</v>
      </c>
    </row>
    <row r="108" spans="1:65" s="2" customFormat="1" ht="11.25">
      <c r="A108" s="34"/>
      <c r="B108" s="35"/>
      <c r="C108" s="34"/>
      <c r="D108" s="153" t="s">
        <v>246</v>
      </c>
      <c r="E108" s="34"/>
      <c r="F108" s="154" t="s">
        <v>1170</v>
      </c>
      <c r="G108" s="34"/>
      <c r="H108" s="34"/>
      <c r="I108" s="155"/>
      <c r="J108" s="34"/>
      <c r="K108" s="34"/>
      <c r="L108" s="35"/>
      <c r="M108" s="156"/>
      <c r="N108" s="157"/>
      <c r="O108" s="55"/>
      <c r="P108" s="55"/>
      <c r="Q108" s="55"/>
      <c r="R108" s="55"/>
      <c r="S108" s="55"/>
      <c r="T108" s="56"/>
      <c r="U108" s="34"/>
      <c r="V108" s="34"/>
      <c r="W108" s="34"/>
      <c r="X108" s="34"/>
      <c r="Y108" s="34"/>
      <c r="Z108" s="34"/>
      <c r="AA108" s="34"/>
      <c r="AB108" s="34"/>
      <c r="AC108" s="34"/>
      <c r="AD108" s="34"/>
      <c r="AE108" s="34"/>
      <c r="AT108" s="18" t="s">
        <v>246</v>
      </c>
      <c r="AU108" s="18" t="s">
        <v>90</v>
      </c>
    </row>
    <row r="109" spans="1:65" s="12" customFormat="1" ht="11.25">
      <c r="B109" s="160"/>
      <c r="D109" s="158" t="s">
        <v>250</v>
      </c>
      <c r="E109" s="161" t="s">
        <v>3</v>
      </c>
      <c r="F109" s="162" t="s">
        <v>1171</v>
      </c>
      <c r="H109" s="163">
        <v>33.747999999999998</v>
      </c>
      <c r="I109" s="164"/>
      <c r="L109" s="160"/>
      <c r="M109" s="165"/>
      <c r="N109" s="166"/>
      <c r="O109" s="166"/>
      <c r="P109" s="166"/>
      <c r="Q109" s="166"/>
      <c r="R109" s="166"/>
      <c r="S109" s="166"/>
      <c r="T109" s="167"/>
      <c r="AT109" s="161" t="s">
        <v>250</v>
      </c>
      <c r="AU109" s="161" t="s">
        <v>90</v>
      </c>
      <c r="AV109" s="12" t="s">
        <v>90</v>
      </c>
      <c r="AW109" s="12" t="s">
        <v>41</v>
      </c>
      <c r="AX109" s="12" t="s">
        <v>80</v>
      </c>
      <c r="AY109" s="161" t="s">
        <v>238</v>
      </c>
    </row>
    <row r="110" spans="1:65" s="12" customFormat="1" ht="11.25">
      <c r="B110" s="160"/>
      <c r="D110" s="158" t="s">
        <v>250</v>
      </c>
      <c r="E110" s="161" t="s">
        <v>3</v>
      </c>
      <c r="F110" s="162" t="s">
        <v>1172</v>
      </c>
      <c r="H110" s="163">
        <v>42.951999999999998</v>
      </c>
      <c r="I110" s="164"/>
      <c r="L110" s="160"/>
      <c r="M110" s="165"/>
      <c r="N110" s="166"/>
      <c r="O110" s="166"/>
      <c r="P110" s="166"/>
      <c r="Q110" s="166"/>
      <c r="R110" s="166"/>
      <c r="S110" s="166"/>
      <c r="T110" s="167"/>
      <c r="AT110" s="161" t="s">
        <v>250</v>
      </c>
      <c r="AU110" s="161" t="s">
        <v>90</v>
      </c>
      <c r="AV110" s="12" t="s">
        <v>90</v>
      </c>
      <c r="AW110" s="12" t="s">
        <v>41</v>
      </c>
      <c r="AX110" s="12" t="s">
        <v>80</v>
      </c>
      <c r="AY110" s="161" t="s">
        <v>238</v>
      </c>
    </row>
    <row r="111" spans="1:65" s="15" customFormat="1" ht="11.25">
      <c r="B111" s="183"/>
      <c r="D111" s="158" t="s">
        <v>250</v>
      </c>
      <c r="E111" s="184" t="s">
        <v>3</v>
      </c>
      <c r="F111" s="185" t="s">
        <v>324</v>
      </c>
      <c r="H111" s="186">
        <v>76.7</v>
      </c>
      <c r="I111" s="187"/>
      <c r="L111" s="183"/>
      <c r="M111" s="188"/>
      <c r="N111" s="189"/>
      <c r="O111" s="189"/>
      <c r="P111" s="189"/>
      <c r="Q111" s="189"/>
      <c r="R111" s="189"/>
      <c r="S111" s="189"/>
      <c r="T111" s="190"/>
      <c r="AT111" s="184" t="s">
        <v>250</v>
      </c>
      <c r="AU111" s="184" t="s">
        <v>90</v>
      </c>
      <c r="AV111" s="15" t="s">
        <v>128</v>
      </c>
      <c r="AW111" s="15" t="s">
        <v>41</v>
      </c>
      <c r="AX111" s="15" t="s">
        <v>88</v>
      </c>
      <c r="AY111" s="184" t="s">
        <v>238</v>
      </c>
    </row>
    <row r="112" spans="1:65" s="2" customFormat="1" ht="24.2" customHeight="1">
      <c r="A112" s="34"/>
      <c r="B112" s="139"/>
      <c r="C112" s="140" t="s">
        <v>128</v>
      </c>
      <c r="D112" s="140" t="s">
        <v>239</v>
      </c>
      <c r="E112" s="141" t="s">
        <v>1173</v>
      </c>
      <c r="F112" s="142" t="s">
        <v>1174</v>
      </c>
      <c r="G112" s="143" t="s">
        <v>847</v>
      </c>
      <c r="H112" s="144">
        <v>113</v>
      </c>
      <c r="I112" s="145"/>
      <c r="J112" s="146">
        <f>ROUND(I112*H112,2)</f>
        <v>0</v>
      </c>
      <c r="K112" s="142" t="s">
        <v>3</v>
      </c>
      <c r="L112" s="35"/>
      <c r="M112" s="147" t="s">
        <v>3</v>
      </c>
      <c r="N112" s="148" t="s">
        <v>51</v>
      </c>
      <c r="O112" s="55"/>
      <c r="P112" s="149">
        <f>O112*H112</f>
        <v>0</v>
      </c>
      <c r="Q112" s="149">
        <v>2.0000000000000001E-4</v>
      </c>
      <c r="R112" s="149">
        <f>Q112*H112</f>
        <v>2.2600000000000002E-2</v>
      </c>
      <c r="S112" s="149">
        <v>0</v>
      </c>
      <c r="T112" s="150">
        <f>S112*H112</f>
        <v>0</v>
      </c>
      <c r="U112" s="34"/>
      <c r="V112" s="34"/>
      <c r="W112" s="34"/>
      <c r="X112" s="34"/>
      <c r="Y112" s="34"/>
      <c r="Z112" s="34"/>
      <c r="AA112" s="34"/>
      <c r="AB112" s="34"/>
      <c r="AC112" s="34"/>
      <c r="AD112" s="34"/>
      <c r="AE112" s="34"/>
      <c r="AR112" s="151" t="s">
        <v>128</v>
      </c>
      <c r="AT112" s="151" t="s">
        <v>239</v>
      </c>
      <c r="AU112" s="151" t="s">
        <v>90</v>
      </c>
      <c r="AY112" s="18" t="s">
        <v>238</v>
      </c>
      <c r="BE112" s="152">
        <f>IF(N112="základní",J112,0)</f>
        <v>0</v>
      </c>
      <c r="BF112" s="152">
        <f>IF(N112="snížená",J112,0)</f>
        <v>0</v>
      </c>
      <c r="BG112" s="152">
        <f>IF(N112="zákl. přenesená",J112,0)</f>
        <v>0</v>
      </c>
      <c r="BH112" s="152">
        <f>IF(N112="sníž. přenesená",J112,0)</f>
        <v>0</v>
      </c>
      <c r="BI112" s="152">
        <f>IF(N112="nulová",J112,0)</f>
        <v>0</v>
      </c>
      <c r="BJ112" s="18" t="s">
        <v>88</v>
      </c>
      <c r="BK112" s="152">
        <f>ROUND(I112*H112,2)</f>
        <v>0</v>
      </c>
      <c r="BL112" s="18" t="s">
        <v>128</v>
      </c>
      <c r="BM112" s="151" t="s">
        <v>1175</v>
      </c>
    </row>
    <row r="113" spans="1:65" s="2" customFormat="1" ht="19.5">
      <c r="A113" s="34"/>
      <c r="B113" s="35"/>
      <c r="C113" s="34"/>
      <c r="D113" s="158" t="s">
        <v>248</v>
      </c>
      <c r="E113" s="34"/>
      <c r="F113" s="159" t="s">
        <v>1176</v>
      </c>
      <c r="G113" s="34"/>
      <c r="H113" s="34"/>
      <c r="I113" s="155"/>
      <c r="J113" s="34"/>
      <c r="K113" s="34"/>
      <c r="L113" s="35"/>
      <c r="M113" s="156"/>
      <c r="N113" s="157"/>
      <c r="O113" s="55"/>
      <c r="P113" s="55"/>
      <c r="Q113" s="55"/>
      <c r="R113" s="55"/>
      <c r="S113" s="55"/>
      <c r="T113" s="56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  <c r="AT113" s="18" t="s">
        <v>248</v>
      </c>
      <c r="AU113" s="18" t="s">
        <v>90</v>
      </c>
    </row>
    <row r="114" spans="1:65" s="2" customFormat="1" ht="37.9" customHeight="1">
      <c r="A114" s="34"/>
      <c r="B114" s="139"/>
      <c r="C114" s="140" t="s">
        <v>287</v>
      </c>
      <c r="D114" s="140" t="s">
        <v>239</v>
      </c>
      <c r="E114" s="141" t="s">
        <v>926</v>
      </c>
      <c r="F114" s="142" t="s">
        <v>927</v>
      </c>
      <c r="G114" s="143" t="s">
        <v>513</v>
      </c>
      <c r="H114" s="144">
        <v>340</v>
      </c>
      <c r="I114" s="145"/>
      <c r="J114" s="146">
        <f>ROUND(I114*H114,2)</f>
        <v>0</v>
      </c>
      <c r="K114" s="142" t="s">
        <v>243</v>
      </c>
      <c r="L114" s="35"/>
      <c r="M114" s="147" t="s">
        <v>3</v>
      </c>
      <c r="N114" s="148" t="s">
        <v>51</v>
      </c>
      <c r="O114" s="55"/>
      <c r="P114" s="149">
        <f>O114*H114</f>
        <v>0</v>
      </c>
      <c r="Q114" s="149">
        <v>1.4999999999999999E-4</v>
      </c>
      <c r="R114" s="149">
        <f>Q114*H114</f>
        <v>5.0999999999999997E-2</v>
      </c>
      <c r="S114" s="149">
        <v>0</v>
      </c>
      <c r="T114" s="150">
        <f>S114*H114</f>
        <v>0</v>
      </c>
      <c r="U114" s="34"/>
      <c r="V114" s="34"/>
      <c r="W114" s="34"/>
      <c r="X114" s="34"/>
      <c r="Y114" s="34"/>
      <c r="Z114" s="34"/>
      <c r="AA114" s="34"/>
      <c r="AB114" s="34"/>
      <c r="AC114" s="34"/>
      <c r="AD114" s="34"/>
      <c r="AE114" s="34"/>
      <c r="AR114" s="151" t="s">
        <v>128</v>
      </c>
      <c r="AT114" s="151" t="s">
        <v>239</v>
      </c>
      <c r="AU114" s="151" t="s">
        <v>90</v>
      </c>
      <c r="AY114" s="18" t="s">
        <v>238</v>
      </c>
      <c r="BE114" s="152">
        <f>IF(N114="základní",J114,0)</f>
        <v>0</v>
      </c>
      <c r="BF114" s="152">
        <f>IF(N114="snížená",J114,0)</f>
        <v>0</v>
      </c>
      <c r="BG114" s="152">
        <f>IF(N114="zákl. přenesená",J114,0)</f>
        <v>0</v>
      </c>
      <c r="BH114" s="152">
        <f>IF(N114="sníž. přenesená",J114,0)</f>
        <v>0</v>
      </c>
      <c r="BI114" s="152">
        <f>IF(N114="nulová",J114,0)</f>
        <v>0</v>
      </c>
      <c r="BJ114" s="18" t="s">
        <v>88</v>
      </c>
      <c r="BK114" s="152">
        <f>ROUND(I114*H114,2)</f>
        <v>0</v>
      </c>
      <c r="BL114" s="18" t="s">
        <v>128</v>
      </c>
      <c r="BM114" s="151" t="s">
        <v>1177</v>
      </c>
    </row>
    <row r="115" spans="1:65" s="2" customFormat="1" ht="11.25">
      <c r="A115" s="34"/>
      <c r="B115" s="35"/>
      <c r="C115" s="34"/>
      <c r="D115" s="153" t="s">
        <v>246</v>
      </c>
      <c r="E115" s="34"/>
      <c r="F115" s="154" t="s">
        <v>929</v>
      </c>
      <c r="G115" s="34"/>
      <c r="H115" s="34"/>
      <c r="I115" s="155"/>
      <c r="J115" s="34"/>
      <c r="K115" s="34"/>
      <c r="L115" s="35"/>
      <c r="M115" s="156"/>
      <c r="N115" s="157"/>
      <c r="O115" s="55"/>
      <c r="P115" s="55"/>
      <c r="Q115" s="55"/>
      <c r="R115" s="55"/>
      <c r="S115" s="55"/>
      <c r="T115" s="56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  <c r="AT115" s="18" t="s">
        <v>246</v>
      </c>
      <c r="AU115" s="18" t="s">
        <v>90</v>
      </c>
    </row>
    <row r="116" spans="1:65" s="12" customFormat="1" ht="11.25">
      <c r="B116" s="160"/>
      <c r="D116" s="158" t="s">
        <v>250</v>
      </c>
      <c r="E116" s="161" t="s">
        <v>3</v>
      </c>
      <c r="F116" s="162" t="s">
        <v>1178</v>
      </c>
      <c r="H116" s="163">
        <v>340</v>
      </c>
      <c r="I116" s="164"/>
      <c r="L116" s="160"/>
      <c r="M116" s="165"/>
      <c r="N116" s="166"/>
      <c r="O116" s="166"/>
      <c r="P116" s="166"/>
      <c r="Q116" s="166"/>
      <c r="R116" s="166"/>
      <c r="S116" s="166"/>
      <c r="T116" s="167"/>
      <c r="AT116" s="161" t="s">
        <v>250</v>
      </c>
      <c r="AU116" s="161" t="s">
        <v>90</v>
      </c>
      <c r="AV116" s="12" t="s">
        <v>90</v>
      </c>
      <c r="AW116" s="12" t="s">
        <v>41</v>
      </c>
      <c r="AX116" s="12" t="s">
        <v>80</v>
      </c>
      <c r="AY116" s="161" t="s">
        <v>238</v>
      </c>
    </row>
    <row r="117" spans="1:65" s="15" customFormat="1" ht="11.25">
      <c r="B117" s="183"/>
      <c r="D117" s="158" t="s">
        <v>250</v>
      </c>
      <c r="E117" s="184" t="s">
        <v>1121</v>
      </c>
      <c r="F117" s="185" t="s">
        <v>324</v>
      </c>
      <c r="H117" s="186">
        <v>340</v>
      </c>
      <c r="I117" s="187"/>
      <c r="L117" s="183"/>
      <c r="M117" s="188"/>
      <c r="N117" s="189"/>
      <c r="O117" s="189"/>
      <c r="P117" s="189"/>
      <c r="Q117" s="189"/>
      <c r="R117" s="189"/>
      <c r="S117" s="189"/>
      <c r="T117" s="190"/>
      <c r="AT117" s="184" t="s">
        <v>250</v>
      </c>
      <c r="AU117" s="184" t="s">
        <v>90</v>
      </c>
      <c r="AV117" s="15" t="s">
        <v>128</v>
      </c>
      <c r="AW117" s="15" t="s">
        <v>41</v>
      </c>
      <c r="AX117" s="15" t="s">
        <v>88</v>
      </c>
      <c r="AY117" s="184" t="s">
        <v>238</v>
      </c>
    </row>
    <row r="118" spans="1:65" s="2" customFormat="1" ht="37.9" customHeight="1">
      <c r="A118" s="34"/>
      <c r="B118" s="139"/>
      <c r="C118" s="140" t="s">
        <v>296</v>
      </c>
      <c r="D118" s="140" t="s">
        <v>239</v>
      </c>
      <c r="E118" s="141" t="s">
        <v>1179</v>
      </c>
      <c r="F118" s="142" t="s">
        <v>934</v>
      </c>
      <c r="G118" s="143" t="s">
        <v>513</v>
      </c>
      <c r="H118" s="144">
        <v>340</v>
      </c>
      <c r="I118" s="145"/>
      <c r="J118" s="146">
        <f>ROUND(I118*H118,2)</f>
        <v>0</v>
      </c>
      <c r="K118" s="142" t="s">
        <v>3</v>
      </c>
      <c r="L118" s="35"/>
      <c r="M118" s="147" t="s">
        <v>3</v>
      </c>
      <c r="N118" s="148" t="s">
        <v>51</v>
      </c>
      <c r="O118" s="55"/>
      <c r="P118" s="149">
        <f>O118*H118</f>
        <v>0</v>
      </c>
      <c r="Q118" s="149">
        <v>0</v>
      </c>
      <c r="R118" s="149">
        <f>Q118*H118</f>
        <v>0</v>
      </c>
      <c r="S118" s="149">
        <v>0</v>
      </c>
      <c r="T118" s="150">
        <f>S118*H118</f>
        <v>0</v>
      </c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  <c r="AR118" s="151" t="s">
        <v>128</v>
      </c>
      <c r="AT118" s="151" t="s">
        <v>239</v>
      </c>
      <c r="AU118" s="151" t="s">
        <v>90</v>
      </c>
      <c r="AY118" s="18" t="s">
        <v>238</v>
      </c>
      <c r="BE118" s="152">
        <f>IF(N118="základní",J118,0)</f>
        <v>0</v>
      </c>
      <c r="BF118" s="152">
        <f>IF(N118="snížená",J118,0)</f>
        <v>0</v>
      </c>
      <c r="BG118" s="152">
        <f>IF(N118="zákl. přenesená",J118,0)</f>
        <v>0</v>
      </c>
      <c r="BH118" s="152">
        <f>IF(N118="sníž. přenesená",J118,0)</f>
        <v>0</v>
      </c>
      <c r="BI118" s="152">
        <f>IF(N118="nulová",J118,0)</f>
        <v>0</v>
      </c>
      <c r="BJ118" s="18" t="s">
        <v>88</v>
      </c>
      <c r="BK118" s="152">
        <f>ROUND(I118*H118,2)</f>
        <v>0</v>
      </c>
      <c r="BL118" s="18" t="s">
        <v>128</v>
      </c>
      <c r="BM118" s="151" t="s">
        <v>1180</v>
      </c>
    </row>
    <row r="119" spans="1:65" s="12" customFormat="1" ht="11.25">
      <c r="B119" s="160"/>
      <c r="D119" s="158" t="s">
        <v>250</v>
      </c>
      <c r="E119" s="161" t="s">
        <v>3</v>
      </c>
      <c r="F119" s="162" t="s">
        <v>1178</v>
      </c>
      <c r="H119" s="163">
        <v>340</v>
      </c>
      <c r="I119" s="164"/>
      <c r="L119" s="160"/>
      <c r="M119" s="165"/>
      <c r="N119" s="166"/>
      <c r="O119" s="166"/>
      <c r="P119" s="166"/>
      <c r="Q119" s="166"/>
      <c r="R119" s="166"/>
      <c r="S119" s="166"/>
      <c r="T119" s="167"/>
      <c r="AT119" s="161" t="s">
        <v>250</v>
      </c>
      <c r="AU119" s="161" t="s">
        <v>90</v>
      </c>
      <c r="AV119" s="12" t="s">
        <v>90</v>
      </c>
      <c r="AW119" s="12" t="s">
        <v>41</v>
      </c>
      <c r="AX119" s="12" t="s">
        <v>80</v>
      </c>
      <c r="AY119" s="161" t="s">
        <v>238</v>
      </c>
    </row>
    <row r="120" spans="1:65" s="15" customFormat="1" ht="11.25">
      <c r="B120" s="183"/>
      <c r="D120" s="158" t="s">
        <v>250</v>
      </c>
      <c r="E120" s="184" t="s">
        <v>3</v>
      </c>
      <c r="F120" s="185" t="s">
        <v>324</v>
      </c>
      <c r="H120" s="186">
        <v>340</v>
      </c>
      <c r="I120" s="187"/>
      <c r="L120" s="183"/>
      <c r="M120" s="188"/>
      <c r="N120" s="189"/>
      <c r="O120" s="189"/>
      <c r="P120" s="189"/>
      <c r="Q120" s="189"/>
      <c r="R120" s="189"/>
      <c r="S120" s="189"/>
      <c r="T120" s="190"/>
      <c r="AT120" s="184" t="s">
        <v>250</v>
      </c>
      <c r="AU120" s="184" t="s">
        <v>90</v>
      </c>
      <c r="AV120" s="15" t="s">
        <v>128</v>
      </c>
      <c r="AW120" s="15" t="s">
        <v>41</v>
      </c>
      <c r="AX120" s="15" t="s">
        <v>88</v>
      </c>
      <c r="AY120" s="184" t="s">
        <v>238</v>
      </c>
    </row>
    <row r="121" spans="1:65" s="2" customFormat="1" ht="16.5" customHeight="1">
      <c r="A121" s="34"/>
      <c r="B121" s="139"/>
      <c r="C121" s="191" t="s">
        <v>305</v>
      </c>
      <c r="D121" s="191" t="s">
        <v>397</v>
      </c>
      <c r="E121" s="192" t="s">
        <v>1181</v>
      </c>
      <c r="F121" s="193" t="s">
        <v>1182</v>
      </c>
      <c r="G121" s="194" t="s">
        <v>691</v>
      </c>
      <c r="H121" s="195">
        <v>41.411999999999999</v>
      </c>
      <c r="I121" s="196"/>
      <c r="J121" s="197">
        <f>ROUND(I121*H121,2)</f>
        <v>0</v>
      </c>
      <c r="K121" s="193" t="s">
        <v>3</v>
      </c>
      <c r="L121" s="198"/>
      <c r="M121" s="199" t="s">
        <v>3</v>
      </c>
      <c r="N121" s="200" t="s">
        <v>51</v>
      </c>
      <c r="O121" s="55"/>
      <c r="P121" s="149">
        <f>O121*H121</f>
        <v>0</v>
      </c>
      <c r="Q121" s="149">
        <v>1</v>
      </c>
      <c r="R121" s="149">
        <f>Q121*H121</f>
        <v>41.411999999999999</v>
      </c>
      <c r="S121" s="149">
        <v>0</v>
      </c>
      <c r="T121" s="150">
        <f>S121*H121</f>
        <v>0</v>
      </c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  <c r="AR121" s="151" t="s">
        <v>305</v>
      </c>
      <c r="AT121" s="151" t="s">
        <v>397</v>
      </c>
      <c r="AU121" s="151" t="s">
        <v>90</v>
      </c>
      <c r="AY121" s="18" t="s">
        <v>238</v>
      </c>
      <c r="BE121" s="152">
        <f>IF(N121="základní",J121,0)</f>
        <v>0</v>
      </c>
      <c r="BF121" s="152">
        <f>IF(N121="snížená",J121,0)</f>
        <v>0</v>
      </c>
      <c r="BG121" s="152">
        <f>IF(N121="zákl. přenesená",J121,0)</f>
        <v>0</v>
      </c>
      <c r="BH121" s="152">
        <f>IF(N121="sníž. přenesená",J121,0)</f>
        <v>0</v>
      </c>
      <c r="BI121" s="152">
        <f>IF(N121="nulová",J121,0)</f>
        <v>0</v>
      </c>
      <c r="BJ121" s="18" t="s">
        <v>88</v>
      </c>
      <c r="BK121" s="152">
        <f>ROUND(I121*H121,2)</f>
        <v>0</v>
      </c>
      <c r="BL121" s="18" t="s">
        <v>128</v>
      </c>
      <c r="BM121" s="151" t="s">
        <v>1183</v>
      </c>
    </row>
    <row r="122" spans="1:65" s="2" customFormat="1" ht="19.5">
      <c r="A122" s="34"/>
      <c r="B122" s="35"/>
      <c r="C122" s="34"/>
      <c r="D122" s="158" t="s">
        <v>248</v>
      </c>
      <c r="E122" s="34"/>
      <c r="F122" s="159" t="s">
        <v>1184</v>
      </c>
      <c r="G122" s="34"/>
      <c r="H122" s="34"/>
      <c r="I122" s="155"/>
      <c r="J122" s="34"/>
      <c r="K122" s="34"/>
      <c r="L122" s="35"/>
      <c r="M122" s="156"/>
      <c r="N122" s="157"/>
      <c r="O122" s="55"/>
      <c r="P122" s="55"/>
      <c r="Q122" s="55"/>
      <c r="R122" s="55"/>
      <c r="S122" s="55"/>
      <c r="T122" s="56"/>
      <c r="U122" s="34"/>
      <c r="V122" s="34"/>
      <c r="W122" s="34"/>
      <c r="X122" s="34"/>
      <c r="Y122" s="34"/>
      <c r="Z122" s="34"/>
      <c r="AA122" s="34"/>
      <c r="AB122" s="34"/>
      <c r="AC122" s="34"/>
      <c r="AD122" s="34"/>
      <c r="AE122" s="34"/>
      <c r="AT122" s="18" t="s">
        <v>248</v>
      </c>
      <c r="AU122" s="18" t="s">
        <v>90</v>
      </c>
    </row>
    <row r="123" spans="1:65" s="12" customFormat="1" ht="11.25">
      <c r="B123" s="160"/>
      <c r="D123" s="158" t="s">
        <v>250</v>
      </c>
      <c r="E123" s="161" t="s">
        <v>3</v>
      </c>
      <c r="F123" s="162" t="s">
        <v>1185</v>
      </c>
      <c r="H123" s="163">
        <v>41.411999999999999</v>
      </c>
      <c r="I123" s="164"/>
      <c r="L123" s="160"/>
      <c r="M123" s="165"/>
      <c r="N123" s="166"/>
      <c r="O123" s="166"/>
      <c r="P123" s="166"/>
      <c r="Q123" s="166"/>
      <c r="R123" s="166"/>
      <c r="S123" s="166"/>
      <c r="T123" s="167"/>
      <c r="AT123" s="161" t="s">
        <v>250</v>
      </c>
      <c r="AU123" s="161" t="s">
        <v>90</v>
      </c>
      <c r="AV123" s="12" t="s">
        <v>90</v>
      </c>
      <c r="AW123" s="12" t="s">
        <v>41</v>
      </c>
      <c r="AX123" s="12" t="s">
        <v>80</v>
      </c>
      <c r="AY123" s="161" t="s">
        <v>238</v>
      </c>
    </row>
    <row r="124" spans="1:65" s="15" customFormat="1" ht="11.25">
      <c r="B124" s="183"/>
      <c r="D124" s="158" t="s">
        <v>250</v>
      </c>
      <c r="E124" s="184" t="s">
        <v>3</v>
      </c>
      <c r="F124" s="185" t="s">
        <v>324</v>
      </c>
      <c r="H124" s="186">
        <v>41.411999999999999</v>
      </c>
      <c r="I124" s="187"/>
      <c r="L124" s="183"/>
      <c r="M124" s="188"/>
      <c r="N124" s="189"/>
      <c r="O124" s="189"/>
      <c r="P124" s="189"/>
      <c r="Q124" s="189"/>
      <c r="R124" s="189"/>
      <c r="S124" s="189"/>
      <c r="T124" s="190"/>
      <c r="AT124" s="184" t="s">
        <v>250</v>
      </c>
      <c r="AU124" s="184" t="s">
        <v>90</v>
      </c>
      <c r="AV124" s="15" t="s">
        <v>128</v>
      </c>
      <c r="AW124" s="15" t="s">
        <v>41</v>
      </c>
      <c r="AX124" s="15" t="s">
        <v>88</v>
      </c>
      <c r="AY124" s="184" t="s">
        <v>238</v>
      </c>
    </row>
    <row r="125" spans="1:65" s="2" customFormat="1" ht="62.65" customHeight="1">
      <c r="A125" s="34"/>
      <c r="B125" s="139"/>
      <c r="C125" s="140" t="s">
        <v>325</v>
      </c>
      <c r="D125" s="140" t="s">
        <v>239</v>
      </c>
      <c r="E125" s="141" t="s">
        <v>306</v>
      </c>
      <c r="F125" s="142" t="s">
        <v>307</v>
      </c>
      <c r="G125" s="143" t="s">
        <v>242</v>
      </c>
      <c r="H125" s="144">
        <v>14.71</v>
      </c>
      <c r="I125" s="145"/>
      <c r="J125" s="146">
        <f>ROUND(I125*H125,2)</f>
        <v>0</v>
      </c>
      <c r="K125" s="142" t="s">
        <v>243</v>
      </c>
      <c r="L125" s="35"/>
      <c r="M125" s="147" t="s">
        <v>3</v>
      </c>
      <c r="N125" s="148" t="s">
        <v>51</v>
      </c>
      <c r="O125" s="55"/>
      <c r="P125" s="149">
        <f>O125*H125</f>
        <v>0</v>
      </c>
      <c r="Q125" s="149">
        <v>0</v>
      </c>
      <c r="R125" s="149">
        <f>Q125*H125</f>
        <v>0</v>
      </c>
      <c r="S125" s="149">
        <v>0</v>
      </c>
      <c r="T125" s="150">
        <f>S125*H125</f>
        <v>0</v>
      </c>
      <c r="U125" s="34"/>
      <c r="V125" s="34"/>
      <c r="W125" s="34"/>
      <c r="X125" s="34"/>
      <c r="Y125" s="34"/>
      <c r="Z125" s="34"/>
      <c r="AA125" s="34"/>
      <c r="AB125" s="34"/>
      <c r="AC125" s="34"/>
      <c r="AD125" s="34"/>
      <c r="AE125" s="34"/>
      <c r="AR125" s="151" t="s">
        <v>128</v>
      </c>
      <c r="AT125" s="151" t="s">
        <v>239</v>
      </c>
      <c r="AU125" s="151" t="s">
        <v>90</v>
      </c>
      <c r="AY125" s="18" t="s">
        <v>238</v>
      </c>
      <c r="BE125" s="152">
        <f>IF(N125="základní",J125,0)</f>
        <v>0</v>
      </c>
      <c r="BF125" s="152">
        <f>IF(N125="snížená",J125,0)</f>
        <v>0</v>
      </c>
      <c r="BG125" s="152">
        <f>IF(N125="zákl. přenesená",J125,0)</f>
        <v>0</v>
      </c>
      <c r="BH125" s="152">
        <f>IF(N125="sníž. přenesená",J125,0)</f>
        <v>0</v>
      </c>
      <c r="BI125" s="152">
        <f>IF(N125="nulová",J125,0)</f>
        <v>0</v>
      </c>
      <c r="BJ125" s="18" t="s">
        <v>88</v>
      </c>
      <c r="BK125" s="152">
        <f>ROUND(I125*H125,2)</f>
        <v>0</v>
      </c>
      <c r="BL125" s="18" t="s">
        <v>128</v>
      </c>
      <c r="BM125" s="151" t="s">
        <v>1186</v>
      </c>
    </row>
    <row r="126" spans="1:65" s="2" customFormat="1" ht="11.25">
      <c r="A126" s="34"/>
      <c r="B126" s="35"/>
      <c r="C126" s="34"/>
      <c r="D126" s="153" t="s">
        <v>246</v>
      </c>
      <c r="E126" s="34"/>
      <c r="F126" s="154" t="s">
        <v>309</v>
      </c>
      <c r="G126" s="34"/>
      <c r="H126" s="34"/>
      <c r="I126" s="155"/>
      <c r="J126" s="34"/>
      <c r="K126" s="34"/>
      <c r="L126" s="35"/>
      <c r="M126" s="156"/>
      <c r="N126" s="157"/>
      <c r="O126" s="55"/>
      <c r="P126" s="55"/>
      <c r="Q126" s="55"/>
      <c r="R126" s="55"/>
      <c r="S126" s="55"/>
      <c r="T126" s="56"/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  <c r="AT126" s="18" t="s">
        <v>246</v>
      </c>
      <c r="AU126" s="18" t="s">
        <v>90</v>
      </c>
    </row>
    <row r="127" spans="1:65" s="12" customFormat="1" ht="11.25">
      <c r="B127" s="160"/>
      <c r="D127" s="158" t="s">
        <v>250</v>
      </c>
      <c r="E127" s="161" t="s">
        <v>3</v>
      </c>
      <c r="F127" s="162" t="s">
        <v>1187</v>
      </c>
      <c r="H127" s="163">
        <v>14.71</v>
      </c>
      <c r="I127" s="164"/>
      <c r="L127" s="160"/>
      <c r="M127" s="165"/>
      <c r="N127" s="166"/>
      <c r="O127" s="166"/>
      <c r="P127" s="166"/>
      <c r="Q127" s="166"/>
      <c r="R127" s="166"/>
      <c r="S127" s="166"/>
      <c r="T127" s="167"/>
      <c r="AT127" s="161" t="s">
        <v>250</v>
      </c>
      <c r="AU127" s="161" t="s">
        <v>90</v>
      </c>
      <c r="AV127" s="12" t="s">
        <v>90</v>
      </c>
      <c r="AW127" s="12" t="s">
        <v>41</v>
      </c>
      <c r="AX127" s="12" t="s">
        <v>80</v>
      </c>
      <c r="AY127" s="161" t="s">
        <v>238</v>
      </c>
    </row>
    <row r="128" spans="1:65" s="15" customFormat="1" ht="11.25">
      <c r="B128" s="183"/>
      <c r="D128" s="158" t="s">
        <v>250</v>
      </c>
      <c r="E128" s="184" t="s">
        <v>3</v>
      </c>
      <c r="F128" s="185" t="s">
        <v>324</v>
      </c>
      <c r="H128" s="186">
        <v>14.71</v>
      </c>
      <c r="I128" s="187"/>
      <c r="L128" s="183"/>
      <c r="M128" s="188"/>
      <c r="N128" s="189"/>
      <c r="O128" s="189"/>
      <c r="P128" s="189"/>
      <c r="Q128" s="189"/>
      <c r="R128" s="189"/>
      <c r="S128" s="189"/>
      <c r="T128" s="190"/>
      <c r="AT128" s="184" t="s">
        <v>250</v>
      </c>
      <c r="AU128" s="184" t="s">
        <v>90</v>
      </c>
      <c r="AV128" s="15" t="s">
        <v>128</v>
      </c>
      <c r="AW128" s="15" t="s">
        <v>41</v>
      </c>
      <c r="AX128" s="15" t="s">
        <v>88</v>
      </c>
      <c r="AY128" s="184" t="s">
        <v>238</v>
      </c>
    </row>
    <row r="129" spans="1:65" s="2" customFormat="1" ht="62.65" customHeight="1">
      <c r="A129" s="34"/>
      <c r="B129" s="139"/>
      <c r="C129" s="140" t="s">
        <v>334</v>
      </c>
      <c r="D129" s="140" t="s">
        <v>239</v>
      </c>
      <c r="E129" s="141" t="s">
        <v>967</v>
      </c>
      <c r="F129" s="142" t="s">
        <v>968</v>
      </c>
      <c r="G129" s="143" t="s">
        <v>242</v>
      </c>
      <c r="H129" s="144">
        <v>70.688999999999993</v>
      </c>
      <c r="I129" s="145"/>
      <c r="J129" s="146">
        <f>ROUND(I129*H129,2)</f>
        <v>0</v>
      </c>
      <c r="K129" s="142" t="s">
        <v>243</v>
      </c>
      <c r="L129" s="35"/>
      <c r="M129" s="147" t="s">
        <v>3</v>
      </c>
      <c r="N129" s="148" t="s">
        <v>51</v>
      </c>
      <c r="O129" s="55"/>
      <c r="P129" s="149">
        <f>O129*H129</f>
        <v>0</v>
      </c>
      <c r="Q129" s="149">
        <v>0</v>
      </c>
      <c r="R129" s="149">
        <f>Q129*H129</f>
        <v>0</v>
      </c>
      <c r="S129" s="149">
        <v>0</v>
      </c>
      <c r="T129" s="150">
        <f>S129*H129</f>
        <v>0</v>
      </c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  <c r="AR129" s="151" t="s">
        <v>128</v>
      </c>
      <c r="AT129" s="151" t="s">
        <v>239</v>
      </c>
      <c r="AU129" s="151" t="s">
        <v>90</v>
      </c>
      <c r="AY129" s="18" t="s">
        <v>238</v>
      </c>
      <c r="BE129" s="152">
        <f>IF(N129="základní",J129,0)</f>
        <v>0</v>
      </c>
      <c r="BF129" s="152">
        <f>IF(N129="snížená",J129,0)</f>
        <v>0</v>
      </c>
      <c r="BG129" s="152">
        <f>IF(N129="zákl. přenesená",J129,0)</f>
        <v>0</v>
      </c>
      <c r="BH129" s="152">
        <f>IF(N129="sníž. přenesená",J129,0)</f>
        <v>0</v>
      </c>
      <c r="BI129" s="152">
        <f>IF(N129="nulová",J129,0)</f>
        <v>0</v>
      </c>
      <c r="BJ129" s="18" t="s">
        <v>88</v>
      </c>
      <c r="BK129" s="152">
        <f>ROUND(I129*H129,2)</f>
        <v>0</v>
      </c>
      <c r="BL129" s="18" t="s">
        <v>128</v>
      </c>
      <c r="BM129" s="151" t="s">
        <v>1188</v>
      </c>
    </row>
    <row r="130" spans="1:65" s="2" customFormat="1" ht="11.25">
      <c r="A130" s="34"/>
      <c r="B130" s="35"/>
      <c r="C130" s="34"/>
      <c r="D130" s="153" t="s">
        <v>246</v>
      </c>
      <c r="E130" s="34"/>
      <c r="F130" s="154" t="s">
        <v>970</v>
      </c>
      <c r="G130" s="34"/>
      <c r="H130" s="34"/>
      <c r="I130" s="155"/>
      <c r="J130" s="34"/>
      <c r="K130" s="34"/>
      <c r="L130" s="35"/>
      <c r="M130" s="156"/>
      <c r="N130" s="157"/>
      <c r="O130" s="55"/>
      <c r="P130" s="55"/>
      <c r="Q130" s="55"/>
      <c r="R130" s="55"/>
      <c r="S130" s="55"/>
      <c r="T130" s="56"/>
      <c r="U130" s="34"/>
      <c r="V130" s="34"/>
      <c r="W130" s="34"/>
      <c r="X130" s="34"/>
      <c r="Y130" s="34"/>
      <c r="Z130" s="34"/>
      <c r="AA130" s="34"/>
      <c r="AB130" s="34"/>
      <c r="AC130" s="34"/>
      <c r="AD130" s="34"/>
      <c r="AE130" s="34"/>
      <c r="AT130" s="18" t="s">
        <v>246</v>
      </c>
      <c r="AU130" s="18" t="s">
        <v>90</v>
      </c>
    </row>
    <row r="131" spans="1:65" s="12" customFormat="1" ht="22.5">
      <c r="B131" s="160"/>
      <c r="D131" s="158" t="s">
        <v>250</v>
      </c>
      <c r="E131" s="161" t="s">
        <v>3</v>
      </c>
      <c r="F131" s="162" t="s">
        <v>1189</v>
      </c>
      <c r="H131" s="163">
        <v>63.255000000000003</v>
      </c>
      <c r="I131" s="164"/>
      <c r="L131" s="160"/>
      <c r="M131" s="165"/>
      <c r="N131" s="166"/>
      <c r="O131" s="166"/>
      <c r="P131" s="166"/>
      <c r="Q131" s="166"/>
      <c r="R131" s="166"/>
      <c r="S131" s="166"/>
      <c r="T131" s="167"/>
      <c r="AT131" s="161" t="s">
        <v>250</v>
      </c>
      <c r="AU131" s="161" t="s">
        <v>90</v>
      </c>
      <c r="AV131" s="12" t="s">
        <v>90</v>
      </c>
      <c r="AW131" s="12" t="s">
        <v>41</v>
      </c>
      <c r="AX131" s="12" t="s">
        <v>80</v>
      </c>
      <c r="AY131" s="161" t="s">
        <v>238</v>
      </c>
    </row>
    <row r="132" spans="1:65" s="12" customFormat="1" ht="22.5">
      <c r="B132" s="160"/>
      <c r="D132" s="158" t="s">
        <v>250</v>
      </c>
      <c r="E132" s="161" t="s">
        <v>3</v>
      </c>
      <c r="F132" s="162" t="s">
        <v>1190</v>
      </c>
      <c r="H132" s="163">
        <v>7.4340000000000002</v>
      </c>
      <c r="I132" s="164"/>
      <c r="L132" s="160"/>
      <c r="M132" s="165"/>
      <c r="N132" s="166"/>
      <c r="O132" s="166"/>
      <c r="P132" s="166"/>
      <c r="Q132" s="166"/>
      <c r="R132" s="166"/>
      <c r="S132" s="166"/>
      <c r="T132" s="167"/>
      <c r="AT132" s="161" t="s">
        <v>250</v>
      </c>
      <c r="AU132" s="161" t="s">
        <v>90</v>
      </c>
      <c r="AV132" s="12" t="s">
        <v>90</v>
      </c>
      <c r="AW132" s="12" t="s">
        <v>41</v>
      </c>
      <c r="AX132" s="12" t="s">
        <v>80</v>
      </c>
      <c r="AY132" s="161" t="s">
        <v>238</v>
      </c>
    </row>
    <row r="133" spans="1:65" s="15" customFormat="1" ht="11.25">
      <c r="B133" s="183"/>
      <c r="D133" s="158" t="s">
        <v>250</v>
      </c>
      <c r="E133" s="184" t="s">
        <v>3</v>
      </c>
      <c r="F133" s="185" t="s">
        <v>324</v>
      </c>
      <c r="H133" s="186">
        <v>70.688999999999993</v>
      </c>
      <c r="I133" s="187"/>
      <c r="L133" s="183"/>
      <c r="M133" s="188"/>
      <c r="N133" s="189"/>
      <c r="O133" s="189"/>
      <c r="P133" s="189"/>
      <c r="Q133" s="189"/>
      <c r="R133" s="189"/>
      <c r="S133" s="189"/>
      <c r="T133" s="190"/>
      <c r="AT133" s="184" t="s">
        <v>250</v>
      </c>
      <c r="AU133" s="184" t="s">
        <v>90</v>
      </c>
      <c r="AV133" s="15" t="s">
        <v>128</v>
      </c>
      <c r="AW133" s="15" t="s">
        <v>41</v>
      </c>
      <c r="AX133" s="15" t="s">
        <v>88</v>
      </c>
      <c r="AY133" s="184" t="s">
        <v>238</v>
      </c>
    </row>
    <row r="134" spans="1:65" s="2" customFormat="1" ht="62.65" customHeight="1">
      <c r="A134" s="34"/>
      <c r="B134" s="139"/>
      <c r="C134" s="140" t="s">
        <v>342</v>
      </c>
      <c r="D134" s="140" t="s">
        <v>239</v>
      </c>
      <c r="E134" s="141" t="s">
        <v>1191</v>
      </c>
      <c r="F134" s="142" t="s">
        <v>1192</v>
      </c>
      <c r="G134" s="143" t="s">
        <v>242</v>
      </c>
      <c r="H134" s="144">
        <v>76.7</v>
      </c>
      <c r="I134" s="145"/>
      <c r="J134" s="146">
        <f>ROUND(I134*H134,2)</f>
        <v>0</v>
      </c>
      <c r="K134" s="142" t="s">
        <v>243</v>
      </c>
      <c r="L134" s="35"/>
      <c r="M134" s="147" t="s">
        <v>3</v>
      </c>
      <c r="N134" s="148" t="s">
        <v>51</v>
      </c>
      <c r="O134" s="55"/>
      <c r="P134" s="149">
        <f>O134*H134</f>
        <v>0</v>
      </c>
      <c r="Q134" s="149">
        <v>0</v>
      </c>
      <c r="R134" s="149">
        <f>Q134*H134</f>
        <v>0</v>
      </c>
      <c r="S134" s="149">
        <v>0</v>
      </c>
      <c r="T134" s="150">
        <f>S134*H134</f>
        <v>0</v>
      </c>
      <c r="U134" s="34"/>
      <c r="V134" s="34"/>
      <c r="W134" s="34"/>
      <c r="X134" s="34"/>
      <c r="Y134" s="34"/>
      <c r="Z134" s="34"/>
      <c r="AA134" s="34"/>
      <c r="AB134" s="34"/>
      <c r="AC134" s="34"/>
      <c r="AD134" s="34"/>
      <c r="AE134" s="34"/>
      <c r="AR134" s="151" t="s">
        <v>128</v>
      </c>
      <c r="AT134" s="151" t="s">
        <v>239</v>
      </c>
      <c r="AU134" s="151" t="s">
        <v>90</v>
      </c>
      <c r="AY134" s="18" t="s">
        <v>238</v>
      </c>
      <c r="BE134" s="152">
        <f>IF(N134="základní",J134,0)</f>
        <v>0</v>
      </c>
      <c r="BF134" s="152">
        <f>IF(N134="snížená",J134,0)</f>
        <v>0</v>
      </c>
      <c r="BG134" s="152">
        <f>IF(N134="zákl. přenesená",J134,0)</f>
        <v>0</v>
      </c>
      <c r="BH134" s="152">
        <f>IF(N134="sníž. přenesená",J134,0)</f>
        <v>0</v>
      </c>
      <c r="BI134" s="152">
        <f>IF(N134="nulová",J134,0)</f>
        <v>0</v>
      </c>
      <c r="BJ134" s="18" t="s">
        <v>88</v>
      </c>
      <c r="BK134" s="152">
        <f>ROUND(I134*H134,2)</f>
        <v>0</v>
      </c>
      <c r="BL134" s="18" t="s">
        <v>128</v>
      </c>
      <c r="BM134" s="151" t="s">
        <v>1193</v>
      </c>
    </row>
    <row r="135" spans="1:65" s="2" customFormat="1" ht="11.25">
      <c r="A135" s="34"/>
      <c r="B135" s="35"/>
      <c r="C135" s="34"/>
      <c r="D135" s="153" t="s">
        <v>246</v>
      </c>
      <c r="E135" s="34"/>
      <c r="F135" s="154" t="s">
        <v>1194</v>
      </c>
      <c r="G135" s="34"/>
      <c r="H135" s="34"/>
      <c r="I135" s="155"/>
      <c r="J135" s="34"/>
      <c r="K135" s="34"/>
      <c r="L135" s="35"/>
      <c r="M135" s="156"/>
      <c r="N135" s="157"/>
      <c r="O135" s="55"/>
      <c r="P135" s="55"/>
      <c r="Q135" s="55"/>
      <c r="R135" s="55"/>
      <c r="S135" s="55"/>
      <c r="T135" s="56"/>
      <c r="U135" s="34"/>
      <c r="V135" s="34"/>
      <c r="W135" s="34"/>
      <c r="X135" s="34"/>
      <c r="Y135" s="34"/>
      <c r="Z135" s="34"/>
      <c r="AA135" s="34"/>
      <c r="AB135" s="34"/>
      <c r="AC135" s="34"/>
      <c r="AD135" s="34"/>
      <c r="AE135" s="34"/>
      <c r="AT135" s="18" t="s">
        <v>246</v>
      </c>
      <c r="AU135" s="18" t="s">
        <v>90</v>
      </c>
    </row>
    <row r="136" spans="1:65" s="12" customFormat="1" ht="11.25">
      <c r="B136" s="160"/>
      <c r="D136" s="158" t="s">
        <v>250</v>
      </c>
      <c r="E136" s="161" t="s">
        <v>3</v>
      </c>
      <c r="F136" s="162" t="s">
        <v>1195</v>
      </c>
      <c r="H136" s="163">
        <v>76.7</v>
      </c>
      <c r="I136" s="164"/>
      <c r="L136" s="160"/>
      <c r="M136" s="165"/>
      <c r="N136" s="166"/>
      <c r="O136" s="166"/>
      <c r="P136" s="166"/>
      <c r="Q136" s="166"/>
      <c r="R136" s="166"/>
      <c r="S136" s="166"/>
      <c r="T136" s="167"/>
      <c r="AT136" s="161" t="s">
        <v>250</v>
      </c>
      <c r="AU136" s="161" t="s">
        <v>90</v>
      </c>
      <c r="AV136" s="12" t="s">
        <v>90</v>
      </c>
      <c r="AW136" s="12" t="s">
        <v>41</v>
      </c>
      <c r="AX136" s="12" t="s">
        <v>80</v>
      </c>
      <c r="AY136" s="161" t="s">
        <v>238</v>
      </c>
    </row>
    <row r="137" spans="1:65" s="15" customFormat="1" ht="11.25">
      <c r="B137" s="183"/>
      <c r="D137" s="158" t="s">
        <v>250</v>
      </c>
      <c r="E137" s="184" t="s">
        <v>3</v>
      </c>
      <c r="F137" s="185" t="s">
        <v>324</v>
      </c>
      <c r="H137" s="186">
        <v>76.7</v>
      </c>
      <c r="I137" s="187"/>
      <c r="L137" s="183"/>
      <c r="M137" s="188"/>
      <c r="N137" s="189"/>
      <c r="O137" s="189"/>
      <c r="P137" s="189"/>
      <c r="Q137" s="189"/>
      <c r="R137" s="189"/>
      <c r="S137" s="189"/>
      <c r="T137" s="190"/>
      <c r="AT137" s="184" t="s">
        <v>250</v>
      </c>
      <c r="AU137" s="184" t="s">
        <v>90</v>
      </c>
      <c r="AV137" s="15" t="s">
        <v>128</v>
      </c>
      <c r="AW137" s="15" t="s">
        <v>41</v>
      </c>
      <c r="AX137" s="15" t="s">
        <v>88</v>
      </c>
      <c r="AY137" s="184" t="s">
        <v>238</v>
      </c>
    </row>
    <row r="138" spans="1:65" s="2" customFormat="1" ht="24.2" customHeight="1">
      <c r="A138" s="34"/>
      <c r="B138" s="139"/>
      <c r="C138" s="140" t="s">
        <v>350</v>
      </c>
      <c r="D138" s="140" t="s">
        <v>239</v>
      </c>
      <c r="E138" s="141" t="s">
        <v>343</v>
      </c>
      <c r="F138" s="142" t="s">
        <v>344</v>
      </c>
      <c r="G138" s="143" t="s">
        <v>242</v>
      </c>
      <c r="H138" s="144">
        <v>76.7</v>
      </c>
      <c r="I138" s="145"/>
      <c r="J138" s="146">
        <f>ROUND(I138*H138,2)</f>
        <v>0</v>
      </c>
      <c r="K138" s="142" t="s">
        <v>243</v>
      </c>
      <c r="L138" s="35"/>
      <c r="M138" s="147" t="s">
        <v>3</v>
      </c>
      <c r="N138" s="148" t="s">
        <v>51</v>
      </c>
      <c r="O138" s="55"/>
      <c r="P138" s="149">
        <f>O138*H138</f>
        <v>0</v>
      </c>
      <c r="Q138" s="149">
        <v>0</v>
      </c>
      <c r="R138" s="149">
        <f>Q138*H138</f>
        <v>0</v>
      </c>
      <c r="S138" s="149">
        <v>0</v>
      </c>
      <c r="T138" s="150">
        <f>S138*H138</f>
        <v>0</v>
      </c>
      <c r="U138" s="34"/>
      <c r="V138" s="34"/>
      <c r="W138" s="34"/>
      <c r="X138" s="34"/>
      <c r="Y138" s="34"/>
      <c r="Z138" s="34"/>
      <c r="AA138" s="34"/>
      <c r="AB138" s="34"/>
      <c r="AC138" s="34"/>
      <c r="AD138" s="34"/>
      <c r="AE138" s="34"/>
      <c r="AR138" s="151" t="s">
        <v>128</v>
      </c>
      <c r="AT138" s="151" t="s">
        <v>239</v>
      </c>
      <c r="AU138" s="151" t="s">
        <v>90</v>
      </c>
      <c r="AY138" s="18" t="s">
        <v>238</v>
      </c>
      <c r="BE138" s="152">
        <f>IF(N138="základní",J138,0)</f>
        <v>0</v>
      </c>
      <c r="BF138" s="152">
        <f>IF(N138="snížená",J138,0)</f>
        <v>0</v>
      </c>
      <c r="BG138" s="152">
        <f>IF(N138="zákl. přenesená",J138,0)</f>
        <v>0</v>
      </c>
      <c r="BH138" s="152">
        <f>IF(N138="sníž. přenesená",J138,0)</f>
        <v>0</v>
      </c>
      <c r="BI138" s="152">
        <f>IF(N138="nulová",J138,0)</f>
        <v>0</v>
      </c>
      <c r="BJ138" s="18" t="s">
        <v>88</v>
      </c>
      <c r="BK138" s="152">
        <f>ROUND(I138*H138,2)</f>
        <v>0</v>
      </c>
      <c r="BL138" s="18" t="s">
        <v>128</v>
      </c>
      <c r="BM138" s="151" t="s">
        <v>1196</v>
      </c>
    </row>
    <row r="139" spans="1:65" s="2" customFormat="1" ht="11.25">
      <c r="A139" s="34"/>
      <c r="B139" s="35"/>
      <c r="C139" s="34"/>
      <c r="D139" s="153" t="s">
        <v>246</v>
      </c>
      <c r="E139" s="34"/>
      <c r="F139" s="154" t="s">
        <v>346</v>
      </c>
      <c r="G139" s="34"/>
      <c r="H139" s="34"/>
      <c r="I139" s="155"/>
      <c r="J139" s="34"/>
      <c r="K139" s="34"/>
      <c r="L139" s="35"/>
      <c r="M139" s="156"/>
      <c r="N139" s="157"/>
      <c r="O139" s="55"/>
      <c r="P139" s="55"/>
      <c r="Q139" s="55"/>
      <c r="R139" s="55"/>
      <c r="S139" s="55"/>
      <c r="T139" s="56"/>
      <c r="U139" s="34"/>
      <c r="V139" s="34"/>
      <c r="W139" s="34"/>
      <c r="X139" s="34"/>
      <c r="Y139" s="34"/>
      <c r="Z139" s="34"/>
      <c r="AA139" s="34"/>
      <c r="AB139" s="34"/>
      <c r="AC139" s="34"/>
      <c r="AD139" s="34"/>
      <c r="AE139" s="34"/>
      <c r="AT139" s="18" t="s">
        <v>246</v>
      </c>
      <c r="AU139" s="18" t="s">
        <v>90</v>
      </c>
    </row>
    <row r="140" spans="1:65" s="2" customFormat="1" ht="19.5">
      <c r="A140" s="34"/>
      <c r="B140" s="35"/>
      <c r="C140" s="34"/>
      <c r="D140" s="158" t="s">
        <v>248</v>
      </c>
      <c r="E140" s="34"/>
      <c r="F140" s="159" t="s">
        <v>347</v>
      </c>
      <c r="G140" s="34"/>
      <c r="H140" s="34"/>
      <c r="I140" s="155"/>
      <c r="J140" s="34"/>
      <c r="K140" s="34"/>
      <c r="L140" s="35"/>
      <c r="M140" s="156"/>
      <c r="N140" s="157"/>
      <c r="O140" s="55"/>
      <c r="P140" s="55"/>
      <c r="Q140" s="55"/>
      <c r="R140" s="55"/>
      <c r="S140" s="55"/>
      <c r="T140" s="56"/>
      <c r="U140" s="34"/>
      <c r="V140" s="34"/>
      <c r="W140" s="34"/>
      <c r="X140" s="34"/>
      <c r="Y140" s="34"/>
      <c r="Z140" s="34"/>
      <c r="AA140" s="34"/>
      <c r="AB140" s="34"/>
      <c r="AC140" s="34"/>
      <c r="AD140" s="34"/>
      <c r="AE140" s="34"/>
      <c r="AT140" s="18" t="s">
        <v>248</v>
      </c>
      <c r="AU140" s="18" t="s">
        <v>90</v>
      </c>
    </row>
    <row r="141" spans="1:65" s="12" customFormat="1" ht="22.5">
      <c r="B141" s="160"/>
      <c r="D141" s="158" t="s">
        <v>250</v>
      </c>
      <c r="E141" s="161" t="s">
        <v>3</v>
      </c>
      <c r="F141" s="162" t="s">
        <v>1197</v>
      </c>
      <c r="H141" s="163">
        <v>76.7</v>
      </c>
      <c r="I141" s="164"/>
      <c r="L141" s="160"/>
      <c r="M141" s="165"/>
      <c r="N141" s="166"/>
      <c r="O141" s="166"/>
      <c r="P141" s="166"/>
      <c r="Q141" s="166"/>
      <c r="R141" s="166"/>
      <c r="S141" s="166"/>
      <c r="T141" s="167"/>
      <c r="AT141" s="161" t="s">
        <v>250</v>
      </c>
      <c r="AU141" s="161" t="s">
        <v>90</v>
      </c>
      <c r="AV141" s="12" t="s">
        <v>90</v>
      </c>
      <c r="AW141" s="12" t="s">
        <v>41</v>
      </c>
      <c r="AX141" s="12" t="s">
        <v>80</v>
      </c>
      <c r="AY141" s="161" t="s">
        <v>238</v>
      </c>
    </row>
    <row r="142" spans="1:65" s="15" customFormat="1" ht="11.25">
      <c r="B142" s="183"/>
      <c r="D142" s="158" t="s">
        <v>250</v>
      </c>
      <c r="E142" s="184" t="s">
        <v>3</v>
      </c>
      <c r="F142" s="185" t="s">
        <v>324</v>
      </c>
      <c r="H142" s="186">
        <v>76.7</v>
      </c>
      <c r="I142" s="187"/>
      <c r="L142" s="183"/>
      <c r="M142" s="188"/>
      <c r="N142" s="189"/>
      <c r="O142" s="189"/>
      <c r="P142" s="189"/>
      <c r="Q142" s="189"/>
      <c r="R142" s="189"/>
      <c r="S142" s="189"/>
      <c r="T142" s="190"/>
      <c r="AT142" s="184" t="s">
        <v>250</v>
      </c>
      <c r="AU142" s="184" t="s">
        <v>90</v>
      </c>
      <c r="AV142" s="15" t="s">
        <v>128</v>
      </c>
      <c r="AW142" s="15" t="s">
        <v>41</v>
      </c>
      <c r="AX142" s="15" t="s">
        <v>88</v>
      </c>
      <c r="AY142" s="184" t="s">
        <v>238</v>
      </c>
    </row>
    <row r="143" spans="1:65" s="2" customFormat="1" ht="44.25" customHeight="1">
      <c r="A143" s="34"/>
      <c r="B143" s="139"/>
      <c r="C143" s="140" t="s">
        <v>359</v>
      </c>
      <c r="D143" s="140" t="s">
        <v>239</v>
      </c>
      <c r="E143" s="141" t="s">
        <v>351</v>
      </c>
      <c r="F143" s="142" t="s">
        <v>352</v>
      </c>
      <c r="G143" s="143" t="s">
        <v>242</v>
      </c>
      <c r="H143" s="144">
        <v>70.688999999999993</v>
      </c>
      <c r="I143" s="145"/>
      <c r="J143" s="146">
        <f>ROUND(I143*H143,2)</f>
        <v>0</v>
      </c>
      <c r="K143" s="142" t="s">
        <v>243</v>
      </c>
      <c r="L143" s="35"/>
      <c r="M143" s="147" t="s">
        <v>3</v>
      </c>
      <c r="N143" s="148" t="s">
        <v>51</v>
      </c>
      <c r="O143" s="55"/>
      <c r="P143" s="149">
        <f>O143*H143</f>
        <v>0</v>
      </c>
      <c r="Q143" s="149">
        <v>0</v>
      </c>
      <c r="R143" s="149">
        <f>Q143*H143</f>
        <v>0</v>
      </c>
      <c r="S143" s="149">
        <v>0</v>
      </c>
      <c r="T143" s="150">
        <f>S143*H143</f>
        <v>0</v>
      </c>
      <c r="U143" s="34"/>
      <c r="V143" s="34"/>
      <c r="W143" s="34"/>
      <c r="X143" s="34"/>
      <c r="Y143" s="34"/>
      <c r="Z143" s="34"/>
      <c r="AA143" s="34"/>
      <c r="AB143" s="34"/>
      <c r="AC143" s="34"/>
      <c r="AD143" s="34"/>
      <c r="AE143" s="34"/>
      <c r="AR143" s="151" t="s">
        <v>128</v>
      </c>
      <c r="AT143" s="151" t="s">
        <v>239</v>
      </c>
      <c r="AU143" s="151" t="s">
        <v>90</v>
      </c>
      <c r="AY143" s="18" t="s">
        <v>238</v>
      </c>
      <c r="BE143" s="152">
        <f>IF(N143="základní",J143,0)</f>
        <v>0</v>
      </c>
      <c r="BF143" s="152">
        <f>IF(N143="snížená",J143,0)</f>
        <v>0</v>
      </c>
      <c r="BG143" s="152">
        <f>IF(N143="zákl. přenesená",J143,0)</f>
        <v>0</v>
      </c>
      <c r="BH143" s="152">
        <f>IF(N143="sníž. přenesená",J143,0)</f>
        <v>0</v>
      </c>
      <c r="BI143" s="152">
        <f>IF(N143="nulová",J143,0)</f>
        <v>0</v>
      </c>
      <c r="BJ143" s="18" t="s">
        <v>88</v>
      </c>
      <c r="BK143" s="152">
        <f>ROUND(I143*H143,2)</f>
        <v>0</v>
      </c>
      <c r="BL143" s="18" t="s">
        <v>128</v>
      </c>
      <c r="BM143" s="151" t="s">
        <v>1198</v>
      </c>
    </row>
    <row r="144" spans="1:65" s="2" customFormat="1" ht="11.25">
      <c r="A144" s="34"/>
      <c r="B144" s="35"/>
      <c r="C144" s="34"/>
      <c r="D144" s="153" t="s">
        <v>246</v>
      </c>
      <c r="E144" s="34"/>
      <c r="F144" s="154" t="s">
        <v>354</v>
      </c>
      <c r="G144" s="34"/>
      <c r="H144" s="34"/>
      <c r="I144" s="155"/>
      <c r="J144" s="34"/>
      <c r="K144" s="34"/>
      <c r="L144" s="35"/>
      <c r="M144" s="156"/>
      <c r="N144" s="157"/>
      <c r="O144" s="55"/>
      <c r="P144" s="55"/>
      <c r="Q144" s="55"/>
      <c r="R144" s="55"/>
      <c r="S144" s="55"/>
      <c r="T144" s="56"/>
      <c r="U144" s="34"/>
      <c r="V144" s="34"/>
      <c r="W144" s="34"/>
      <c r="X144" s="34"/>
      <c r="Y144" s="34"/>
      <c r="Z144" s="34"/>
      <c r="AA144" s="34"/>
      <c r="AB144" s="34"/>
      <c r="AC144" s="34"/>
      <c r="AD144" s="34"/>
      <c r="AE144" s="34"/>
      <c r="AT144" s="18" t="s">
        <v>246</v>
      </c>
      <c r="AU144" s="18" t="s">
        <v>90</v>
      </c>
    </row>
    <row r="145" spans="1:65" s="2" customFormat="1" ht="19.5">
      <c r="A145" s="34"/>
      <c r="B145" s="35"/>
      <c r="C145" s="34"/>
      <c r="D145" s="158" t="s">
        <v>248</v>
      </c>
      <c r="E145" s="34"/>
      <c r="F145" s="159" t="s">
        <v>355</v>
      </c>
      <c r="G145" s="34"/>
      <c r="H145" s="34"/>
      <c r="I145" s="155"/>
      <c r="J145" s="34"/>
      <c r="K145" s="34"/>
      <c r="L145" s="35"/>
      <c r="M145" s="156"/>
      <c r="N145" s="157"/>
      <c r="O145" s="55"/>
      <c r="P145" s="55"/>
      <c r="Q145" s="55"/>
      <c r="R145" s="55"/>
      <c r="S145" s="55"/>
      <c r="T145" s="56"/>
      <c r="U145" s="34"/>
      <c r="V145" s="34"/>
      <c r="W145" s="34"/>
      <c r="X145" s="34"/>
      <c r="Y145" s="34"/>
      <c r="Z145" s="34"/>
      <c r="AA145" s="34"/>
      <c r="AB145" s="34"/>
      <c r="AC145" s="34"/>
      <c r="AD145" s="34"/>
      <c r="AE145" s="34"/>
      <c r="AT145" s="18" t="s">
        <v>248</v>
      </c>
      <c r="AU145" s="18" t="s">
        <v>90</v>
      </c>
    </row>
    <row r="146" spans="1:65" s="12" customFormat="1" ht="11.25">
      <c r="B146" s="160"/>
      <c r="D146" s="158" t="s">
        <v>250</v>
      </c>
      <c r="E146" s="161" t="s">
        <v>3</v>
      </c>
      <c r="F146" s="162" t="s">
        <v>1199</v>
      </c>
      <c r="H146" s="163">
        <v>70.688999999999993</v>
      </c>
      <c r="I146" s="164"/>
      <c r="L146" s="160"/>
      <c r="M146" s="165"/>
      <c r="N146" s="166"/>
      <c r="O146" s="166"/>
      <c r="P146" s="166"/>
      <c r="Q146" s="166"/>
      <c r="R146" s="166"/>
      <c r="S146" s="166"/>
      <c r="T146" s="167"/>
      <c r="AT146" s="161" t="s">
        <v>250</v>
      </c>
      <c r="AU146" s="161" t="s">
        <v>90</v>
      </c>
      <c r="AV146" s="12" t="s">
        <v>90</v>
      </c>
      <c r="AW146" s="12" t="s">
        <v>41</v>
      </c>
      <c r="AX146" s="12" t="s">
        <v>80</v>
      </c>
      <c r="AY146" s="161" t="s">
        <v>238</v>
      </c>
    </row>
    <row r="147" spans="1:65" s="15" customFormat="1" ht="11.25">
      <c r="B147" s="183"/>
      <c r="D147" s="158" t="s">
        <v>250</v>
      </c>
      <c r="E147" s="184" t="s">
        <v>3</v>
      </c>
      <c r="F147" s="185" t="s">
        <v>324</v>
      </c>
      <c r="H147" s="186">
        <v>70.688999999999993</v>
      </c>
      <c r="I147" s="187"/>
      <c r="L147" s="183"/>
      <c r="M147" s="188"/>
      <c r="N147" s="189"/>
      <c r="O147" s="189"/>
      <c r="P147" s="189"/>
      <c r="Q147" s="189"/>
      <c r="R147" s="189"/>
      <c r="S147" s="189"/>
      <c r="T147" s="190"/>
      <c r="AT147" s="184" t="s">
        <v>250</v>
      </c>
      <c r="AU147" s="184" t="s">
        <v>90</v>
      </c>
      <c r="AV147" s="15" t="s">
        <v>128</v>
      </c>
      <c r="AW147" s="15" t="s">
        <v>41</v>
      </c>
      <c r="AX147" s="15" t="s">
        <v>88</v>
      </c>
      <c r="AY147" s="184" t="s">
        <v>238</v>
      </c>
    </row>
    <row r="148" spans="1:65" s="2" customFormat="1" ht="37.9" customHeight="1">
      <c r="A148" s="34"/>
      <c r="B148" s="139"/>
      <c r="C148" s="140" t="s">
        <v>369</v>
      </c>
      <c r="D148" s="140" t="s">
        <v>239</v>
      </c>
      <c r="E148" s="141" t="s">
        <v>370</v>
      </c>
      <c r="F148" s="142" t="s">
        <v>371</v>
      </c>
      <c r="G148" s="143" t="s">
        <v>242</v>
      </c>
      <c r="H148" s="144">
        <v>76.7</v>
      </c>
      <c r="I148" s="145"/>
      <c r="J148" s="146">
        <f>ROUND(I148*H148,2)</f>
        <v>0</v>
      </c>
      <c r="K148" s="142" t="s">
        <v>243</v>
      </c>
      <c r="L148" s="35"/>
      <c r="M148" s="147" t="s">
        <v>3</v>
      </c>
      <c r="N148" s="148" t="s">
        <v>51</v>
      </c>
      <c r="O148" s="55"/>
      <c r="P148" s="149">
        <f>O148*H148</f>
        <v>0</v>
      </c>
      <c r="Q148" s="149">
        <v>0</v>
      </c>
      <c r="R148" s="149">
        <f>Q148*H148</f>
        <v>0</v>
      </c>
      <c r="S148" s="149">
        <v>0</v>
      </c>
      <c r="T148" s="150">
        <f>S148*H148</f>
        <v>0</v>
      </c>
      <c r="U148" s="34"/>
      <c r="V148" s="34"/>
      <c r="W148" s="34"/>
      <c r="X148" s="34"/>
      <c r="Y148" s="34"/>
      <c r="Z148" s="34"/>
      <c r="AA148" s="34"/>
      <c r="AB148" s="34"/>
      <c r="AC148" s="34"/>
      <c r="AD148" s="34"/>
      <c r="AE148" s="34"/>
      <c r="AR148" s="151" t="s">
        <v>128</v>
      </c>
      <c r="AT148" s="151" t="s">
        <v>239</v>
      </c>
      <c r="AU148" s="151" t="s">
        <v>90</v>
      </c>
      <c r="AY148" s="18" t="s">
        <v>238</v>
      </c>
      <c r="BE148" s="152">
        <f>IF(N148="základní",J148,0)</f>
        <v>0</v>
      </c>
      <c r="BF148" s="152">
        <f>IF(N148="snížená",J148,0)</f>
        <v>0</v>
      </c>
      <c r="BG148" s="152">
        <f>IF(N148="zákl. přenesená",J148,0)</f>
        <v>0</v>
      </c>
      <c r="BH148" s="152">
        <f>IF(N148="sníž. přenesená",J148,0)</f>
        <v>0</v>
      </c>
      <c r="BI148" s="152">
        <f>IF(N148="nulová",J148,0)</f>
        <v>0</v>
      </c>
      <c r="BJ148" s="18" t="s">
        <v>88</v>
      </c>
      <c r="BK148" s="152">
        <f>ROUND(I148*H148,2)</f>
        <v>0</v>
      </c>
      <c r="BL148" s="18" t="s">
        <v>128</v>
      </c>
      <c r="BM148" s="151" t="s">
        <v>1200</v>
      </c>
    </row>
    <row r="149" spans="1:65" s="2" customFormat="1" ht="11.25">
      <c r="A149" s="34"/>
      <c r="B149" s="35"/>
      <c r="C149" s="34"/>
      <c r="D149" s="153" t="s">
        <v>246</v>
      </c>
      <c r="E149" s="34"/>
      <c r="F149" s="154" t="s">
        <v>373</v>
      </c>
      <c r="G149" s="34"/>
      <c r="H149" s="34"/>
      <c r="I149" s="155"/>
      <c r="J149" s="34"/>
      <c r="K149" s="34"/>
      <c r="L149" s="35"/>
      <c r="M149" s="156"/>
      <c r="N149" s="157"/>
      <c r="O149" s="55"/>
      <c r="P149" s="55"/>
      <c r="Q149" s="55"/>
      <c r="R149" s="55"/>
      <c r="S149" s="55"/>
      <c r="T149" s="56"/>
      <c r="U149" s="34"/>
      <c r="V149" s="34"/>
      <c r="W149" s="34"/>
      <c r="X149" s="34"/>
      <c r="Y149" s="34"/>
      <c r="Z149" s="34"/>
      <c r="AA149" s="34"/>
      <c r="AB149" s="34"/>
      <c r="AC149" s="34"/>
      <c r="AD149" s="34"/>
      <c r="AE149" s="34"/>
      <c r="AT149" s="18" t="s">
        <v>246</v>
      </c>
      <c r="AU149" s="18" t="s">
        <v>90</v>
      </c>
    </row>
    <row r="150" spans="1:65" s="12" customFormat="1" ht="11.25">
      <c r="B150" s="160"/>
      <c r="D150" s="158" t="s">
        <v>250</v>
      </c>
      <c r="E150" s="161" t="s">
        <v>3</v>
      </c>
      <c r="F150" s="162" t="s">
        <v>1201</v>
      </c>
      <c r="H150" s="163">
        <v>76.7</v>
      </c>
      <c r="I150" s="164"/>
      <c r="L150" s="160"/>
      <c r="M150" s="165"/>
      <c r="N150" s="166"/>
      <c r="O150" s="166"/>
      <c r="P150" s="166"/>
      <c r="Q150" s="166"/>
      <c r="R150" s="166"/>
      <c r="S150" s="166"/>
      <c r="T150" s="167"/>
      <c r="AT150" s="161" t="s">
        <v>250</v>
      </c>
      <c r="AU150" s="161" t="s">
        <v>90</v>
      </c>
      <c r="AV150" s="12" t="s">
        <v>90</v>
      </c>
      <c r="AW150" s="12" t="s">
        <v>41</v>
      </c>
      <c r="AX150" s="12" t="s">
        <v>80</v>
      </c>
      <c r="AY150" s="161" t="s">
        <v>238</v>
      </c>
    </row>
    <row r="151" spans="1:65" s="15" customFormat="1" ht="11.25">
      <c r="B151" s="183"/>
      <c r="D151" s="158" t="s">
        <v>250</v>
      </c>
      <c r="E151" s="184" t="s">
        <v>3</v>
      </c>
      <c r="F151" s="185" t="s">
        <v>324</v>
      </c>
      <c r="H151" s="186">
        <v>76.7</v>
      </c>
      <c r="I151" s="187"/>
      <c r="L151" s="183"/>
      <c r="M151" s="188"/>
      <c r="N151" s="189"/>
      <c r="O151" s="189"/>
      <c r="P151" s="189"/>
      <c r="Q151" s="189"/>
      <c r="R151" s="189"/>
      <c r="S151" s="189"/>
      <c r="T151" s="190"/>
      <c r="AT151" s="184" t="s">
        <v>250</v>
      </c>
      <c r="AU151" s="184" t="s">
        <v>90</v>
      </c>
      <c r="AV151" s="15" t="s">
        <v>128</v>
      </c>
      <c r="AW151" s="15" t="s">
        <v>41</v>
      </c>
      <c r="AX151" s="15" t="s">
        <v>88</v>
      </c>
      <c r="AY151" s="184" t="s">
        <v>238</v>
      </c>
    </row>
    <row r="152" spans="1:65" s="2" customFormat="1" ht="44.25" customHeight="1">
      <c r="A152" s="34"/>
      <c r="B152" s="139"/>
      <c r="C152" s="140" t="s">
        <v>9</v>
      </c>
      <c r="D152" s="140" t="s">
        <v>239</v>
      </c>
      <c r="E152" s="141" t="s">
        <v>1202</v>
      </c>
      <c r="F152" s="142" t="s">
        <v>1203</v>
      </c>
      <c r="G152" s="143" t="s">
        <v>279</v>
      </c>
      <c r="H152" s="144">
        <v>7.4340000000000002</v>
      </c>
      <c r="I152" s="145"/>
      <c r="J152" s="146">
        <f>ROUND(I152*H152,2)</f>
        <v>0</v>
      </c>
      <c r="K152" s="142" t="s">
        <v>243</v>
      </c>
      <c r="L152" s="35"/>
      <c r="M152" s="147" t="s">
        <v>3</v>
      </c>
      <c r="N152" s="148" t="s">
        <v>51</v>
      </c>
      <c r="O152" s="55"/>
      <c r="P152" s="149">
        <f>O152*H152</f>
        <v>0</v>
      </c>
      <c r="Q152" s="149">
        <v>0</v>
      </c>
      <c r="R152" s="149">
        <f>Q152*H152</f>
        <v>0</v>
      </c>
      <c r="S152" s="149">
        <v>0</v>
      </c>
      <c r="T152" s="150">
        <f>S152*H152</f>
        <v>0</v>
      </c>
      <c r="U152" s="34"/>
      <c r="V152" s="34"/>
      <c r="W152" s="34"/>
      <c r="X152" s="34"/>
      <c r="Y152" s="34"/>
      <c r="Z152" s="34"/>
      <c r="AA152" s="34"/>
      <c r="AB152" s="34"/>
      <c r="AC152" s="34"/>
      <c r="AD152" s="34"/>
      <c r="AE152" s="34"/>
      <c r="AR152" s="151" t="s">
        <v>128</v>
      </c>
      <c r="AT152" s="151" t="s">
        <v>239</v>
      </c>
      <c r="AU152" s="151" t="s">
        <v>90</v>
      </c>
      <c r="AY152" s="18" t="s">
        <v>238</v>
      </c>
      <c r="BE152" s="152">
        <f>IF(N152="základní",J152,0)</f>
        <v>0</v>
      </c>
      <c r="BF152" s="152">
        <f>IF(N152="snížená",J152,0)</f>
        <v>0</v>
      </c>
      <c r="BG152" s="152">
        <f>IF(N152="zákl. přenesená",J152,0)</f>
        <v>0</v>
      </c>
      <c r="BH152" s="152">
        <f>IF(N152="sníž. přenesená",J152,0)</f>
        <v>0</v>
      </c>
      <c r="BI152" s="152">
        <f>IF(N152="nulová",J152,0)</f>
        <v>0</v>
      </c>
      <c r="BJ152" s="18" t="s">
        <v>88</v>
      </c>
      <c r="BK152" s="152">
        <f>ROUND(I152*H152,2)</f>
        <v>0</v>
      </c>
      <c r="BL152" s="18" t="s">
        <v>128</v>
      </c>
      <c r="BM152" s="151" t="s">
        <v>1204</v>
      </c>
    </row>
    <row r="153" spans="1:65" s="2" customFormat="1" ht="11.25">
      <c r="A153" s="34"/>
      <c r="B153" s="35"/>
      <c r="C153" s="34"/>
      <c r="D153" s="153" t="s">
        <v>246</v>
      </c>
      <c r="E153" s="34"/>
      <c r="F153" s="154" t="s">
        <v>1205</v>
      </c>
      <c r="G153" s="34"/>
      <c r="H153" s="34"/>
      <c r="I153" s="155"/>
      <c r="J153" s="34"/>
      <c r="K153" s="34"/>
      <c r="L153" s="35"/>
      <c r="M153" s="156"/>
      <c r="N153" s="157"/>
      <c r="O153" s="55"/>
      <c r="P153" s="55"/>
      <c r="Q153" s="55"/>
      <c r="R153" s="55"/>
      <c r="S153" s="55"/>
      <c r="T153" s="56"/>
      <c r="U153" s="34"/>
      <c r="V153" s="34"/>
      <c r="W153" s="34"/>
      <c r="X153" s="34"/>
      <c r="Y153" s="34"/>
      <c r="Z153" s="34"/>
      <c r="AA153" s="34"/>
      <c r="AB153" s="34"/>
      <c r="AC153" s="34"/>
      <c r="AD153" s="34"/>
      <c r="AE153" s="34"/>
      <c r="AT153" s="18" t="s">
        <v>246</v>
      </c>
      <c r="AU153" s="18" t="s">
        <v>90</v>
      </c>
    </row>
    <row r="154" spans="1:65" s="12" customFormat="1" ht="11.25">
      <c r="B154" s="160"/>
      <c r="D154" s="158" t="s">
        <v>250</v>
      </c>
      <c r="E154" s="161" t="s">
        <v>3</v>
      </c>
      <c r="F154" s="162" t="s">
        <v>1206</v>
      </c>
      <c r="H154" s="163">
        <v>7.4340000000000002</v>
      </c>
      <c r="I154" s="164"/>
      <c r="L154" s="160"/>
      <c r="M154" s="165"/>
      <c r="N154" s="166"/>
      <c r="O154" s="166"/>
      <c r="P154" s="166"/>
      <c r="Q154" s="166"/>
      <c r="R154" s="166"/>
      <c r="S154" s="166"/>
      <c r="T154" s="167"/>
      <c r="AT154" s="161" t="s">
        <v>250</v>
      </c>
      <c r="AU154" s="161" t="s">
        <v>90</v>
      </c>
      <c r="AV154" s="12" t="s">
        <v>90</v>
      </c>
      <c r="AW154" s="12" t="s">
        <v>41</v>
      </c>
      <c r="AX154" s="12" t="s">
        <v>80</v>
      </c>
      <c r="AY154" s="161" t="s">
        <v>238</v>
      </c>
    </row>
    <row r="155" spans="1:65" s="15" customFormat="1" ht="11.25">
      <c r="B155" s="183"/>
      <c r="D155" s="158" t="s">
        <v>250</v>
      </c>
      <c r="E155" s="184" t="s">
        <v>3</v>
      </c>
      <c r="F155" s="185" t="s">
        <v>324</v>
      </c>
      <c r="H155" s="186">
        <v>7.4340000000000002</v>
      </c>
      <c r="I155" s="187"/>
      <c r="L155" s="183"/>
      <c r="M155" s="188"/>
      <c r="N155" s="189"/>
      <c r="O155" s="189"/>
      <c r="P155" s="189"/>
      <c r="Q155" s="189"/>
      <c r="R155" s="189"/>
      <c r="S155" s="189"/>
      <c r="T155" s="190"/>
      <c r="AT155" s="184" t="s">
        <v>250</v>
      </c>
      <c r="AU155" s="184" t="s">
        <v>90</v>
      </c>
      <c r="AV155" s="15" t="s">
        <v>128</v>
      </c>
      <c r="AW155" s="15" t="s">
        <v>41</v>
      </c>
      <c r="AX155" s="15" t="s">
        <v>88</v>
      </c>
      <c r="AY155" s="184" t="s">
        <v>238</v>
      </c>
    </row>
    <row r="156" spans="1:65" s="2" customFormat="1" ht="66.75" customHeight="1">
      <c r="A156" s="34"/>
      <c r="B156" s="139"/>
      <c r="C156" s="140" t="s">
        <v>388</v>
      </c>
      <c r="D156" s="140" t="s">
        <v>239</v>
      </c>
      <c r="E156" s="141" t="s">
        <v>1207</v>
      </c>
      <c r="F156" s="142" t="s">
        <v>1208</v>
      </c>
      <c r="G156" s="143" t="s">
        <v>242</v>
      </c>
      <c r="H156" s="144">
        <v>63.255000000000003</v>
      </c>
      <c r="I156" s="145"/>
      <c r="J156" s="146">
        <f>ROUND(I156*H156,2)</f>
        <v>0</v>
      </c>
      <c r="K156" s="142" t="s">
        <v>3</v>
      </c>
      <c r="L156" s="35"/>
      <c r="M156" s="147" t="s">
        <v>3</v>
      </c>
      <c r="N156" s="148" t="s">
        <v>51</v>
      </c>
      <c r="O156" s="55"/>
      <c r="P156" s="149">
        <f>O156*H156</f>
        <v>0</v>
      </c>
      <c r="Q156" s="149">
        <v>0</v>
      </c>
      <c r="R156" s="149">
        <f>Q156*H156</f>
        <v>0</v>
      </c>
      <c r="S156" s="149">
        <v>0</v>
      </c>
      <c r="T156" s="150">
        <f>S156*H156</f>
        <v>0</v>
      </c>
      <c r="U156" s="34"/>
      <c r="V156" s="34"/>
      <c r="W156" s="34"/>
      <c r="X156" s="34"/>
      <c r="Y156" s="34"/>
      <c r="Z156" s="34"/>
      <c r="AA156" s="34"/>
      <c r="AB156" s="34"/>
      <c r="AC156" s="34"/>
      <c r="AD156" s="34"/>
      <c r="AE156" s="34"/>
      <c r="AR156" s="151" t="s">
        <v>128</v>
      </c>
      <c r="AT156" s="151" t="s">
        <v>239</v>
      </c>
      <c r="AU156" s="151" t="s">
        <v>90</v>
      </c>
      <c r="AY156" s="18" t="s">
        <v>238</v>
      </c>
      <c r="BE156" s="152">
        <f>IF(N156="základní",J156,0)</f>
        <v>0</v>
      </c>
      <c r="BF156" s="152">
        <f>IF(N156="snížená",J156,0)</f>
        <v>0</v>
      </c>
      <c r="BG156" s="152">
        <f>IF(N156="zákl. přenesená",J156,0)</f>
        <v>0</v>
      </c>
      <c r="BH156" s="152">
        <f>IF(N156="sníž. přenesená",J156,0)</f>
        <v>0</v>
      </c>
      <c r="BI156" s="152">
        <f>IF(N156="nulová",J156,0)</f>
        <v>0</v>
      </c>
      <c r="BJ156" s="18" t="s">
        <v>88</v>
      </c>
      <c r="BK156" s="152">
        <f>ROUND(I156*H156,2)</f>
        <v>0</v>
      </c>
      <c r="BL156" s="18" t="s">
        <v>128</v>
      </c>
      <c r="BM156" s="151" t="s">
        <v>1209</v>
      </c>
    </row>
    <row r="157" spans="1:65" s="13" customFormat="1" ht="11.25">
      <c r="B157" s="168"/>
      <c r="D157" s="158" t="s">
        <v>250</v>
      </c>
      <c r="E157" s="169" t="s">
        <v>3</v>
      </c>
      <c r="F157" s="170" t="s">
        <v>1210</v>
      </c>
      <c r="H157" s="169" t="s">
        <v>3</v>
      </c>
      <c r="I157" s="171"/>
      <c r="L157" s="168"/>
      <c r="M157" s="172"/>
      <c r="N157" s="173"/>
      <c r="O157" s="173"/>
      <c r="P157" s="173"/>
      <c r="Q157" s="173"/>
      <c r="R157" s="173"/>
      <c r="S157" s="173"/>
      <c r="T157" s="174"/>
      <c r="AT157" s="169" t="s">
        <v>250</v>
      </c>
      <c r="AU157" s="169" t="s">
        <v>90</v>
      </c>
      <c r="AV157" s="13" t="s">
        <v>88</v>
      </c>
      <c r="AW157" s="13" t="s">
        <v>41</v>
      </c>
      <c r="AX157" s="13" t="s">
        <v>80</v>
      </c>
      <c r="AY157" s="169" t="s">
        <v>238</v>
      </c>
    </row>
    <row r="158" spans="1:65" s="13" customFormat="1" ht="11.25">
      <c r="B158" s="168"/>
      <c r="D158" s="158" t="s">
        <v>250</v>
      </c>
      <c r="E158" s="169" t="s">
        <v>3</v>
      </c>
      <c r="F158" s="170" t="s">
        <v>1211</v>
      </c>
      <c r="H158" s="169" t="s">
        <v>3</v>
      </c>
      <c r="I158" s="171"/>
      <c r="L158" s="168"/>
      <c r="M158" s="172"/>
      <c r="N158" s="173"/>
      <c r="O158" s="173"/>
      <c r="P158" s="173"/>
      <c r="Q158" s="173"/>
      <c r="R158" s="173"/>
      <c r="S158" s="173"/>
      <c r="T158" s="174"/>
      <c r="AT158" s="169" t="s">
        <v>250</v>
      </c>
      <c r="AU158" s="169" t="s">
        <v>90</v>
      </c>
      <c r="AV158" s="13" t="s">
        <v>88</v>
      </c>
      <c r="AW158" s="13" t="s">
        <v>41</v>
      </c>
      <c r="AX158" s="13" t="s">
        <v>80</v>
      </c>
      <c r="AY158" s="169" t="s">
        <v>238</v>
      </c>
    </row>
    <row r="159" spans="1:65" s="12" customFormat="1" ht="11.25">
      <c r="B159" s="160"/>
      <c r="D159" s="158" t="s">
        <v>250</v>
      </c>
      <c r="E159" s="161" t="s">
        <v>3</v>
      </c>
      <c r="F159" s="162" t="s">
        <v>1212</v>
      </c>
      <c r="H159" s="163">
        <v>2.5619999999999998</v>
      </c>
      <c r="I159" s="164"/>
      <c r="L159" s="160"/>
      <c r="M159" s="165"/>
      <c r="N159" s="166"/>
      <c r="O159" s="166"/>
      <c r="P159" s="166"/>
      <c r="Q159" s="166"/>
      <c r="R159" s="166"/>
      <c r="S159" s="166"/>
      <c r="T159" s="167"/>
      <c r="AT159" s="161" t="s">
        <v>250</v>
      </c>
      <c r="AU159" s="161" t="s">
        <v>90</v>
      </c>
      <c r="AV159" s="12" t="s">
        <v>90</v>
      </c>
      <c r="AW159" s="12" t="s">
        <v>41</v>
      </c>
      <c r="AX159" s="12" t="s">
        <v>80</v>
      </c>
      <c r="AY159" s="161" t="s">
        <v>238</v>
      </c>
    </row>
    <row r="160" spans="1:65" s="12" customFormat="1" ht="11.25">
      <c r="B160" s="160"/>
      <c r="D160" s="158" t="s">
        <v>250</v>
      </c>
      <c r="E160" s="161" t="s">
        <v>3</v>
      </c>
      <c r="F160" s="162" t="s">
        <v>1213</v>
      </c>
      <c r="H160" s="163">
        <v>4.181</v>
      </c>
      <c r="I160" s="164"/>
      <c r="L160" s="160"/>
      <c r="M160" s="165"/>
      <c r="N160" s="166"/>
      <c r="O160" s="166"/>
      <c r="P160" s="166"/>
      <c r="Q160" s="166"/>
      <c r="R160" s="166"/>
      <c r="S160" s="166"/>
      <c r="T160" s="167"/>
      <c r="AT160" s="161" t="s">
        <v>250</v>
      </c>
      <c r="AU160" s="161" t="s">
        <v>90</v>
      </c>
      <c r="AV160" s="12" t="s">
        <v>90</v>
      </c>
      <c r="AW160" s="12" t="s">
        <v>41</v>
      </c>
      <c r="AX160" s="12" t="s">
        <v>80</v>
      </c>
      <c r="AY160" s="161" t="s">
        <v>238</v>
      </c>
    </row>
    <row r="161" spans="1:65" s="12" customFormat="1" ht="11.25">
      <c r="B161" s="160"/>
      <c r="D161" s="158" t="s">
        <v>250</v>
      </c>
      <c r="E161" s="161" t="s">
        <v>3</v>
      </c>
      <c r="F161" s="162" t="s">
        <v>1214</v>
      </c>
      <c r="H161" s="163">
        <v>6.46</v>
      </c>
      <c r="I161" s="164"/>
      <c r="L161" s="160"/>
      <c r="M161" s="165"/>
      <c r="N161" s="166"/>
      <c r="O161" s="166"/>
      <c r="P161" s="166"/>
      <c r="Q161" s="166"/>
      <c r="R161" s="166"/>
      <c r="S161" s="166"/>
      <c r="T161" s="167"/>
      <c r="AT161" s="161" t="s">
        <v>250</v>
      </c>
      <c r="AU161" s="161" t="s">
        <v>90</v>
      </c>
      <c r="AV161" s="12" t="s">
        <v>90</v>
      </c>
      <c r="AW161" s="12" t="s">
        <v>41</v>
      </c>
      <c r="AX161" s="12" t="s">
        <v>80</v>
      </c>
      <c r="AY161" s="161" t="s">
        <v>238</v>
      </c>
    </row>
    <row r="162" spans="1:65" s="12" customFormat="1" ht="11.25">
      <c r="B162" s="160"/>
      <c r="D162" s="158" t="s">
        <v>250</v>
      </c>
      <c r="E162" s="161" t="s">
        <v>3</v>
      </c>
      <c r="F162" s="162" t="s">
        <v>1215</v>
      </c>
      <c r="H162" s="163">
        <v>9.9350000000000005</v>
      </c>
      <c r="I162" s="164"/>
      <c r="L162" s="160"/>
      <c r="M162" s="165"/>
      <c r="N162" s="166"/>
      <c r="O162" s="166"/>
      <c r="P162" s="166"/>
      <c r="Q162" s="166"/>
      <c r="R162" s="166"/>
      <c r="S162" s="166"/>
      <c r="T162" s="167"/>
      <c r="AT162" s="161" t="s">
        <v>250</v>
      </c>
      <c r="AU162" s="161" t="s">
        <v>90</v>
      </c>
      <c r="AV162" s="12" t="s">
        <v>90</v>
      </c>
      <c r="AW162" s="12" t="s">
        <v>41</v>
      </c>
      <c r="AX162" s="12" t="s">
        <v>80</v>
      </c>
      <c r="AY162" s="161" t="s">
        <v>238</v>
      </c>
    </row>
    <row r="163" spans="1:65" s="13" customFormat="1" ht="11.25">
      <c r="B163" s="168"/>
      <c r="D163" s="158" t="s">
        <v>250</v>
      </c>
      <c r="E163" s="169" t="s">
        <v>3</v>
      </c>
      <c r="F163" s="170" t="s">
        <v>1216</v>
      </c>
      <c r="H163" s="169" t="s">
        <v>3</v>
      </c>
      <c r="I163" s="171"/>
      <c r="L163" s="168"/>
      <c r="M163" s="172"/>
      <c r="N163" s="173"/>
      <c r="O163" s="173"/>
      <c r="P163" s="173"/>
      <c r="Q163" s="173"/>
      <c r="R163" s="173"/>
      <c r="S163" s="173"/>
      <c r="T163" s="174"/>
      <c r="AT163" s="169" t="s">
        <v>250</v>
      </c>
      <c r="AU163" s="169" t="s">
        <v>90</v>
      </c>
      <c r="AV163" s="13" t="s">
        <v>88</v>
      </c>
      <c r="AW163" s="13" t="s">
        <v>41</v>
      </c>
      <c r="AX163" s="13" t="s">
        <v>80</v>
      </c>
      <c r="AY163" s="169" t="s">
        <v>238</v>
      </c>
    </row>
    <row r="164" spans="1:65" s="12" customFormat="1" ht="11.25">
      <c r="B164" s="160"/>
      <c r="D164" s="158" t="s">
        <v>250</v>
      </c>
      <c r="E164" s="161" t="s">
        <v>3</v>
      </c>
      <c r="F164" s="162" t="s">
        <v>1217</v>
      </c>
      <c r="H164" s="163">
        <v>8.5679999999999996</v>
      </c>
      <c r="I164" s="164"/>
      <c r="L164" s="160"/>
      <c r="M164" s="165"/>
      <c r="N164" s="166"/>
      <c r="O164" s="166"/>
      <c r="P164" s="166"/>
      <c r="Q164" s="166"/>
      <c r="R164" s="166"/>
      <c r="S164" s="166"/>
      <c r="T164" s="167"/>
      <c r="AT164" s="161" t="s">
        <v>250</v>
      </c>
      <c r="AU164" s="161" t="s">
        <v>90</v>
      </c>
      <c r="AV164" s="12" t="s">
        <v>90</v>
      </c>
      <c r="AW164" s="12" t="s">
        <v>41</v>
      </c>
      <c r="AX164" s="12" t="s">
        <v>80</v>
      </c>
      <c r="AY164" s="161" t="s">
        <v>238</v>
      </c>
    </row>
    <row r="165" spans="1:65" s="12" customFormat="1" ht="11.25">
      <c r="B165" s="160"/>
      <c r="D165" s="158" t="s">
        <v>250</v>
      </c>
      <c r="E165" s="161" t="s">
        <v>3</v>
      </c>
      <c r="F165" s="162" t="s">
        <v>1218</v>
      </c>
      <c r="H165" s="163">
        <v>5.8520000000000003</v>
      </c>
      <c r="I165" s="164"/>
      <c r="L165" s="160"/>
      <c r="M165" s="165"/>
      <c r="N165" s="166"/>
      <c r="O165" s="166"/>
      <c r="P165" s="166"/>
      <c r="Q165" s="166"/>
      <c r="R165" s="166"/>
      <c r="S165" s="166"/>
      <c r="T165" s="167"/>
      <c r="AT165" s="161" t="s">
        <v>250</v>
      </c>
      <c r="AU165" s="161" t="s">
        <v>90</v>
      </c>
      <c r="AV165" s="12" t="s">
        <v>90</v>
      </c>
      <c r="AW165" s="12" t="s">
        <v>41</v>
      </c>
      <c r="AX165" s="12" t="s">
        <v>80</v>
      </c>
      <c r="AY165" s="161" t="s">
        <v>238</v>
      </c>
    </row>
    <row r="166" spans="1:65" s="12" customFormat="1" ht="11.25">
      <c r="B166" s="160"/>
      <c r="D166" s="158" t="s">
        <v>250</v>
      </c>
      <c r="E166" s="161" t="s">
        <v>3</v>
      </c>
      <c r="F166" s="162" t="s">
        <v>1219</v>
      </c>
      <c r="H166" s="163">
        <v>10.175000000000001</v>
      </c>
      <c r="I166" s="164"/>
      <c r="L166" s="160"/>
      <c r="M166" s="165"/>
      <c r="N166" s="166"/>
      <c r="O166" s="166"/>
      <c r="P166" s="166"/>
      <c r="Q166" s="166"/>
      <c r="R166" s="166"/>
      <c r="S166" s="166"/>
      <c r="T166" s="167"/>
      <c r="AT166" s="161" t="s">
        <v>250</v>
      </c>
      <c r="AU166" s="161" t="s">
        <v>90</v>
      </c>
      <c r="AV166" s="12" t="s">
        <v>90</v>
      </c>
      <c r="AW166" s="12" t="s">
        <v>41</v>
      </c>
      <c r="AX166" s="12" t="s">
        <v>80</v>
      </c>
      <c r="AY166" s="161" t="s">
        <v>238</v>
      </c>
    </row>
    <row r="167" spans="1:65" s="12" customFormat="1" ht="11.25">
      <c r="B167" s="160"/>
      <c r="D167" s="158" t="s">
        <v>250</v>
      </c>
      <c r="E167" s="161" t="s">
        <v>3</v>
      </c>
      <c r="F167" s="162" t="s">
        <v>1220</v>
      </c>
      <c r="H167" s="163">
        <v>15.522</v>
      </c>
      <c r="I167" s="164"/>
      <c r="L167" s="160"/>
      <c r="M167" s="165"/>
      <c r="N167" s="166"/>
      <c r="O167" s="166"/>
      <c r="P167" s="166"/>
      <c r="Q167" s="166"/>
      <c r="R167" s="166"/>
      <c r="S167" s="166"/>
      <c r="T167" s="167"/>
      <c r="AT167" s="161" t="s">
        <v>250</v>
      </c>
      <c r="AU167" s="161" t="s">
        <v>90</v>
      </c>
      <c r="AV167" s="12" t="s">
        <v>90</v>
      </c>
      <c r="AW167" s="12" t="s">
        <v>41</v>
      </c>
      <c r="AX167" s="12" t="s">
        <v>80</v>
      </c>
      <c r="AY167" s="161" t="s">
        <v>238</v>
      </c>
    </row>
    <row r="168" spans="1:65" s="15" customFormat="1" ht="11.25">
      <c r="B168" s="183"/>
      <c r="D168" s="158" t="s">
        <v>250</v>
      </c>
      <c r="E168" s="184" t="s">
        <v>3</v>
      </c>
      <c r="F168" s="185" t="s">
        <v>324</v>
      </c>
      <c r="H168" s="186">
        <v>63.255000000000003</v>
      </c>
      <c r="I168" s="187"/>
      <c r="L168" s="183"/>
      <c r="M168" s="188"/>
      <c r="N168" s="189"/>
      <c r="O168" s="189"/>
      <c r="P168" s="189"/>
      <c r="Q168" s="189"/>
      <c r="R168" s="189"/>
      <c r="S168" s="189"/>
      <c r="T168" s="190"/>
      <c r="AT168" s="184" t="s">
        <v>250</v>
      </c>
      <c r="AU168" s="184" t="s">
        <v>90</v>
      </c>
      <c r="AV168" s="15" t="s">
        <v>128</v>
      </c>
      <c r="AW168" s="15" t="s">
        <v>41</v>
      </c>
      <c r="AX168" s="15" t="s">
        <v>88</v>
      </c>
      <c r="AY168" s="184" t="s">
        <v>238</v>
      </c>
    </row>
    <row r="169" spans="1:65" s="2" customFormat="1" ht="37.9" customHeight="1">
      <c r="A169" s="34"/>
      <c r="B169" s="139"/>
      <c r="C169" s="140" t="s">
        <v>396</v>
      </c>
      <c r="D169" s="140" t="s">
        <v>239</v>
      </c>
      <c r="E169" s="141" t="s">
        <v>389</v>
      </c>
      <c r="F169" s="142" t="s">
        <v>1002</v>
      </c>
      <c r="G169" s="143" t="s">
        <v>513</v>
      </c>
      <c r="H169" s="144">
        <v>73.55</v>
      </c>
      <c r="I169" s="145"/>
      <c r="J169" s="146">
        <f>ROUND(I169*H169,2)</f>
        <v>0</v>
      </c>
      <c r="K169" s="142" t="s">
        <v>3</v>
      </c>
      <c r="L169" s="35"/>
      <c r="M169" s="147" t="s">
        <v>3</v>
      </c>
      <c r="N169" s="148" t="s">
        <v>51</v>
      </c>
      <c r="O169" s="55"/>
      <c r="P169" s="149">
        <f>O169*H169</f>
        <v>0</v>
      </c>
      <c r="Q169" s="149">
        <v>0</v>
      </c>
      <c r="R169" s="149">
        <f>Q169*H169</f>
        <v>0</v>
      </c>
      <c r="S169" s="149">
        <v>0</v>
      </c>
      <c r="T169" s="150">
        <f>S169*H169</f>
        <v>0</v>
      </c>
      <c r="U169" s="34"/>
      <c r="V169" s="34"/>
      <c r="W169" s="34"/>
      <c r="X169" s="34"/>
      <c r="Y169" s="34"/>
      <c r="Z169" s="34"/>
      <c r="AA169" s="34"/>
      <c r="AB169" s="34"/>
      <c r="AC169" s="34"/>
      <c r="AD169" s="34"/>
      <c r="AE169" s="34"/>
      <c r="AR169" s="151" t="s">
        <v>128</v>
      </c>
      <c r="AT169" s="151" t="s">
        <v>239</v>
      </c>
      <c r="AU169" s="151" t="s">
        <v>90</v>
      </c>
      <c r="AY169" s="18" t="s">
        <v>238</v>
      </c>
      <c r="BE169" s="152">
        <f>IF(N169="základní",J169,0)</f>
        <v>0</v>
      </c>
      <c r="BF169" s="152">
        <f>IF(N169="snížená",J169,0)</f>
        <v>0</v>
      </c>
      <c r="BG169" s="152">
        <f>IF(N169="zákl. přenesená",J169,0)</f>
        <v>0</v>
      </c>
      <c r="BH169" s="152">
        <f>IF(N169="sníž. přenesená",J169,0)</f>
        <v>0</v>
      </c>
      <c r="BI169" s="152">
        <f>IF(N169="nulová",J169,0)</f>
        <v>0</v>
      </c>
      <c r="BJ169" s="18" t="s">
        <v>88</v>
      </c>
      <c r="BK169" s="152">
        <f>ROUND(I169*H169,2)</f>
        <v>0</v>
      </c>
      <c r="BL169" s="18" t="s">
        <v>128</v>
      </c>
      <c r="BM169" s="151" t="s">
        <v>1221</v>
      </c>
    </row>
    <row r="170" spans="1:65" s="12" customFormat="1" ht="11.25">
      <c r="B170" s="160"/>
      <c r="D170" s="158" t="s">
        <v>250</v>
      </c>
      <c r="E170" s="161" t="s">
        <v>3</v>
      </c>
      <c r="F170" s="162" t="s">
        <v>917</v>
      </c>
      <c r="H170" s="163">
        <v>73.55</v>
      </c>
      <c r="I170" s="164"/>
      <c r="L170" s="160"/>
      <c r="M170" s="165"/>
      <c r="N170" s="166"/>
      <c r="O170" s="166"/>
      <c r="P170" s="166"/>
      <c r="Q170" s="166"/>
      <c r="R170" s="166"/>
      <c r="S170" s="166"/>
      <c r="T170" s="167"/>
      <c r="AT170" s="161" t="s">
        <v>250</v>
      </c>
      <c r="AU170" s="161" t="s">
        <v>90</v>
      </c>
      <c r="AV170" s="12" t="s">
        <v>90</v>
      </c>
      <c r="AW170" s="12" t="s">
        <v>41</v>
      </c>
      <c r="AX170" s="12" t="s">
        <v>80</v>
      </c>
      <c r="AY170" s="161" t="s">
        <v>238</v>
      </c>
    </row>
    <row r="171" spans="1:65" s="15" customFormat="1" ht="11.25">
      <c r="B171" s="183"/>
      <c r="D171" s="158" t="s">
        <v>250</v>
      </c>
      <c r="E171" s="184" t="s">
        <v>3</v>
      </c>
      <c r="F171" s="185" t="s">
        <v>324</v>
      </c>
      <c r="H171" s="186">
        <v>73.55</v>
      </c>
      <c r="I171" s="187"/>
      <c r="L171" s="183"/>
      <c r="M171" s="188"/>
      <c r="N171" s="189"/>
      <c r="O171" s="189"/>
      <c r="P171" s="189"/>
      <c r="Q171" s="189"/>
      <c r="R171" s="189"/>
      <c r="S171" s="189"/>
      <c r="T171" s="190"/>
      <c r="AT171" s="184" t="s">
        <v>250</v>
      </c>
      <c r="AU171" s="184" t="s">
        <v>90</v>
      </c>
      <c r="AV171" s="15" t="s">
        <v>128</v>
      </c>
      <c r="AW171" s="15" t="s">
        <v>41</v>
      </c>
      <c r="AX171" s="15" t="s">
        <v>88</v>
      </c>
      <c r="AY171" s="184" t="s">
        <v>238</v>
      </c>
    </row>
    <row r="172" spans="1:65" s="2" customFormat="1" ht="16.5" customHeight="1">
      <c r="A172" s="34"/>
      <c r="B172" s="139"/>
      <c r="C172" s="191" t="s">
        <v>407</v>
      </c>
      <c r="D172" s="191" t="s">
        <v>397</v>
      </c>
      <c r="E172" s="192" t="s">
        <v>398</v>
      </c>
      <c r="F172" s="193" t="s">
        <v>399</v>
      </c>
      <c r="G172" s="194" t="s">
        <v>812</v>
      </c>
      <c r="H172" s="195">
        <v>1.839</v>
      </c>
      <c r="I172" s="196"/>
      <c r="J172" s="197">
        <f>ROUND(I172*H172,2)</f>
        <v>0</v>
      </c>
      <c r="K172" s="193" t="s">
        <v>243</v>
      </c>
      <c r="L172" s="198"/>
      <c r="M172" s="199" t="s">
        <v>3</v>
      </c>
      <c r="N172" s="200" t="s">
        <v>51</v>
      </c>
      <c r="O172" s="55"/>
      <c r="P172" s="149">
        <f>O172*H172</f>
        <v>0</v>
      </c>
      <c r="Q172" s="149">
        <v>1E-3</v>
      </c>
      <c r="R172" s="149">
        <f>Q172*H172</f>
        <v>1.8389999999999999E-3</v>
      </c>
      <c r="S172" s="149">
        <v>0</v>
      </c>
      <c r="T172" s="150">
        <f>S172*H172</f>
        <v>0</v>
      </c>
      <c r="U172" s="34"/>
      <c r="V172" s="34"/>
      <c r="W172" s="34"/>
      <c r="X172" s="34"/>
      <c r="Y172" s="34"/>
      <c r="Z172" s="34"/>
      <c r="AA172" s="34"/>
      <c r="AB172" s="34"/>
      <c r="AC172" s="34"/>
      <c r="AD172" s="34"/>
      <c r="AE172" s="34"/>
      <c r="AR172" s="151" t="s">
        <v>305</v>
      </c>
      <c r="AT172" s="151" t="s">
        <v>397</v>
      </c>
      <c r="AU172" s="151" t="s">
        <v>90</v>
      </c>
      <c r="AY172" s="18" t="s">
        <v>238</v>
      </c>
      <c r="BE172" s="152">
        <f>IF(N172="základní",J172,0)</f>
        <v>0</v>
      </c>
      <c r="BF172" s="152">
        <f>IF(N172="snížená",J172,0)</f>
        <v>0</v>
      </c>
      <c r="BG172" s="152">
        <f>IF(N172="zákl. přenesená",J172,0)</f>
        <v>0</v>
      </c>
      <c r="BH172" s="152">
        <f>IF(N172="sníž. přenesená",J172,0)</f>
        <v>0</v>
      </c>
      <c r="BI172" s="152">
        <f>IF(N172="nulová",J172,0)</f>
        <v>0</v>
      </c>
      <c r="BJ172" s="18" t="s">
        <v>88</v>
      </c>
      <c r="BK172" s="152">
        <f>ROUND(I172*H172,2)</f>
        <v>0</v>
      </c>
      <c r="BL172" s="18" t="s">
        <v>128</v>
      </c>
      <c r="BM172" s="151" t="s">
        <v>1222</v>
      </c>
    </row>
    <row r="173" spans="1:65" s="12" customFormat="1" ht="11.25">
      <c r="B173" s="160"/>
      <c r="D173" s="158" t="s">
        <v>250</v>
      </c>
      <c r="E173" s="161" t="s">
        <v>3</v>
      </c>
      <c r="F173" s="162" t="s">
        <v>917</v>
      </c>
      <c r="H173" s="163">
        <v>73.55</v>
      </c>
      <c r="I173" s="164"/>
      <c r="L173" s="160"/>
      <c r="M173" s="165"/>
      <c r="N173" s="166"/>
      <c r="O173" s="166"/>
      <c r="P173" s="166"/>
      <c r="Q173" s="166"/>
      <c r="R173" s="166"/>
      <c r="S173" s="166"/>
      <c r="T173" s="167"/>
      <c r="AT173" s="161" t="s">
        <v>250</v>
      </c>
      <c r="AU173" s="161" t="s">
        <v>90</v>
      </c>
      <c r="AV173" s="12" t="s">
        <v>90</v>
      </c>
      <c r="AW173" s="12" t="s">
        <v>41</v>
      </c>
      <c r="AX173" s="12" t="s">
        <v>80</v>
      </c>
      <c r="AY173" s="161" t="s">
        <v>238</v>
      </c>
    </row>
    <row r="174" spans="1:65" s="15" customFormat="1" ht="11.25">
      <c r="B174" s="183"/>
      <c r="D174" s="158" t="s">
        <v>250</v>
      </c>
      <c r="E174" s="184" t="s">
        <v>3</v>
      </c>
      <c r="F174" s="185" t="s">
        <v>324</v>
      </c>
      <c r="H174" s="186">
        <v>73.55</v>
      </c>
      <c r="I174" s="187"/>
      <c r="L174" s="183"/>
      <c r="M174" s="188"/>
      <c r="N174" s="189"/>
      <c r="O174" s="189"/>
      <c r="P174" s="189"/>
      <c r="Q174" s="189"/>
      <c r="R174" s="189"/>
      <c r="S174" s="189"/>
      <c r="T174" s="190"/>
      <c r="AT174" s="184" t="s">
        <v>250</v>
      </c>
      <c r="AU174" s="184" t="s">
        <v>90</v>
      </c>
      <c r="AV174" s="15" t="s">
        <v>128</v>
      </c>
      <c r="AW174" s="15" t="s">
        <v>41</v>
      </c>
      <c r="AX174" s="15" t="s">
        <v>80</v>
      </c>
      <c r="AY174" s="184" t="s">
        <v>238</v>
      </c>
    </row>
    <row r="175" spans="1:65" s="12" customFormat="1" ht="11.25">
      <c r="B175" s="160"/>
      <c r="D175" s="158" t="s">
        <v>250</v>
      </c>
      <c r="E175" s="161" t="s">
        <v>3</v>
      </c>
      <c r="F175" s="162" t="s">
        <v>1223</v>
      </c>
      <c r="H175" s="163">
        <v>1.839</v>
      </c>
      <c r="I175" s="164"/>
      <c r="L175" s="160"/>
      <c r="M175" s="165"/>
      <c r="N175" s="166"/>
      <c r="O175" s="166"/>
      <c r="P175" s="166"/>
      <c r="Q175" s="166"/>
      <c r="R175" s="166"/>
      <c r="S175" s="166"/>
      <c r="T175" s="167"/>
      <c r="AT175" s="161" t="s">
        <v>250</v>
      </c>
      <c r="AU175" s="161" t="s">
        <v>90</v>
      </c>
      <c r="AV175" s="12" t="s">
        <v>90</v>
      </c>
      <c r="AW175" s="12" t="s">
        <v>41</v>
      </c>
      <c r="AX175" s="12" t="s">
        <v>88</v>
      </c>
      <c r="AY175" s="161" t="s">
        <v>238</v>
      </c>
    </row>
    <row r="176" spans="1:65" s="2" customFormat="1" ht="49.15" customHeight="1">
      <c r="A176" s="34"/>
      <c r="B176" s="139"/>
      <c r="C176" s="140" t="s">
        <v>416</v>
      </c>
      <c r="D176" s="140" t="s">
        <v>239</v>
      </c>
      <c r="E176" s="141" t="s">
        <v>417</v>
      </c>
      <c r="F176" s="142" t="s">
        <v>418</v>
      </c>
      <c r="G176" s="143" t="s">
        <v>513</v>
      </c>
      <c r="H176" s="144">
        <v>73.55</v>
      </c>
      <c r="I176" s="145"/>
      <c r="J176" s="146">
        <f>ROUND(I176*H176,2)</f>
        <v>0</v>
      </c>
      <c r="K176" s="142" t="s">
        <v>243</v>
      </c>
      <c r="L176" s="35"/>
      <c r="M176" s="147" t="s">
        <v>3</v>
      </c>
      <c r="N176" s="148" t="s">
        <v>51</v>
      </c>
      <c r="O176" s="55"/>
      <c r="P176" s="149">
        <f>O176*H176</f>
        <v>0</v>
      </c>
      <c r="Q176" s="149">
        <v>0</v>
      </c>
      <c r="R176" s="149">
        <f>Q176*H176</f>
        <v>0</v>
      </c>
      <c r="S176" s="149">
        <v>0</v>
      </c>
      <c r="T176" s="150">
        <f>S176*H176</f>
        <v>0</v>
      </c>
      <c r="U176" s="34"/>
      <c r="V176" s="34"/>
      <c r="W176" s="34"/>
      <c r="X176" s="34"/>
      <c r="Y176" s="34"/>
      <c r="Z176" s="34"/>
      <c r="AA176" s="34"/>
      <c r="AB176" s="34"/>
      <c r="AC176" s="34"/>
      <c r="AD176" s="34"/>
      <c r="AE176" s="34"/>
      <c r="AR176" s="151" t="s">
        <v>128</v>
      </c>
      <c r="AT176" s="151" t="s">
        <v>239</v>
      </c>
      <c r="AU176" s="151" t="s">
        <v>90</v>
      </c>
      <c r="AY176" s="18" t="s">
        <v>238</v>
      </c>
      <c r="BE176" s="152">
        <f>IF(N176="základní",J176,0)</f>
        <v>0</v>
      </c>
      <c r="BF176" s="152">
        <f>IF(N176="snížená",J176,0)</f>
        <v>0</v>
      </c>
      <c r="BG176" s="152">
        <f>IF(N176="zákl. přenesená",J176,0)</f>
        <v>0</v>
      </c>
      <c r="BH176" s="152">
        <f>IF(N176="sníž. přenesená",J176,0)</f>
        <v>0</v>
      </c>
      <c r="BI176" s="152">
        <f>IF(N176="nulová",J176,0)</f>
        <v>0</v>
      </c>
      <c r="BJ176" s="18" t="s">
        <v>88</v>
      </c>
      <c r="BK176" s="152">
        <f>ROUND(I176*H176,2)</f>
        <v>0</v>
      </c>
      <c r="BL176" s="18" t="s">
        <v>128</v>
      </c>
      <c r="BM176" s="151" t="s">
        <v>1224</v>
      </c>
    </row>
    <row r="177" spans="1:65" s="2" customFormat="1" ht="11.25">
      <c r="A177" s="34"/>
      <c r="B177" s="35"/>
      <c r="C177" s="34"/>
      <c r="D177" s="153" t="s">
        <v>246</v>
      </c>
      <c r="E177" s="34"/>
      <c r="F177" s="154" t="s">
        <v>420</v>
      </c>
      <c r="G177" s="34"/>
      <c r="H177" s="34"/>
      <c r="I177" s="155"/>
      <c r="J177" s="34"/>
      <c r="K177" s="34"/>
      <c r="L177" s="35"/>
      <c r="M177" s="156"/>
      <c r="N177" s="157"/>
      <c r="O177" s="55"/>
      <c r="P177" s="55"/>
      <c r="Q177" s="55"/>
      <c r="R177" s="55"/>
      <c r="S177" s="55"/>
      <c r="T177" s="56"/>
      <c r="U177" s="34"/>
      <c r="V177" s="34"/>
      <c r="W177" s="34"/>
      <c r="X177" s="34"/>
      <c r="Y177" s="34"/>
      <c r="Z177" s="34"/>
      <c r="AA177" s="34"/>
      <c r="AB177" s="34"/>
      <c r="AC177" s="34"/>
      <c r="AD177" s="34"/>
      <c r="AE177" s="34"/>
      <c r="AT177" s="18" t="s">
        <v>246</v>
      </c>
      <c r="AU177" s="18" t="s">
        <v>90</v>
      </c>
    </row>
    <row r="178" spans="1:65" s="12" customFormat="1" ht="11.25">
      <c r="B178" s="160"/>
      <c r="D178" s="158" t="s">
        <v>250</v>
      </c>
      <c r="E178" s="161" t="s">
        <v>3</v>
      </c>
      <c r="F178" s="162" t="s">
        <v>1225</v>
      </c>
      <c r="H178" s="163">
        <v>73.55</v>
      </c>
      <c r="I178" s="164"/>
      <c r="L178" s="160"/>
      <c r="M178" s="165"/>
      <c r="N178" s="166"/>
      <c r="O178" s="166"/>
      <c r="P178" s="166"/>
      <c r="Q178" s="166"/>
      <c r="R178" s="166"/>
      <c r="S178" s="166"/>
      <c r="T178" s="167"/>
      <c r="AT178" s="161" t="s">
        <v>250</v>
      </c>
      <c r="AU178" s="161" t="s">
        <v>90</v>
      </c>
      <c r="AV178" s="12" t="s">
        <v>90</v>
      </c>
      <c r="AW178" s="12" t="s">
        <v>41</v>
      </c>
      <c r="AX178" s="12" t="s">
        <v>80</v>
      </c>
      <c r="AY178" s="161" t="s">
        <v>238</v>
      </c>
    </row>
    <row r="179" spans="1:65" s="15" customFormat="1" ht="11.25">
      <c r="B179" s="183"/>
      <c r="D179" s="158" t="s">
        <v>250</v>
      </c>
      <c r="E179" s="184" t="s">
        <v>3</v>
      </c>
      <c r="F179" s="185" t="s">
        <v>324</v>
      </c>
      <c r="H179" s="186">
        <v>73.55</v>
      </c>
      <c r="I179" s="187"/>
      <c r="L179" s="183"/>
      <c r="M179" s="188"/>
      <c r="N179" s="189"/>
      <c r="O179" s="189"/>
      <c r="P179" s="189"/>
      <c r="Q179" s="189"/>
      <c r="R179" s="189"/>
      <c r="S179" s="189"/>
      <c r="T179" s="190"/>
      <c r="AT179" s="184" t="s">
        <v>250</v>
      </c>
      <c r="AU179" s="184" t="s">
        <v>90</v>
      </c>
      <c r="AV179" s="15" t="s">
        <v>128</v>
      </c>
      <c r="AW179" s="15" t="s">
        <v>41</v>
      </c>
      <c r="AX179" s="15" t="s">
        <v>88</v>
      </c>
      <c r="AY179" s="184" t="s">
        <v>238</v>
      </c>
    </row>
    <row r="180" spans="1:65" s="2" customFormat="1" ht="37.9" customHeight="1">
      <c r="A180" s="34"/>
      <c r="B180" s="139"/>
      <c r="C180" s="140" t="s">
        <v>425</v>
      </c>
      <c r="D180" s="140" t="s">
        <v>239</v>
      </c>
      <c r="E180" s="141" t="s">
        <v>434</v>
      </c>
      <c r="F180" s="142" t="s">
        <v>435</v>
      </c>
      <c r="G180" s="143" t="s">
        <v>513</v>
      </c>
      <c r="H180" s="144">
        <v>73.55</v>
      </c>
      <c r="I180" s="145"/>
      <c r="J180" s="146">
        <f>ROUND(I180*H180,2)</f>
        <v>0</v>
      </c>
      <c r="K180" s="142" t="s">
        <v>243</v>
      </c>
      <c r="L180" s="35"/>
      <c r="M180" s="147" t="s">
        <v>3</v>
      </c>
      <c r="N180" s="148" t="s">
        <v>51</v>
      </c>
      <c r="O180" s="55"/>
      <c r="P180" s="149">
        <f>O180*H180</f>
        <v>0</v>
      </c>
      <c r="Q180" s="149">
        <v>0</v>
      </c>
      <c r="R180" s="149">
        <f>Q180*H180</f>
        <v>0</v>
      </c>
      <c r="S180" s="149">
        <v>0</v>
      </c>
      <c r="T180" s="150">
        <f>S180*H180</f>
        <v>0</v>
      </c>
      <c r="U180" s="34"/>
      <c r="V180" s="34"/>
      <c r="W180" s="34"/>
      <c r="X180" s="34"/>
      <c r="Y180" s="34"/>
      <c r="Z180" s="34"/>
      <c r="AA180" s="34"/>
      <c r="AB180" s="34"/>
      <c r="AC180" s="34"/>
      <c r="AD180" s="34"/>
      <c r="AE180" s="34"/>
      <c r="AR180" s="151" t="s">
        <v>128</v>
      </c>
      <c r="AT180" s="151" t="s">
        <v>239</v>
      </c>
      <c r="AU180" s="151" t="s">
        <v>90</v>
      </c>
      <c r="AY180" s="18" t="s">
        <v>238</v>
      </c>
      <c r="BE180" s="152">
        <f>IF(N180="základní",J180,0)</f>
        <v>0</v>
      </c>
      <c r="BF180" s="152">
        <f>IF(N180="snížená",J180,0)</f>
        <v>0</v>
      </c>
      <c r="BG180" s="152">
        <f>IF(N180="zákl. přenesená",J180,0)</f>
        <v>0</v>
      </c>
      <c r="BH180" s="152">
        <f>IF(N180="sníž. přenesená",J180,0)</f>
        <v>0</v>
      </c>
      <c r="BI180" s="152">
        <f>IF(N180="nulová",J180,0)</f>
        <v>0</v>
      </c>
      <c r="BJ180" s="18" t="s">
        <v>88</v>
      </c>
      <c r="BK180" s="152">
        <f>ROUND(I180*H180,2)</f>
        <v>0</v>
      </c>
      <c r="BL180" s="18" t="s">
        <v>128</v>
      </c>
      <c r="BM180" s="151" t="s">
        <v>1226</v>
      </c>
    </row>
    <row r="181" spans="1:65" s="2" customFormat="1" ht="11.25">
      <c r="A181" s="34"/>
      <c r="B181" s="35"/>
      <c r="C181" s="34"/>
      <c r="D181" s="153" t="s">
        <v>246</v>
      </c>
      <c r="E181" s="34"/>
      <c r="F181" s="154" t="s">
        <v>437</v>
      </c>
      <c r="G181" s="34"/>
      <c r="H181" s="34"/>
      <c r="I181" s="155"/>
      <c r="J181" s="34"/>
      <c r="K181" s="34"/>
      <c r="L181" s="35"/>
      <c r="M181" s="156"/>
      <c r="N181" s="157"/>
      <c r="O181" s="55"/>
      <c r="P181" s="55"/>
      <c r="Q181" s="55"/>
      <c r="R181" s="55"/>
      <c r="S181" s="55"/>
      <c r="T181" s="56"/>
      <c r="U181" s="34"/>
      <c r="V181" s="34"/>
      <c r="W181" s="34"/>
      <c r="X181" s="34"/>
      <c r="Y181" s="34"/>
      <c r="Z181" s="34"/>
      <c r="AA181" s="34"/>
      <c r="AB181" s="34"/>
      <c r="AC181" s="34"/>
      <c r="AD181" s="34"/>
      <c r="AE181" s="34"/>
      <c r="AT181" s="18" t="s">
        <v>246</v>
      </c>
      <c r="AU181" s="18" t="s">
        <v>90</v>
      </c>
    </row>
    <row r="182" spans="1:65" s="2" customFormat="1" ht="19.5">
      <c r="A182" s="34"/>
      <c r="B182" s="35"/>
      <c r="C182" s="34"/>
      <c r="D182" s="158" t="s">
        <v>248</v>
      </c>
      <c r="E182" s="34"/>
      <c r="F182" s="159" t="s">
        <v>1014</v>
      </c>
      <c r="G182" s="34"/>
      <c r="H182" s="34"/>
      <c r="I182" s="155"/>
      <c r="J182" s="34"/>
      <c r="K182" s="34"/>
      <c r="L182" s="35"/>
      <c r="M182" s="156"/>
      <c r="N182" s="157"/>
      <c r="O182" s="55"/>
      <c r="P182" s="55"/>
      <c r="Q182" s="55"/>
      <c r="R182" s="55"/>
      <c r="S182" s="55"/>
      <c r="T182" s="56"/>
      <c r="U182" s="34"/>
      <c r="V182" s="34"/>
      <c r="W182" s="34"/>
      <c r="X182" s="34"/>
      <c r="Y182" s="34"/>
      <c r="Z182" s="34"/>
      <c r="AA182" s="34"/>
      <c r="AB182" s="34"/>
      <c r="AC182" s="34"/>
      <c r="AD182" s="34"/>
      <c r="AE182" s="34"/>
      <c r="AT182" s="18" t="s">
        <v>248</v>
      </c>
      <c r="AU182" s="18" t="s">
        <v>90</v>
      </c>
    </row>
    <row r="183" spans="1:65" s="12" customFormat="1" ht="11.25">
      <c r="B183" s="160"/>
      <c r="D183" s="158" t="s">
        <v>250</v>
      </c>
      <c r="E183" s="161" t="s">
        <v>917</v>
      </c>
      <c r="F183" s="162" t="s">
        <v>1225</v>
      </c>
      <c r="H183" s="163">
        <v>73.55</v>
      </c>
      <c r="I183" s="164"/>
      <c r="L183" s="160"/>
      <c r="M183" s="165"/>
      <c r="N183" s="166"/>
      <c r="O183" s="166"/>
      <c r="P183" s="166"/>
      <c r="Q183" s="166"/>
      <c r="R183" s="166"/>
      <c r="S183" s="166"/>
      <c r="T183" s="167"/>
      <c r="AT183" s="161" t="s">
        <v>250</v>
      </c>
      <c r="AU183" s="161" t="s">
        <v>90</v>
      </c>
      <c r="AV183" s="12" t="s">
        <v>90</v>
      </c>
      <c r="AW183" s="12" t="s">
        <v>41</v>
      </c>
      <c r="AX183" s="12" t="s">
        <v>80</v>
      </c>
      <c r="AY183" s="161" t="s">
        <v>238</v>
      </c>
    </row>
    <row r="184" spans="1:65" s="15" customFormat="1" ht="11.25">
      <c r="B184" s="183"/>
      <c r="D184" s="158" t="s">
        <v>250</v>
      </c>
      <c r="E184" s="184" t="s">
        <v>3</v>
      </c>
      <c r="F184" s="185" t="s">
        <v>324</v>
      </c>
      <c r="H184" s="186">
        <v>73.55</v>
      </c>
      <c r="I184" s="187"/>
      <c r="L184" s="183"/>
      <c r="M184" s="188"/>
      <c r="N184" s="189"/>
      <c r="O184" s="189"/>
      <c r="P184" s="189"/>
      <c r="Q184" s="189"/>
      <c r="R184" s="189"/>
      <c r="S184" s="189"/>
      <c r="T184" s="190"/>
      <c r="AT184" s="184" t="s">
        <v>250</v>
      </c>
      <c r="AU184" s="184" t="s">
        <v>90</v>
      </c>
      <c r="AV184" s="15" t="s">
        <v>128</v>
      </c>
      <c r="AW184" s="15" t="s">
        <v>41</v>
      </c>
      <c r="AX184" s="15" t="s">
        <v>88</v>
      </c>
      <c r="AY184" s="184" t="s">
        <v>238</v>
      </c>
    </row>
    <row r="185" spans="1:65" s="2" customFormat="1" ht="49.15" customHeight="1">
      <c r="A185" s="34"/>
      <c r="B185" s="139"/>
      <c r="C185" s="140" t="s">
        <v>8</v>
      </c>
      <c r="D185" s="140" t="s">
        <v>239</v>
      </c>
      <c r="E185" s="141" t="s">
        <v>443</v>
      </c>
      <c r="F185" s="142" t="s">
        <v>444</v>
      </c>
      <c r="G185" s="143" t="s">
        <v>513</v>
      </c>
      <c r="H185" s="144">
        <v>73.55</v>
      </c>
      <c r="I185" s="145"/>
      <c r="J185" s="146">
        <f>ROUND(I185*H185,2)</f>
        <v>0</v>
      </c>
      <c r="K185" s="142" t="s">
        <v>243</v>
      </c>
      <c r="L185" s="35"/>
      <c r="M185" s="147" t="s">
        <v>3</v>
      </c>
      <c r="N185" s="148" t="s">
        <v>51</v>
      </c>
      <c r="O185" s="55"/>
      <c r="P185" s="149">
        <f>O185*H185</f>
        <v>0</v>
      </c>
      <c r="Q185" s="149">
        <v>0</v>
      </c>
      <c r="R185" s="149">
        <f>Q185*H185</f>
        <v>0</v>
      </c>
      <c r="S185" s="149">
        <v>0</v>
      </c>
      <c r="T185" s="150">
        <f>S185*H185</f>
        <v>0</v>
      </c>
      <c r="U185" s="34"/>
      <c r="V185" s="34"/>
      <c r="W185" s="34"/>
      <c r="X185" s="34"/>
      <c r="Y185" s="34"/>
      <c r="Z185" s="34"/>
      <c r="AA185" s="34"/>
      <c r="AB185" s="34"/>
      <c r="AC185" s="34"/>
      <c r="AD185" s="34"/>
      <c r="AE185" s="34"/>
      <c r="AR185" s="151" t="s">
        <v>128</v>
      </c>
      <c r="AT185" s="151" t="s">
        <v>239</v>
      </c>
      <c r="AU185" s="151" t="s">
        <v>90</v>
      </c>
      <c r="AY185" s="18" t="s">
        <v>238</v>
      </c>
      <c r="BE185" s="152">
        <f>IF(N185="základní",J185,0)</f>
        <v>0</v>
      </c>
      <c r="BF185" s="152">
        <f>IF(N185="snížená",J185,0)</f>
        <v>0</v>
      </c>
      <c r="BG185" s="152">
        <f>IF(N185="zákl. přenesená",J185,0)</f>
        <v>0</v>
      </c>
      <c r="BH185" s="152">
        <f>IF(N185="sníž. přenesená",J185,0)</f>
        <v>0</v>
      </c>
      <c r="BI185" s="152">
        <f>IF(N185="nulová",J185,0)</f>
        <v>0</v>
      </c>
      <c r="BJ185" s="18" t="s">
        <v>88</v>
      </c>
      <c r="BK185" s="152">
        <f>ROUND(I185*H185,2)</f>
        <v>0</v>
      </c>
      <c r="BL185" s="18" t="s">
        <v>128</v>
      </c>
      <c r="BM185" s="151" t="s">
        <v>1227</v>
      </c>
    </row>
    <row r="186" spans="1:65" s="2" customFormat="1" ht="11.25">
      <c r="A186" s="34"/>
      <c r="B186" s="35"/>
      <c r="C186" s="34"/>
      <c r="D186" s="153" t="s">
        <v>246</v>
      </c>
      <c r="E186" s="34"/>
      <c r="F186" s="154" t="s">
        <v>446</v>
      </c>
      <c r="G186" s="34"/>
      <c r="H186" s="34"/>
      <c r="I186" s="155"/>
      <c r="J186" s="34"/>
      <c r="K186" s="34"/>
      <c r="L186" s="35"/>
      <c r="M186" s="156"/>
      <c r="N186" s="157"/>
      <c r="O186" s="55"/>
      <c r="P186" s="55"/>
      <c r="Q186" s="55"/>
      <c r="R186" s="55"/>
      <c r="S186" s="55"/>
      <c r="T186" s="56"/>
      <c r="U186" s="34"/>
      <c r="V186" s="34"/>
      <c r="W186" s="34"/>
      <c r="X186" s="34"/>
      <c r="Y186" s="34"/>
      <c r="Z186" s="34"/>
      <c r="AA186" s="34"/>
      <c r="AB186" s="34"/>
      <c r="AC186" s="34"/>
      <c r="AD186" s="34"/>
      <c r="AE186" s="34"/>
      <c r="AT186" s="18" t="s">
        <v>246</v>
      </c>
      <c r="AU186" s="18" t="s">
        <v>90</v>
      </c>
    </row>
    <row r="187" spans="1:65" s="12" customFormat="1" ht="11.25">
      <c r="B187" s="160"/>
      <c r="D187" s="158" t="s">
        <v>250</v>
      </c>
      <c r="E187" s="161" t="s">
        <v>3</v>
      </c>
      <c r="F187" s="162" t="s">
        <v>917</v>
      </c>
      <c r="H187" s="163">
        <v>73.55</v>
      </c>
      <c r="I187" s="164"/>
      <c r="L187" s="160"/>
      <c r="M187" s="165"/>
      <c r="N187" s="166"/>
      <c r="O187" s="166"/>
      <c r="P187" s="166"/>
      <c r="Q187" s="166"/>
      <c r="R187" s="166"/>
      <c r="S187" s="166"/>
      <c r="T187" s="167"/>
      <c r="AT187" s="161" t="s">
        <v>250</v>
      </c>
      <c r="AU187" s="161" t="s">
        <v>90</v>
      </c>
      <c r="AV187" s="12" t="s">
        <v>90</v>
      </c>
      <c r="AW187" s="12" t="s">
        <v>41</v>
      </c>
      <c r="AX187" s="12" t="s">
        <v>80</v>
      </c>
      <c r="AY187" s="161" t="s">
        <v>238</v>
      </c>
    </row>
    <row r="188" spans="1:65" s="15" customFormat="1" ht="11.25">
      <c r="B188" s="183"/>
      <c r="D188" s="158" t="s">
        <v>250</v>
      </c>
      <c r="E188" s="184" t="s">
        <v>3</v>
      </c>
      <c r="F188" s="185" t="s">
        <v>324</v>
      </c>
      <c r="H188" s="186">
        <v>73.55</v>
      </c>
      <c r="I188" s="187"/>
      <c r="L188" s="183"/>
      <c r="M188" s="188"/>
      <c r="N188" s="189"/>
      <c r="O188" s="189"/>
      <c r="P188" s="189"/>
      <c r="Q188" s="189"/>
      <c r="R188" s="189"/>
      <c r="S188" s="189"/>
      <c r="T188" s="190"/>
      <c r="AT188" s="184" t="s">
        <v>250</v>
      </c>
      <c r="AU188" s="184" t="s">
        <v>90</v>
      </c>
      <c r="AV188" s="15" t="s">
        <v>128</v>
      </c>
      <c r="AW188" s="15" t="s">
        <v>41</v>
      </c>
      <c r="AX188" s="15" t="s">
        <v>88</v>
      </c>
      <c r="AY188" s="184" t="s">
        <v>238</v>
      </c>
    </row>
    <row r="189" spans="1:65" s="2" customFormat="1" ht="21.75" customHeight="1">
      <c r="A189" s="34"/>
      <c r="B189" s="139"/>
      <c r="C189" s="140" t="s">
        <v>442</v>
      </c>
      <c r="D189" s="140" t="s">
        <v>239</v>
      </c>
      <c r="E189" s="141" t="s">
        <v>452</v>
      </c>
      <c r="F189" s="142" t="s">
        <v>453</v>
      </c>
      <c r="G189" s="143" t="s">
        <v>513</v>
      </c>
      <c r="H189" s="144">
        <v>73.55</v>
      </c>
      <c r="I189" s="145"/>
      <c r="J189" s="146">
        <f>ROUND(I189*H189,2)</f>
        <v>0</v>
      </c>
      <c r="K189" s="142" t="s">
        <v>243</v>
      </c>
      <c r="L189" s="35"/>
      <c r="M189" s="147" t="s">
        <v>3</v>
      </c>
      <c r="N189" s="148" t="s">
        <v>51</v>
      </c>
      <c r="O189" s="55"/>
      <c r="P189" s="149">
        <f>O189*H189</f>
        <v>0</v>
      </c>
      <c r="Q189" s="149">
        <v>0</v>
      </c>
      <c r="R189" s="149">
        <f>Q189*H189</f>
        <v>0</v>
      </c>
      <c r="S189" s="149">
        <v>0</v>
      </c>
      <c r="T189" s="150">
        <f>S189*H189</f>
        <v>0</v>
      </c>
      <c r="U189" s="34"/>
      <c r="V189" s="34"/>
      <c r="W189" s="34"/>
      <c r="X189" s="34"/>
      <c r="Y189" s="34"/>
      <c r="Z189" s="34"/>
      <c r="AA189" s="34"/>
      <c r="AB189" s="34"/>
      <c r="AC189" s="34"/>
      <c r="AD189" s="34"/>
      <c r="AE189" s="34"/>
      <c r="AR189" s="151" t="s">
        <v>128</v>
      </c>
      <c r="AT189" s="151" t="s">
        <v>239</v>
      </c>
      <c r="AU189" s="151" t="s">
        <v>90</v>
      </c>
      <c r="AY189" s="18" t="s">
        <v>238</v>
      </c>
      <c r="BE189" s="152">
        <f>IF(N189="základní",J189,0)</f>
        <v>0</v>
      </c>
      <c r="BF189" s="152">
        <f>IF(N189="snížená",J189,0)</f>
        <v>0</v>
      </c>
      <c r="BG189" s="152">
        <f>IF(N189="zákl. přenesená",J189,0)</f>
        <v>0</v>
      </c>
      <c r="BH189" s="152">
        <f>IF(N189="sníž. přenesená",J189,0)</f>
        <v>0</v>
      </c>
      <c r="BI189" s="152">
        <f>IF(N189="nulová",J189,0)</f>
        <v>0</v>
      </c>
      <c r="BJ189" s="18" t="s">
        <v>88</v>
      </c>
      <c r="BK189" s="152">
        <f>ROUND(I189*H189,2)</f>
        <v>0</v>
      </c>
      <c r="BL189" s="18" t="s">
        <v>128</v>
      </c>
      <c r="BM189" s="151" t="s">
        <v>1228</v>
      </c>
    </row>
    <row r="190" spans="1:65" s="2" customFormat="1" ht="11.25">
      <c r="A190" s="34"/>
      <c r="B190" s="35"/>
      <c r="C190" s="34"/>
      <c r="D190" s="153" t="s">
        <v>246</v>
      </c>
      <c r="E190" s="34"/>
      <c r="F190" s="154" t="s">
        <v>455</v>
      </c>
      <c r="G190" s="34"/>
      <c r="H190" s="34"/>
      <c r="I190" s="155"/>
      <c r="J190" s="34"/>
      <c r="K190" s="34"/>
      <c r="L190" s="35"/>
      <c r="M190" s="156"/>
      <c r="N190" s="157"/>
      <c r="O190" s="55"/>
      <c r="P190" s="55"/>
      <c r="Q190" s="55"/>
      <c r="R190" s="55"/>
      <c r="S190" s="55"/>
      <c r="T190" s="56"/>
      <c r="U190" s="34"/>
      <c r="V190" s="34"/>
      <c r="W190" s="34"/>
      <c r="X190" s="34"/>
      <c r="Y190" s="34"/>
      <c r="Z190" s="34"/>
      <c r="AA190" s="34"/>
      <c r="AB190" s="34"/>
      <c r="AC190" s="34"/>
      <c r="AD190" s="34"/>
      <c r="AE190" s="34"/>
      <c r="AT190" s="18" t="s">
        <v>246</v>
      </c>
      <c r="AU190" s="18" t="s">
        <v>90</v>
      </c>
    </row>
    <row r="191" spans="1:65" s="2" customFormat="1" ht="19.5">
      <c r="A191" s="34"/>
      <c r="B191" s="35"/>
      <c r="C191" s="34"/>
      <c r="D191" s="158" t="s">
        <v>248</v>
      </c>
      <c r="E191" s="34"/>
      <c r="F191" s="159" t="s">
        <v>456</v>
      </c>
      <c r="G191" s="34"/>
      <c r="H191" s="34"/>
      <c r="I191" s="155"/>
      <c r="J191" s="34"/>
      <c r="K191" s="34"/>
      <c r="L191" s="35"/>
      <c r="M191" s="156"/>
      <c r="N191" s="157"/>
      <c r="O191" s="55"/>
      <c r="P191" s="55"/>
      <c r="Q191" s="55"/>
      <c r="R191" s="55"/>
      <c r="S191" s="55"/>
      <c r="T191" s="56"/>
      <c r="U191" s="34"/>
      <c r="V191" s="34"/>
      <c r="W191" s="34"/>
      <c r="X191" s="34"/>
      <c r="Y191" s="34"/>
      <c r="Z191" s="34"/>
      <c r="AA191" s="34"/>
      <c r="AB191" s="34"/>
      <c r="AC191" s="34"/>
      <c r="AD191" s="34"/>
      <c r="AE191" s="34"/>
      <c r="AT191" s="18" t="s">
        <v>248</v>
      </c>
      <c r="AU191" s="18" t="s">
        <v>90</v>
      </c>
    </row>
    <row r="192" spans="1:65" s="12" customFormat="1" ht="11.25">
      <c r="B192" s="160"/>
      <c r="D192" s="158" t="s">
        <v>250</v>
      </c>
      <c r="E192" s="161" t="s">
        <v>3</v>
      </c>
      <c r="F192" s="162" t="s">
        <v>917</v>
      </c>
      <c r="H192" s="163">
        <v>73.55</v>
      </c>
      <c r="I192" s="164"/>
      <c r="L192" s="160"/>
      <c r="M192" s="165"/>
      <c r="N192" s="166"/>
      <c r="O192" s="166"/>
      <c r="P192" s="166"/>
      <c r="Q192" s="166"/>
      <c r="R192" s="166"/>
      <c r="S192" s="166"/>
      <c r="T192" s="167"/>
      <c r="AT192" s="161" t="s">
        <v>250</v>
      </c>
      <c r="AU192" s="161" t="s">
        <v>90</v>
      </c>
      <c r="AV192" s="12" t="s">
        <v>90</v>
      </c>
      <c r="AW192" s="12" t="s">
        <v>41</v>
      </c>
      <c r="AX192" s="12" t="s">
        <v>80</v>
      </c>
      <c r="AY192" s="161" t="s">
        <v>238</v>
      </c>
    </row>
    <row r="193" spans="1:65" s="15" customFormat="1" ht="11.25">
      <c r="B193" s="183"/>
      <c r="D193" s="158" t="s">
        <v>250</v>
      </c>
      <c r="E193" s="184" t="s">
        <v>3</v>
      </c>
      <c r="F193" s="185" t="s">
        <v>324</v>
      </c>
      <c r="H193" s="186">
        <v>73.55</v>
      </c>
      <c r="I193" s="187"/>
      <c r="L193" s="183"/>
      <c r="M193" s="188"/>
      <c r="N193" s="189"/>
      <c r="O193" s="189"/>
      <c r="P193" s="189"/>
      <c r="Q193" s="189"/>
      <c r="R193" s="189"/>
      <c r="S193" s="189"/>
      <c r="T193" s="190"/>
      <c r="AT193" s="184" t="s">
        <v>250</v>
      </c>
      <c r="AU193" s="184" t="s">
        <v>90</v>
      </c>
      <c r="AV193" s="15" t="s">
        <v>128</v>
      </c>
      <c r="AW193" s="15" t="s">
        <v>41</v>
      </c>
      <c r="AX193" s="15" t="s">
        <v>88</v>
      </c>
      <c r="AY193" s="184" t="s">
        <v>238</v>
      </c>
    </row>
    <row r="194" spans="1:65" s="2" customFormat="1" ht="21.75" customHeight="1">
      <c r="A194" s="34"/>
      <c r="B194" s="139"/>
      <c r="C194" s="140" t="s">
        <v>451</v>
      </c>
      <c r="D194" s="140" t="s">
        <v>239</v>
      </c>
      <c r="E194" s="141" t="s">
        <v>461</v>
      </c>
      <c r="F194" s="142" t="s">
        <v>462</v>
      </c>
      <c r="G194" s="143" t="s">
        <v>242</v>
      </c>
      <c r="H194" s="144">
        <v>1.4710000000000001</v>
      </c>
      <c r="I194" s="145"/>
      <c r="J194" s="146">
        <f>ROUND(I194*H194,2)</f>
        <v>0</v>
      </c>
      <c r="K194" s="142" t="s">
        <v>243</v>
      </c>
      <c r="L194" s="35"/>
      <c r="M194" s="147" t="s">
        <v>3</v>
      </c>
      <c r="N194" s="148" t="s">
        <v>51</v>
      </c>
      <c r="O194" s="55"/>
      <c r="P194" s="149">
        <f>O194*H194</f>
        <v>0</v>
      </c>
      <c r="Q194" s="149">
        <v>0</v>
      </c>
      <c r="R194" s="149">
        <f>Q194*H194</f>
        <v>0</v>
      </c>
      <c r="S194" s="149">
        <v>0</v>
      </c>
      <c r="T194" s="150">
        <f>S194*H194</f>
        <v>0</v>
      </c>
      <c r="U194" s="34"/>
      <c r="V194" s="34"/>
      <c r="W194" s="34"/>
      <c r="X194" s="34"/>
      <c r="Y194" s="34"/>
      <c r="Z194" s="34"/>
      <c r="AA194" s="34"/>
      <c r="AB194" s="34"/>
      <c r="AC194" s="34"/>
      <c r="AD194" s="34"/>
      <c r="AE194" s="34"/>
      <c r="AR194" s="151" t="s">
        <v>128</v>
      </c>
      <c r="AT194" s="151" t="s">
        <v>239</v>
      </c>
      <c r="AU194" s="151" t="s">
        <v>90</v>
      </c>
      <c r="AY194" s="18" t="s">
        <v>238</v>
      </c>
      <c r="BE194" s="152">
        <f>IF(N194="základní",J194,0)</f>
        <v>0</v>
      </c>
      <c r="BF194" s="152">
        <f>IF(N194="snížená",J194,0)</f>
        <v>0</v>
      </c>
      <c r="BG194" s="152">
        <f>IF(N194="zákl. přenesená",J194,0)</f>
        <v>0</v>
      </c>
      <c r="BH194" s="152">
        <f>IF(N194="sníž. přenesená",J194,0)</f>
        <v>0</v>
      </c>
      <c r="BI194" s="152">
        <f>IF(N194="nulová",J194,0)</f>
        <v>0</v>
      </c>
      <c r="BJ194" s="18" t="s">
        <v>88</v>
      </c>
      <c r="BK194" s="152">
        <f>ROUND(I194*H194,2)</f>
        <v>0</v>
      </c>
      <c r="BL194" s="18" t="s">
        <v>128</v>
      </c>
      <c r="BM194" s="151" t="s">
        <v>1229</v>
      </c>
    </row>
    <row r="195" spans="1:65" s="2" customFormat="1" ht="11.25">
      <c r="A195" s="34"/>
      <c r="B195" s="35"/>
      <c r="C195" s="34"/>
      <c r="D195" s="153" t="s">
        <v>246</v>
      </c>
      <c r="E195" s="34"/>
      <c r="F195" s="154" t="s">
        <v>464</v>
      </c>
      <c r="G195" s="34"/>
      <c r="H195" s="34"/>
      <c r="I195" s="155"/>
      <c r="J195" s="34"/>
      <c r="K195" s="34"/>
      <c r="L195" s="35"/>
      <c r="M195" s="156"/>
      <c r="N195" s="157"/>
      <c r="O195" s="55"/>
      <c r="P195" s="55"/>
      <c r="Q195" s="55"/>
      <c r="R195" s="55"/>
      <c r="S195" s="55"/>
      <c r="T195" s="56"/>
      <c r="U195" s="34"/>
      <c r="V195" s="34"/>
      <c r="W195" s="34"/>
      <c r="X195" s="34"/>
      <c r="Y195" s="34"/>
      <c r="Z195" s="34"/>
      <c r="AA195" s="34"/>
      <c r="AB195" s="34"/>
      <c r="AC195" s="34"/>
      <c r="AD195" s="34"/>
      <c r="AE195" s="34"/>
      <c r="AT195" s="18" t="s">
        <v>246</v>
      </c>
      <c r="AU195" s="18" t="s">
        <v>90</v>
      </c>
    </row>
    <row r="196" spans="1:65" s="2" customFormat="1" ht="19.5">
      <c r="A196" s="34"/>
      <c r="B196" s="35"/>
      <c r="C196" s="34"/>
      <c r="D196" s="158" t="s">
        <v>248</v>
      </c>
      <c r="E196" s="34"/>
      <c r="F196" s="159" t="s">
        <v>465</v>
      </c>
      <c r="G196" s="34"/>
      <c r="H196" s="34"/>
      <c r="I196" s="155"/>
      <c r="J196" s="34"/>
      <c r="K196" s="34"/>
      <c r="L196" s="35"/>
      <c r="M196" s="156"/>
      <c r="N196" s="157"/>
      <c r="O196" s="55"/>
      <c r="P196" s="55"/>
      <c r="Q196" s="55"/>
      <c r="R196" s="55"/>
      <c r="S196" s="55"/>
      <c r="T196" s="56"/>
      <c r="U196" s="34"/>
      <c r="V196" s="34"/>
      <c r="W196" s="34"/>
      <c r="X196" s="34"/>
      <c r="Y196" s="34"/>
      <c r="Z196" s="34"/>
      <c r="AA196" s="34"/>
      <c r="AB196" s="34"/>
      <c r="AC196" s="34"/>
      <c r="AD196" s="34"/>
      <c r="AE196" s="34"/>
      <c r="AT196" s="18" t="s">
        <v>248</v>
      </c>
      <c r="AU196" s="18" t="s">
        <v>90</v>
      </c>
    </row>
    <row r="197" spans="1:65" s="13" customFormat="1" ht="11.25">
      <c r="B197" s="168"/>
      <c r="D197" s="158" t="s">
        <v>250</v>
      </c>
      <c r="E197" s="169" t="s">
        <v>3</v>
      </c>
      <c r="F197" s="170" t="s">
        <v>1230</v>
      </c>
      <c r="H197" s="169" t="s">
        <v>3</v>
      </c>
      <c r="I197" s="171"/>
      <c r="L197" s="168"/>
      <c r="M197" s="172"/>
      <c r="N197" s="173"/>
      <c r="O197" s="173"/>
      <c r="P197" s="173"/>
      <c r="Q197" s="173"/>
      <c r="R197" s="173"/>
      <c r="S197" s="173"/>
      <c r="T197" s="174"/>
      <c r="AT197" s="169" t="s">
        <v>250</v>
      </c>
      <c r="AU197" s="169" t="s">
        <v>90</v>
      </c>
      <c r="AV197" s="13" t="s">
        <v>88</v>
      </c>
      <c r="AW197" s="13" t="s">
        <v>41</v>
      </c>
      <c r="AX197" s="13" t="s">
        <v>80</v>
      </c>
      <c r="AY197" s="169" t="s">
        <v>238</v>
      </c>
    </row>
    <row r="198" spans="1:65" s="12" customFormat="1" ht="11.25">
      <c r="B198" s="160"/>
      <c r="D198" s="158" t="s">
        <v>250</v>
      </c>
      <c r="E198" s="161" t="s">
        <v>3</v>
      </c>
      <c r="F198" s="162" t="s">
        <v>1231</v>
      </c>
      <c r="H198" s="163">
        <v>1.4710000000000001</v>
      </c>
      <c r="I198" s="164"/>
      <c r="L198" s="160"/>
      <c r="M198" s="165"/>
      <c r="N198" s="166"/>
      <c r="O198" s="166"/>
      <c r="P198" s="166"/>
      <c r="Q198" s="166"/>
      <c r="R198" s="166"/>
      <c r="S198" s="166"/>
      <c r="T198" s="167"/>
      <c r="AT198" s="161" t="s">
        <v>250</v>
      </c>
      <c r="AU198" s="161" t="s">
        <v>90</v>
      </c>
      <c r="AV198" s="12" t="s">
        <v>90</v>
      </c>
      <c r="AW198" s="12" t="s">
        <v>41</v>
      </c>
      <c r="AX198" s="12" t="s">
        <v>80</v>
      </c>
      <c r="AY198" s="161" t="s">
        <v>238</v>
      </c>
    </row>
    <row r="199" spans="1:65" s="15" customFormat="1" ht="11.25">
      <c r="B199" s="183"/>
      <c r="D199" s="158" t="s">
        <v>250</v>
      </c>
      <c r="E199" s="184" t="s">
        <v>3</v>
      </c>
      <c r="F199" s="185" t="s">
        <v>324</v>
      </c>
      <c r="H199" s="186">
        <v>1.4710000000000001</v>
      </c>
      <c r="I199" s="187"/>
      <c r="L199" s="183"/>
      <c r="M199" s="188"/>
      <c r="N199" s="189"/>
      <c r="O199" s="189"/>
      <c r="P199" s="189"/>
      <c r="Q199" s="189"/>
      <c r="R199" s="189"/>
      <c r="S199" s="189"/>
      <c r="T199" s="190"/>
      <c r="AT199" s="184" t="s">
        <v>250</v>
      </c>
      <c r="AU199" s="184" t="s">
        <v>90</v>
      </c>
      <c r="AV199" s="15" t="s">
        <v>128</v>
      </c>
      <c r="AW199" s="15" t="s">
        <v>41</v>
      </c>
      <c r="AX199" s="15" t="s">
        <v>88</v>
      </c>
      <c r="AY199" s="184" t="s">
        <v>238</v>
      </c>
    </row>
    <row r="200" spans="1:65" s="11" customFormat="1" ht="22.9" customHeight="1">
      <c r="B200" s="128"/>
      <c r="D200" s="129" t="s">
        <v>79</v>
      </c>
      <c r="E200" s="209" t="s">
        <v>90</v>
      </c>
      <c r="F200" s="209" t="s">
        <v>471</v>
      </c>
      <c r="I200" s="131"/>
      <c r="J200" s="210">
        <f>BK200</f>
        <v>0</v>
      </c>
      <c r="L200" s="128"/>
      <c r="M200" s="133"/>
      <c r="N200" s="134"/>
      <c r="O200" s="134"/>
      <c r="P200" s="135">
        <f>SUM(P201:P249)</f>
        <v>0</v>
      </c>
      <c r="Q200" s="134"/>
      <c r="R200" s="135">
        <f>SUM(R201:R249)</f>
        <v>201.69054228000002</v>
      </c>
      <c r="S200" s="134"/>
      <c r="T200" s="136">
        <f>SUM(T201:T249)</f>
        <v>0</v>
      </c>
      <c r="AR200" s="129" t="s">
        <v>88</v>
      </c>
      <c r="AT200" s="137" t="s">
        <v>79</v>
      </c>
      <c r="AU200" s="137" t="s">
        <v>88</v>
      </c>
      <c r="AY200" s="129" t="s">
        <v>238</v>
      </c>
      <c r="BK200" s="138">
        <f>SUM(BK201:BK249)</f>
        <v>0</v>
      </c>
    </row>
    <row r="201" spans="1:65" s="2" customFormat="1" ht="37.9" customHeight="1">
      <c r="A201" s="34"/>
      <c r="B201" s="139"/>
      <c r="C201" s="140" t="s">
        <v>22</v>
      </c>
      <c r="D201" s="140" t="s">
        <v>239</v>
      </c>
      <c r="E201" s="141" t="s">
        <v>1232</v>
      </c>
      <c r="F201" s="142" t="s">
        <v>1233</v>
      </c>
      <c r="G201" s="143" t="s">
        <v>513</v>
      </c>
      <c r="H201" s="144">
        <v>15</v>
      </c>
      <c r="I201" s="145"/>
      <c r="J201" s="146">
        <f>ROUND(I201*H201,2)</f>
        <v>0</v>
      </c>
      <c r="K201" s="142" t="s">
        <v>243</v>
      </c>
      <c r="L201" s="35"/>
      <c r="M201" s="147" t="s">
        <v>3</v>
      </c>
      <c r="N201" s="148" t="s">
        <v>51</v>
      </c>
      <c r="O201" s="55"/>
      <c r="P201" s="149">
        <f>O201*H201</f>
        <v>0</v>
      </c>
      <c r="Q201" s="149">
        <v>1.7000000000000001E-4</v>
      </c>
      <c r="R201" s="149">
        <f>Q201*H201</f>
        <v>2.5500000000000002E-3</v>
      </c>
      <c r="S201" s="149">
        <v>0</v>
      </c>
      <c r="T201" s="150">
        <f>S201*H201</f>
        <v>0</v>
      </c>
      <c r="U201" s="34"/>
      <c r="V201" s="34"/>
      <c r="W201" s="34"/>
      <c r="X201" s="34"/>
      <c r="Y201" s="34"/>
      <c r="Z201" s="34"/>
      <c r="AA201" s="34"/>
      <c r="AB201" s="34"/>
      <c r="AC201" s="34"/>
      <c r="AD201" s="34"/>
      <c r="AE201" s="34"/>
      <c r="AR201" s="151" t="s">
        <v>128</v>
      </c>
      <c r="AT201" s="151" t="s">
        <v>239</v>
      </c>
      <c r="AU201" s="151" t="s">
        <v>90</v>
      </c>
      <c r="AY201" s="18" t="s">
        <v>238</v>
      </c>
      <c r="BE201" s="152">
        <f>IF(N201="základní",J201,0)</f>
        <v>0</v>
      </c>
      <c r="BF201" s="152">
        <f>IF(N201="snížená",J201,0)</f>
        <v>0</v>
      </c>
      <c r="BG201" s="152">
        <f>IF(N201="zákl. přenesená",J201,0)</f>
        <v>0</v>
      </c>
      <c r="BH201" s="152">
        <f>IF(N201="sníž. přenesená",J201,0)</f>
        <v>0</v>
      </c>
      <c r="BI201" s="152">
        <f>IF(N201="nulová",J201,0)</f>
        <v>0</v>
      </c>
      <c r="BJ201" s="18" t="s">
        <v>88</v>
      </c>
      <c r="BK201" s="152">
        <f>ROUND(I201*H201,2)</f>
        <v>0</v>
      </c>
      <c r="BL201" s="18" t="s">
        <v>128</v>
      </c>
      <c r="BM201" s="151" t="s">
        <v>1234</v>
      </c>
    </row>
    <row r="202" spans="1:65" s="2" customFormat="1" ht="11.25">
      <c r="A202" s="34"/>
      <c r="B202" s="35"/>
      <c r="C202" s="34"/>
      <c r="D202" s="153" t="s">
        <v>246</v>
      </c>
      <c r="E202" s="34"/>
      <c r="F202" s="154" t="s">
        <v>1235</v>
      </c>
      <c r="G202" s="34"/>
      <c r="H202" s="34"/>
      <c r="I202" s="155"/>
      <c r="J202" s="34"/>
      <c r="K202" s="34"/>
      <c r="L202" s="35"/>
      <c r="M202" s="156"/>
      <c r="N202" s="157"/>
      <c r="O202" s="55"/>
      <c r="P202" s="55"/>
      <c r="Q202" s="55"/>
      <c r="R202" s="55"/>
      <c r="S202" s="55"/>
      <c r="T202" s="56"/>
      <c r="U202" s="34"/>
      <c r="V202" s="34"/>
      <c r="W202" s="34"/>
      <c r="X202" s="34"/>
      <c r="Y202" s="34"/>
      <c r="Z202" s="34"/>
      <c r="AA202" s="34"/>
      <c r="AB202" s="34"/>
      <c r="AC202" s="34"/>
      <c r="AD202" s="34"/>
      <c r="AE202" s="34"/>
      <c r="AT202" s="18" t="s">
        <v>246</v>
      </c>
      <c r="AU202" s="18" t="s">
        <v>90</v>
      </c>
    </row>
    <row r="203" spans="1:65" s="2" customFormat="1" ht="19.5">
      <c r="A203" s="34"/>
      <c r="B203" s="35"/>
      <c r="C203" s="34"/>
      <c r="D203" s="158" t="s">
        <v>248</v>
      </c>
      <c r="E203" s="34"/>
      <c r="F203" s="159" t="s">
        <v>1236</v>
      </c>
      <c r="G203" s="34"/>
      <c r="H203" s="34"/>
      <c r="I203" s="155"/>
      <c r="J203" s="34"/>
      <c r="K203" s="34"/>
      <c r="L203" s="35"/>
      <c r="M203" s="156"/>
      <c r="N203" s="157"/>
      <c r="O203" s="55"/>
      <c r="P203" s="55"/>
      <c r="Q203" s="55"/>
      <c r="R203" s="55"/>
      <c r="S203" s="55"/>
      <c r="T203" s="56"/>
      <c r="U203" s="34"/>
      <c r="V203" s="34"/>
      <c r="W203" s="34"/>
      <c r="X203" s="34"/>
      <c r="Y203" s="34"/>
      <c r="Z203" s="34"/>
      <c r="AA203" s="34"/>
      <c r="AB203" s="34"/>
      <c r="AC203" s="34"/>
      <c r="AD203" s="34"/>
      <c r="AE203" s="34"/>
      <c r="AT203" s="18" t="s">
        <v>248</v>
      </c>
      <c r="AU203" s="18" t="s">
        <v>90</v>
      </c>
    </row>
    <row r="204" spans="1:65" s="12" customFormat="1" ht="11.25">
      <c r="B204" s="160"/>
      <c r="D204" s="158" t="s">
        <v>250</v>
      </c>
      <c r="E204" s="161" t="s">
        <v>285</v>
      </c>
      <c r="F204" s="162" t="s">
        <v>1237</v>
      </c>
      <c r="H204" s="163">
        <v>5</v>
      </c>
      <c r="I204" s="164"/>
      <c r="L204" s="160"/>
      <c r="M204" s="165"/>
      <c r="N204" s="166"/>
      <c r="O204" s="166"/>
      <c r="P204" s="166"/>
      <c r="Q204" s="166"/>
      <c r="R204" s="166"/>
      <c r="S204" s="166"/>
      <c r="T204" s="167"/>
      <c r="AT204" s="161" t="s">
        <v>250</v>
      </c>
      <c r="AU204" s="161" t="s">
        <v>90</v>
      </c>
      <c r="AV204" s="12" t="s">
        <v>90</v>
      </c>
      <c r="AW204" s="12" t="s">
        <v>41</v>
      </c>
      <c r="AX204" s="12" t="s">
        <v>80</v>
      </c>
      <c r="AY204" s="161" t="s">
        <v>238</v>
      </c>
    </row>
    <row r="205" spans="1:65" s="12" customFormat="1" ht="11.25">
      <c r="B205" s="160"/>
      <c r="D205" s="158" t="s">
        <v>250</v>
      </c>
      <c r="E205" s="161" t="s">
        <v>897</v>
      </c>
      <c r="F205" s="162" t="s">
        <v>1238</v>
      </c>
      <c r="H205" s="163">
        <v>10</v>
      </c>
      <c r="I205" s="164"/>
      <c r="L205" s="160"/>
      <c r="M205" s="165"/>
      <c r="N205" s="166"/>
      <c r="O205" s="166"/>
      <c r="P205" s="166"/>
      <c r="Q205" s="166"/>
      <c r="R205" s="166"/>
      <c r="S205" s="166"/>
      <c r="T205" s="167"/>
      <c r="AT205" s="161" t="s">
        <v>250</v>
      </c>
      <c r="AU205" s="161" t="s">
        <v>90</v>
      </c>
      <c r="AV205" s="12" t="s">
        <v>90</v>
      </c>
      <c r="AW205" s="12" t="s">
        <v>41</v>
      </c>
      <c r="AX205" s="12" t="s">
        <v>80</v>
      </c>
      <c r="AY205" s="161" t="s">
        <v>238</v>
      </c>
    </row>
    <row r="206" spans="1:65" s="15" customFormat="1" ht="11.25">
      <c r="B206" s="183"/>
      <c r="D206" s="158" t="s">
        <v>250</v>
      </c>
      <c r="E206" s="184" t="s">
        <v>3</v>
      </c>
      <c r="F206" s="185" t="s">
        <v>324</v>
      </c>
      <c r="H206" s="186">
        <v>15</v>
      </c>
      <c r="I206" s="187"/>
      <c r="L206" s="183"/>
      <c r="M206" s="188"/>
      <c r="N206" s="189"/>
      <c r="O206" s="189"/>
      <c r="P206" s="189"/>
      <c r="Q206" s="189"/>
      <c r="R206" s="189"/>
      <c r="S206" s="189"/>
      <c r="T206" s="190"/>
      <c r="AT206" s="184" t="s">
        <v>250</v>
      </c>
      <c r="AU206" s="184" t="s">
        <v>90</v>
      </c>
      <c r="AV206" s="15" t="s">
        <v>128</v>
      </c>
      <c r="AW206" s="15" t="s">
        <v>41</v>
      </c>
      <c r="AX206" s="15" t="s">
        <v>88</v>
      </c>
      <c r="AY206" s="184" t="s">
        <v>238</v>
      </c>
    </row>
    <row r="207" spans="1:65" s="2" customFormat="1" ht="24.2" customHeight="1">
      <c r="A207" s="34"/>
      <c r="B207" s="139"/>
      <c r="C207" s="191" t="s">
        <v>472</v>
      </c>
      <c r="D207" s="191" t="s">
        <v>397</v>
      </c>
      <c r="E207" s="192" t="s">
        <v>1239</v>
      </c>
      <c r="F207" s="193" t="s">
        <v>1240</v>
      </c>
      <c r="G207" s="194" t="s">
        <v>513</v>
      </c>
      <c r="H207" s="195">
        <v>11.845000000000001</v>
      </c>
      <c r="I207" s="196"/>
      <c r="J207" s="197">
        <f>ROUND(I207*H207,2)</f>
        <v>0</v>
      </c>
      <c r="K207" s="193" t="s">
        <v>243</v>
      </c>
      <c r="L207" s="198"/>
      <c r="M207" s="199" t="s">
        <v>3</v>
      </c>
      <c r="N207" s="200" t="s">
        <v>51</v>
      </c>
      <c r="O207" s="55"/>
      <c r="P207" s="149">
        <f>O207*H207</f>
        <v>0</v>
      </c>
      <c r="Q207" s="149">
        <v>1E-4</v>
      </c>
      <c r="R207" s="149">
        <f>Q207*H207</f>
        <v>1.1845000000000002E-3</v>
      </c>
      <c r="S207" s="149">
        <v>0</v>
      </c>
      <c r="T207" s="150">
        <f>S207*H207</f>
        <v>0</v>
      </c>
      <c r="U207" s="34"/>
      <c r="V207" s="34"/>
      <c r="W207" s="34"/>
      <c r="X207" s="34"/>
      <c r="Y207" s="34"/>
      <c r="Z207" s="34"/>
      <c r="AA207" s="34"/>
      <c r="AB207" s="34"/>
      <c r="AC207" s="34"/>
      <c r="AD207" s="34"/>
      <c r="AE207" s="34"/>
      <c r="AR207" s="151" t="s">
        <v>305</v>
      </c>
      <c r="AT207" s="151" t="s">
        <v>397</v>
      </c>
      <c r="AU207" s="151" t="s">
        <v>90</v>
      </c>
      <c r="AY207" s="18" t="s">
        <v>238</v>
      </c>
      <c r="BE207" s="152">
        <f>IF(N207="základní",J207,0)</f>
        <v>0</v>
      </c>
      <c r="BF207" s="152">
        <f>IF(N207="snížená",J207,0)</f>
        <v>0</v>
      </c>
      <c r="BG207" s="152">
        <f>IF(N207="zákl. přenesená",J207,0)</f>
        <v>0</v>
      </c>
      <c r="BH207" s="152">
        <f>IF(N207="sníž. přenesená",J207,0)</f>
        <v>0</v>
      </c>
      <c r="BI207" s="152">
        <f>IF(N207="nulová",J207,0)</f>
        <v>0</v>
      </c>
      <c r="BJ207" s="18" t="s">
        <v>88</v>
      </c>
      <c r="BK207" s="152">
        <f>ROUND(I207*H207,2)</f>
        <v>0</v>
      </c>
      <c r="BL207" s="18" t="s">
        <v>128</v>
      </c>
      <c r="BM207" s="151" t="s">
        <v>1241</v>
      </c>
    </row>
    <row r="208" spans="1:65" s="12" customFormat="1" ht="11.25">
      <c r="B208" s="160"/>
      <c r="D208" s="158" t="s">
        <v>250</v>
      </c>
      <c r="E208" s="161" t="s">
        <v>3</v>
      </c>
      <c r="F208" s="162" t="s">
        <v>897</v>
      </c>
      <c r="H208" s="163">
        <v>10</v>
      </c>
      <c r="I208" s="164"/>
      <c r="L208" s="160"/>
      <c r="M208" s="165"/>
      <c r="N208" s="166"/>
      <c r="O208" s="166"/>
      <c r="P208" s="166"/>
      <c r="Q208" s="166"/>
      <c r="R208" s="166"/>
      <c r="S208" s="166"/>
      <c r="T208" s="167"/>
      <c r="AT208" s="161" t="s">
        <v>250</v>
      </c>
      <c r="AU208" s="161" t="s">
        <v>90</v>
      </c>
      <c r="AV208" s="12" t="s">
        <v>90</v>
      </c>
      <c r="AW208" s="12" t="s">
        <v>41</v>
      </c>
      <c r="AX208" s="12" t="s">
        <v>80</v>
      </c>
      <c r="AY208" s="161" t="s">
        <v>238</v>
      </c>
    </row>
    <row r="209" spans="1:65" s="12" customFormat="1" ht="11.25">
      <c r="B209" s="160"/>
      <c r="D209" s="158" t="s">
        <v>250</v>
      </c>
      <c r="E209" s="161" t="s">
        <v>3</v>
      </c>
      <c r="F209" s="162" t="s">
        <v>1242</v>
      </c>
      <c r="H209" s="163">
        <v>11.845000000000001</v>
      </c>
      <c r="I209" s="164"/>
      <c r="L209" s="160"/>
      <c r="M209" s="165"/>
      <c r="N209" s="166"/>
      <c r="O209" s="166"/>
      <c r="P209" s="166"/>
      <c r="Q209" s="166"/>
      <c r="R209" s="166"/>
      <c r="S209" s="166"/>
      <c r="T209" s="167"/>
      <c r="AT209" s="161" t="s">
        <v>250</v>
      </c>
      <c r="AU209" s="161" t="s">
        <v>90</v>
      </c>
      <c r="AV209" s="12" t="s">
        <v>90</v>
      </c>
      <c r="AW209" s="12" t="s">
        <v>41</v>
      </c>
      <c r="AX209" s="12" t="s">
        <v>88</v>
      </c>
      <c r="AY209" s="161" t="s">
        <v>238</v>
      </c>
    </row>
    <row r="210" spans="1:65" s="2" customFormat="1" ht="24.2" customHeight="1">
      <c r="A210" s="34"/>
      <c r="B210" s="139"/>
      <c r="C210" s="191" t="s">
        <v>479</v>
      </c>
      <c r="D210" s="191" t="s">
        <v>397</v>
      </c>
      <c r="E210" s="192" t="s">
        <v>1243</v>
      </c>
      <c r="F210" s="193" t="s">
        <v>1244</v>
      </c>
      <c r="G210" s="194" t="s">
        <v>513</v>
      </c>
      <c r="H210" s="195">
        <v>5.95</v>
      </c>
      <c r="I210" s="196"/>
      <c r="J210" s="197">
        <f>ROUND(I210*H210,2)</f>
        <v>0</v>
      </c>
      <c r="K210" s="193" t="s">
        <v>243</v>
      </c>
      <c r="L210" s="198"/>
      <c r="M210" s="199" t="s">
        <v>3</v>
      </c>
      <c r="N210" s="200" t="s">
        <v>51</v>
      </c>
      <c r="O210" s="55"/>
      <c r="P210" s="149">
        <f>O210*H210</f>
        <v>0</v>
      </c>
      <c r="Q210" s="149">
        <v>8.0000000000000004E-4</v>
      </c>
      <c r="R210" s="149">
        <f>Q210*H210</f>
        <v>4.7600000000000003E-3</v>
      </c>
      <c r="S210" s="149">
        <v>0</v>
      </c>
      <c r="T210" s="150">
        <f>S210*H210</f>
        <v>0</v>
      </c>
      <c r="U210" s="34"/>
      <c r="V210" s="34"/>
      <c r="W210" s="34"/>
      <c r="X210" s="34"/>
      <c r="Y210" s="34"/>
      <c r="Z210" s="34"/>
      <c r="AA210" s="34"/>
      <c r="AB210" s="34"/>
      <c r="AC210" s="34"/>
      <c r="AD210" s="34"/>
      <c r="AE210" s="34"/>
      <c r="AR210" s="151" t="s">
        <v>305</v>
      </c>
      <c r="AT210" s="151" t="s">
        <v>397</v>
      </c>
      <c r="AU210" s="151" t="s">
        <v>90</v>
      </c>
      <c r="AY210" s="18" t="s">
        <v>238</v>
      </c>
      <c r="BE210" s="152">
        <f>IF(N210="základní",J210,0)</f>
        <v>0</v>
      </c>
      <c r="BF210" s="152">
        <f>IF(N210="snížená",J210,0)</f>
        <v>0</v>
      </c>
      <c r="BG210" s="152">
        <f>IF(N210="zákl. přenesená",J210,0)</f>
        <v>0</v>
      </c>
      <c r="BH210" s="152">
        <f>IF(N210="sníž. přenesená",J210,0)</f>
        <v>0</v>
      </c>
      <c r="BI210" s="152">
        <f>IF(N210="nulová",J210,0)</f>
        <v>0</v>
      </c>
      <c r="BJ210" s="18" t="s">
        <v>88</v>
      </c>
      <c r="BK210" s="152">
        <f>ROUND(I210*H210,2)</f>
        <v>0</v>
      </c>
      <c r="BL210" s="18" t="s">
        <v>128</v>
      </c>
      <c r="BM210" s="151" t="s">
        <v>1245</v>
      </c>
    </row>
    <row r="211" spans="1:65" s="12" customFormat="1" ht="11.25">
      <c r="B211" s="160"/>
      <c r="D211" s="158" t="s">
        <v>250</v>
      </c>
      <c r="E211" s="161" t="s">
        <v>3</v>
      </c>
      <c r="F211" s="162" t="s">
        <v>285</v>
      </c>
      <c r="H211" s="163">
        <v>5</v>
      </c>
      <c r="I211" s="164"/>
      <c r="L211" s="160"/>
      <c r="M211" s="165"/>
      <c r="N211" s="166"/>
      <c r="O211" s="166"/>
      <c r="P211" s="166"/>
      <c r="Q211" s="166"/>
      <c r="R211" s="166"/>
      <c r="S211" s="166"/>
      <c r="T211" s="167"/>
      <c r="AT211" s="161" t="s">
        <v>250</v>
      </c>
      <c r="AU211" s="161" t="s">
        <v>90</v>
      </c>
      <c r="AV211" s="12" t="s">
        <v>90</v>
      </c>
      <c r="AW211" s="12" t="s">
        <v>41</v>
      </c>
      <c r="AX211" s="12" t="s">
        <v>80</v>
      </c>
      <c r="AY211" s="161" t="s">
        <v>238</v>
      </c>
    </row>
    <row r="212" spans="1:65" s="12" customFormat="1" ht="11.25">
      <c r="B212" s="160"/>
      <c r="D212" s="158" t="s">
        <v>250</v>
      </c>
      <c r="E212" s="161" t="s">
        <v>3</v>
      </c>
      <c r="F212" s="162" t="s">
        <v>1246</v>
      </c>
      <c r="H212" s="163">
        <v>5.95</v>
      </c>
      <c r="I212" s="164"/>
      <c r="L212" s="160"/>
      <c r="M212" s="165"/>
      <c r="N212" s="166"/>
      <c r="O212" s="166"/>
      <c r="P212" s="166"/>
      <c r="Q212" s="166"/>
      <c r="R212" s="166"/>
      <c r="S212" s="166"/>
      <c r="T212" s="167"/>
      <c r="AT212" s="161" t="s">
        <v>250</v>
      </c>
      <c r="AU212" s="161" t="s">
        <v>90</v>
      </c>
      <c r="AV212" s="12" t="s">
        <v>90</v>
      </c>
      <c r="AW212" s="12" t="s">
        <v>41</v>
      </c>
      <c r="AX212" s="12" t="s">
        <v>88</v>
      </c>
      <c r="AY212" s="161" t="s">
        <v>238</v>
      </c>
    </row>
    <row r="213" spans="1:65" s="2" customFormat="1" ht="24.2" customHeight="1">
      <c r="A213" s="34"/>
      <c r="B213" s="139"/>
      <c r="C213" s="140" t="s">
        <v>1247</v>
      </c>
      <c r="D213" s="140" t="s">
        <v>239</v>
      </c>
      <c r="E213" s="141" t="s">
        <v>1248</v>
      </c>
      <c r="F213" s="142" t="s">
        <v>1249</v>
      </c>
      <c r="G213" s="143" t="s">
        <v>1250</v>
      </c>
      <c r="H213" s="144">
        <v>16</v>
      </c>
      <c r="I213" s="145"/>
      <c r="J213" s="146">
        <f>ROUND(I213*H213,2)</f>
        <v>0</v>
      </c>
      <c r="K213" s="142" t="s">
        <v>243</v>
      </c>
      <c r="L213" s="35"/>
      <c r="M213" s="147" t="s">
        <v>3</v>
      </c>
      <c r="N213" s="148" t="s">
        <v>51</v>
      </c>
      <c r="O213" s="55"/>
      <c r="P213" s="149">
        <f>O213*H213</f>
        <v>0</v>
      </c>
      <c r="Q213" s="149">
        <v>2.2000000000000001E-4</v>
      </c>
      <c r="R213" s="149">
        <f>Q213*H213</f>
        <v>3.5200000000000001E-3</v>
      </c>
      <c r="S213" s="149">
        <v>0</v>
      </c>
      <c r="T213" s="150">
        <f>S213*H213</f>
        <v>0</v>
      </c>
      <c r="U213" s="34"/>
      <c r="V213" s="34"/>
      <c r="W213" s="34"/>
      <c r="X213" s="34"/>
      <c r="Y213" s="34"/>
      <c r="Z213" s="34"/>
      <c r="AA213" s="34"/>
      <c r="AB213" s="34"/>
      <c r="AC213" s="34"/>
      <c r="AD213" s="34"/>
      <c r="AE213" s="34"/>
      <c r="AR213" s="151" t="s">
        <v>128</v>
      </c>
      <c r="AT213" s="151" t="s">
        <v>239</v>
      </c>
      <c r="AU213" s="151" t="s">
        <v>90</v>
      </c>
      <c r="AY213" s="18" t="s">
        <v>238</v>
      </c>
      <c r="BE213" s="152">
        <f>IF(N213="základní",J213,0)</f>
        <v>0</v>
      </c>
      <c r="BF213" s="152">
        <f>IF(N213="snížená",J213,0)</f>
        <v>0</v>
      </c>
      <c r="BG213" s="152">
        <f>IF(N213="zákl. přenesená",J213,0)</f>
        <v>0</v>
      </c>
      <c r="BH213" s="152">
        <f>IF(N213="sníž. přenesená",J213,0)</f>
        <v>0</v>
      </c>
      <c r="BI213" s="152">
        <f>IF(N213="nulová",J213,0)</f>
        <v>0</v>
      </c>
      <c r="BJ213" s="18" t="s">
        <v>88</v>
      </c>
      <c r="BK213" s="152">
        <f>ROUND(I213*H213,2)</f>
        <v>0</v>
      </c>
      <c r="BL213" s="18" t="s">
        <v>128</v>
      </c>
      <c r="BM213" s="151" t="s">
        <v>1251</v>
      </c>
    </row>
    <row r="214" spans="1:65" s="2" customFormat="1" ht="11.25">
      <c r="A214" s="34"/>
      <c r="B214" s="35"/>
      <c r="C214" s="34"/>
      <c r="D214" s="153" t="s">
        <v>246</v>
      </c>
      <c r="E214" s="34"/>
      <c r="F214" s="154" t="s">
        <v>1252</v>
      </c>
      <c r="G214" s="34"/>
      <c r="H214" s="34"/>
      <c r="I214" s="155"/>
      <c r="J214" s="34"/>
      <c r="K214" s="34"/>
      <c r="L214" s="35"/>
      <c r="M214" s="156"/>
      <c r="N214" s="157"/>
      <c r="O214" s="55"/>
      <c r="P214" s="55"/>
      <c r="Q214" s="55"/>
      <c r="R214" s="55"/>
      <c r="S214" s="55"/>
      <c r="T214" s="56"/>
      <c r="U214" s="34"/>
      <c r="V214" s="34"/>
      <c r="W214" s="34"/>
      <c r="X214" s="34"/>
      <c r="Y214" s="34"/>
      <c r="Z214" s="34"/>
      <c r="AA214" s="34"/>
      <c r="AB214" s="34"/>
      <c r="AC214" s="34"/>
      <c r="AD214" s="34"/>
      <c r="AE214" s="34"/>
      <c r="AT214" s="18" t="s">
        <v>246</v>
      </c>
      <c r="AU214" s="18" t="s">
        <v>90</v>
      </c>
    </row>
    <row r="215" spans="1:65" s="13" customFormat="1" ht="11.25">
      <c r="B215" s="168"/>
      <c r="D215" s="158" t="s">
        <v>250</v>
      </c>
      <c r="E215" s="169" t="s">
        <v>3</v>
      </c>
      <c r="F215" s="170" t="s">
        <v>1253</v>
      </c>
      <c r="H215" s="169" t="s">
        <v>3</v>
      </c>
      <c r="I215" s="171"/>
      <c r="L215" s="168"/>
      <c r="M215" s="172"/>
      <c r="N215" s="173"/>
      <c r="O215" s="173"/>
      <c r="P215" s="173"/>
      <c r="Q215" s="173"/>
      <c r="R215" s="173"/>
      <c r="S215" s="173"/>
      <c r="T215" s="174"/>
      <c r="AT215" s="169" t="s">
        <v>250</v>
      </c>
      <c r="AU215" s="169" t="s">
        <v>90</v>
      </c>
      <c r="AV215" s="13" t="s">
        <v>88</v>
      </c>
      <c r="AW215" s="13" t="s">
        <v>41</v>
      </c>
      <c r="AX215" s="13" t="s">
        <v>80</v>
      </c>
      <c r="AY215" s="169" t="s">
        <v>238</v>
      </c>
    </row>
    <row r="216" spans="1:65" s="12" customFormat="1" ht="11.25">
      <c r="B216" s="160"/>
      <c r="D216" s="158" t="s">
        <v>250</v>
      </c>
      <c r="E216" s="161" t="s">
        <v>3</v>
      </c>
      <c r="F216" s="162" t="s">
        <v>1254</v>
      </c>
      <c r="H216" s="163">
        <v>16</v>
      </c>
      <c r="I216" s="164"/>
      <c r="L216" s="160"/>
      <c r="M216" s="165"/>
      <c r="N216" s="166"/>
      <c r="O216" s="166"/>
      <c r="P216" s="166"/>
      <c r="Q216" s="166"/>
      <c r="R216" s="166"/>
      <c r="S216" s="166"/>
      <c r="T216" s="167"/>
      <c r="AT216" s="161" t="s">
        <v>250</v>
      </c>
      <c r="AU216" s="161" t="s">
        <v>90</v>
      </c>
      <c r="AV216" s="12" t="s">
        <v>90</v>
      </c>
      <c r="AW216" s="12" t="s">
        <v>41</v>
      </c>
      <c r="AX216" s="12" t="s">
        <v>88</v>
      </c>
      <c r="AY216" s="161" t="s">
        <v>238</v>
      </c>
    </row>
    <row r="217" spans="1:65" s="2" customFormat="1" ht="24.2" customHeight="1">
      <c r="A217" s="34"/>
      <c r="B217" s="139"/>
      <c r="C217" s="140" t="s">
        <v>1255</v>
      </c>
      <c r="D217" s="140" t="s">
        <v>239</v>
      </c>
      <c r="E217" s="141" t="s">
        <v>1256</v>
      </c>
      <c r="F217" s="142" t="s">
        <v>1257</v>
      </c>
      <c r="G217" s="143" t="s">
        <v>1250</v>
      </c>
      <c r="H217" s="144">
        <v>9.6</v>
      </c>
      <c r="I217" s="145"/>
      <c r="J217" s="146">
        <f>ROUND(I217*H217,2)</f>
        <v>0</v>
      </c>
      <c r="K217" s="142" t="s">
        <v>243</v>
      </c>
      <c r="L217" s="35"/>
      <c r="M217" s="147" t="s">
        <v>3</v>
      </c>
      <c r="N217" s="148" t="s">
        <v>51</v>
      </c>
      <c r="O217" s="55"/>
      <c r="P217" s="149">
        <f>O217*H217</f>
        <v>0</v>
      </c>
      <c r="Q217" s="149">
        <v>7.9000000000000001E-4</v>
      </c>
      <c r="R217" s="149">
        <f>Q217*H217</f>
        <v>7.5839999999999996E-3</v>
      </c>
      <c r="S217" s="149">
        <v>0</v>
      </c>
      <c r="T217" s="150">
        <f>S217*H217</f>
        <v>0</v>
      </c>
      <c r="U217" s="34"/>
      <c r="V217" s="34"/>
      <c r="W217" s="34"/>
      <c r="X217" s="34"/>
      <c r="Y217" s="34"/>
      <c r="Z217" s="34"/>
      <c r="AA217" s="34"/>
      <c r="AB217" s="34"/>
      <c r="AC217" s="34"/>
      <c r="AD217" s="34"/>
      <c r="AE217" s="34"/>
      <c r="AR217" s="151" t="s">
        <v>128</v>
      </c>
      <c r="AT217" s="151" t="s">
        <v>239</v>
      </c>
      <c r="AU217" s="151" t="s">
        <v>90</v>
      </c>
      <c r="AY217" s="18" t="s">
        <v>238</v>
      </c>
      <c r="BE217" s="152">
        <f>IF(N217="základní",J217,0)</f>
        <v>0</v>
      </c>
      <c r="BF217" s="152">
        <f>IF(N217="snížená",J217,0)</f>
        <v>0</v>
      </c>
      <c r="BG217" s="152">
        <f>IF(N217="zákl. přenesená",J217,0)</f>
        <v>0</v>
      </c>
      <c r="BH217" s="152">
        <f>IF(N217="sníž. přenesená",J217,0)</f>
        <v>0</v>
      </c>
      <c r="BI217" s="152">
        <f>IF(N217="nulová",J217,0)</f>
        <v>0</v>
      </c>
      <c r="BJ217" s="18" t="s">
        <v>88</v>
      </c>
      <c r="BK217" s="152">
        <f>ROUND(I217*H217,2)</f>
        <v>0</v>
      </c>
      <c r="BL217" s="18" t="s">
        <v>128</v>
      </c>
      <c r="BM217" s="151" t="s">
        <v>1258</v>
      </c>
    </row>
    <row r="218" spans="1:65" s="2" customFormat="1" ht="11.25">
      <c r="A218" s="34"/>
      <c r="B218" s="35"/>
      <c r="C218" s="34"/>
      <c r="D218" s="153" t="s">
        <v>246</v>
      </c>
      <c r="E218" s="34"/>
      <c r="F218" s="154" t="s">
        <v>1259</v>
      </c>
      <c r="G218" s="34"/>
      <c r="H218" s="34"/>
      <c r="I218" s="155"/>
      <c r="J218" s="34"/>
      <c r="K218" s="34"/>
      <c r="L218" s="35"/>
      <c r="M218" s="156"/>
      <c r="N218" s="157"/>
      <c r="O218" s="55"/>
      <c r="P218" s="55"/>
      <c r="Q218" s="55"/>
      <c r="R218" s="55"/>
      <c r="S218" s="55"/>
      <c r="T218" s="56"/>
      <c r="U218" s="34"/>
      <c r="V218" s="34"/>
      <c r="W218" s="34"/>
      <c r="X218" s="34"/>
      <c r="Y218" s="34"/>
      <c r="Z218" s="34"/>
      <c r="AA218" s="34"/>
      <c r="AB218" s="34"/>
      <c r="AC218" s="34"/>
      <c r="AD218" s="34"/>
      <c r="AE218" s="34"/>
      <c r="AT218" s="18" t="s">
        <v>246</v>
      </c>
      <c r="AU218" s="18" t="s">
        <v>90</v>
      </c>
    </row>
    <row r="219" spans="1:65" s="2" customFormat="1" ht="19.5">
      <c r="A219" s="34"/>
      <c r="B219" s="35"/>
      <c r="C219" s="34"/>
      <c r="D219" s="158" t="s">
        <v>248</v>
      </c>
      <c r="E219" s="34"/>
      <c r="F219" s="159" t="s">
        <v>1260</v>
      </c>
      <c r="G219" s="34"/>
      <c r="H219" s="34"/>
      <c r="I219" s="155"/>
      <c r="J219" s="34"/>
      <c r="K219" s="34"/>
      <c r="L219" s="35"/>
      <c r="M219" s="156"/>
      <c r="N219" s="157"/>
      <c r="O219" s="55"/>
      <c r="P219" s="55"/>
      <c r="Q219" s="55"/>
      <c r="R219" s="55"/>
      <c r="S219" s="55"/>
      <c r="T219" s="56"/>
      <c r="U219" s="34"/>
      <c r="V219" s="34"/>
      <c r="W219" s="34"/>
      <c r="X219" s="34"/>
      <c r="Y219" s="34"/>
      <c r="Z219" s="34"/>
      <c r="AA219" s="34"/>
      <c r="AB219" s="34"/>
      <c r="AC219" s="34"/>
      <c r="AD219" s="34"/>
      <c r="AE219" s="34"/>
      <c r="AT219" s="18" t="s">
        <v>248</v>
      </c>
      <c r="AU219" s="18" t="s">
        <v>90</v>
      </c>
    </row>
    <row r="220" spans="1:65" s="13" customFormat="1" ht="11.25">
      <c r="B220" s="168"/>
      <c r="D220" s="158" t="s">
        <v>250</v>
      </c>
      <c r="E220" s="169" t="s">
        <v>3</v>
      </c>
      <c r="F220" s="170" t="s">
        <v>1253</v>
      </c>
      <c r="H220" s="169" t="s">
        <v>3</v>
      </c>
      <c r="I220" s="171"/>
      <c r="L220" s="168"/>
      <c r="M220" s="172"/>
      <c r="N220" s="173"/>
      <c r="O220" s="173"/>
      <c r="P220" s="173"/>
      <c r="Q220" s="173"/>
      <c r="R220" s="173"/>
      <c r="S220" s="173"/>
      <c r="T220" s="174"/>
      <c r="AT220" s="169" t="s">
        <v>250</v>
      </c>
      <c r="AU220" s="169" t="s">
        <v>90</v>
      </c>
      <c r="AV220" s="13" t="s">
        <v>88</v>
      </c>
      <c r="AW220" s="13" t="s">
        <v>41</v>
      </c>
      <c r="AX220" s="13" t="s">
        <v>80</v>
      </c>
      <c r="AY220" s="169" t="s">
        <v>238</v>
      </c>
    </row>
    <row r="221" spans="1:65" s="12" customFormat="1" ht="11.25">
      <c r="B221" s="160"/>
      <c r="D221" s="158" t="s">
        <v>250</v>
      </c>
      <c r="E221" s="161" t="s">
        <v>3</v>
      </c>
      <c r="F221" s="162" t="s">
        <v>1261</v>
      </c>
      <c r="H221" s="163">
        <v>9.6</v>
      </c>
      <c r="I221" s="164"/>
      <c r="L221" s="160"/>
      <c r="M221" s="165"/>
      <c r="N221" s="166"/>
      <c r="O221" s="166"/>
      <c r="P221" s="166"/>
      <c r="Q221" s="166"/>
      <c r="R221" s="166"/>
      <c r="S221" s="166"/>
      <c r="T221" s="167"/>
      <c r="AT221" s="161" t="s">
        <v>250</v>
      </c>
      <c r="AU221" s="161" t="s">
        <v>90</v>
      </c>
      <c r="AV221" s="12" t="s">
        <v>90</v>
      </c>
      <c r="AW221" s="12" t="s">
        <v>41</v>
      </c>
      <c r="AX221" s="12" t="s">
        <v>88</v>
      </c>
      <c r="AY221" s="161" t="s">
        <v>238</v>
      </c>
    </row>
    <row r="222" spans="1:65" s="2" customFormat="1" ht="37.9" customHeight="1">
      <c r="A222" s="34"/>
      <c r="B222" s="139"/>
      <c r="C222" s="140" t="s">
        <v>490</v>
      </c>
      <c r="D222" s="140" t="s">
        <v>239</v>
      </c>
      <c r="E222" s="141" t="s">
        <v>1262</v>
      </c>
      <c r="F222" s="142" t="s">
        <v>1263</v>
      </c>
      <c r="G222" s="143" t="s">
        <v>1250</v>
      </c>
      <c r="H222" s="144">
        <v>96</v>
      </c>
      <c r="I222" s="145"/>
      <c r="J222" s="146">
        <f>ROUND(I222*H222,2)</f>
        <v>0</v>
      </c>
      <c r="K222" s="142" t="s">
        <v>243</v>
      </c>
      <c r="L222" s="35"/>
      <c r="M222" s="147" t="s">
        <v>3</v>
      </c>
      <c r="N222" s="148" t="s">
        <v>51</v>
      </c>
      <c r="O222" s="55"/>
      <c r="P222" s="149">
        <f>O222*H222</f>
        <v>0</v>
      </c>
      <c r="Q222" s="149">
        <v>4.0000000000000003E-5</v>
      </c>
      <c r="R222" s="149">
        <f>Q222*H222</f>
        <v>3.8400000000000005E-3</v>
      </c>
      <c r="S222" s="149">
        <v>0</v>
      </c>
      <c r="T222" s="150">
        <f>S222*H222</f>
        <v>0</v>
      </c>
      <c r="U222" s="34"/>
      <c r="V222" s="34"/>
      <c r="W222" s="34"/>
      <c r="X222" s="34"/>
      <c r="Y222" s="34"/>
      <c r="Z222" s="34"/>
      <c r="AA222" s="34"/>
      <c r="AB222" s="34"/>
      <c r="AC222" s="34"/>
      <c r="AD222" s="34"/>
      <c r="AE222" s="34"/>
      <c r="AR222" s="151" t="s">
        <v>128</v>
      </c>
      <c r="AT222" s="151" t="s">
        <v>239</v>
      </c>
      <c r="AU222" s="151" t="s">
        <v>90</v>
      </c>
      <c r="AY222" s="18" t="s">
        <v>238</v>
      </c>
      <c r="BE222" s="152">
        <f>IF(N222="základní",J222,0)</f>
        <v>0</v>
      </c>
      <c r="BF222" s="152">
        <f>IF(N222="snížená",J222,0)</f>
        <v>0</v>
      </c>
      <c r="BG222" s="152">
        <f>IF(N222="zákl. přenesená",J222,0)</f>
        <v>0</v>
      </c>
      <c r="BH222" s="152">
        <f>IF(N222="sníž. přenesená",J222,0)</f>
        <v>0</v>
      </c>
      <c r="BI222" s="152">
        <f>IF(N222="nulová",J222,0)</f>
        <v>0</v>
      </c>
      <c r="BJ222" s="18" t="s">
        <v>88</v>
      </c>
      <c r="BK222" s="152">
        <f>ROUND(I222*H222,2)</f>
        <v>0</v>
      </c>
      <c r="BL222" s="18" t="s">
        <v>128</v>
      </c>
      <c r="BM222" s="151" t="s">
        <v>1264</v>
      </c>
    </row>
    <row r="223" spans="1:65" s="2" customFormat="1" ht="11.25">
      <c r="A223" s="34"/>
      <c r="B223" s="35"/>
      <c r="C223" s="34"/>
      <c r="D223" s="153" t="s">
        <v>246</v>
      </c>
      <c r="E223" s="34"/>
      <c r="F223" s="154" t="s">
        <v>1265</v>
      </c>
      <c r="G223" s="34"/>
      <c r="H223" s="34"/>
      <c r="I223" s="155"/>
      <c r="J223" s="34"/>
      <c r="K223" s="34"/>
      <c r="L223" s="35"/>
      <c r="M223" s="156"/>
      <c r="N223" s="157"/>
      <c r="O223" s="55"/>
      <c r="P223" s="55"/>
      <c r="Q223" s="55"/>
      <c r="R223" s="55"/>
      <c r="S223" s="55"/>
      <c r="T223" s="56"/>
      <c r="U223" s="34"/>
      <c r="V223" s="34"/>
      <c r="W223" s="34"/>
      <c r="X223" s="34"/>
      <c r="Y223" s="34"/>
      <c r="Z223" s="34"/>
      <c r="AA223" s="34"/>
      <c r="AB223" s="34"/>
      <c r="AC223" s="34"/>
      <c r="AD223" s="34"/>
      <c r="AE223" s="34"/>
      <c r="AT223" s="18" t="s">
        <v>246</v>
      </c>
      <c r="AU223" s="18" t="s">
        <v>90</v>
      </c>
    </row>
    <row r="224" spans="1:65" s="13" customFormat="1" ht="11.25">
      <c r="B224" s="168"/>
      <c r="D224" s="158" t="s">
        <v>250</v>
      </c>
      <c r="E224" s="169" t="s">
        <v>3</v>
      </c>
      <c r="F224" s="170" t="s">
        <v>1266</v>
      </c>
      <c r="H224" s="169" t="s">
        <v>3</v>
      </c>
      <c r="I224" s="171"/>
      <c r="L224" s="168"/>
      <c r="M224" s="172"/>
      <c r="N224" s="173"/>
      <c r="O224" s="173"/>
      <c r="P224" s="173"/>
      <c r="Q224" s="173"/>
      <c r="R224" s="173"/>
      <c r="S224" s="173"/>
      <c r="T224" s="174"/>
      <c r="AT224" s="169" t="s">
        <v>250</v>
      </c>
      <c r="AU224" s="169" t="s">
        <v>90</v>
      </c>
      <c r="AV224" s="13" t="s">
        <v>88</v>
      </c>
      <c r="AW224" s="13" t="s">
        <v>41</v>
      </c>
      <c r="AX224" s="13" t="s">
        <v>80</v>
      </c>
      <c r="AY224" s="169" t="s">
        <v>238</v>
      </c>
    </row>
    <row r="225" spans="1:65" s="12" customFormat="1" ht="11.25">
      <c r="B225" s="160"/>
      <c r="D225" s="158" t="s">
        <v>250</v>
      </c>
      <c r="E225" s="161" t="s">
        <v>3</v>
      </c>
      <c r="F225" s="162" t="s">
        <v>1267</v>
      </c>
      <c r="H225" s="163">
        <v>96</v>
      </c>
      <c r="I225" s="164"/>
      <c r="L225" s="160"/>
      <c r="M225" s="165"/>
      <c r="N225" s="166"/>
      <c r="O225" s="166"/>
      <c r="P225" s="166"/>
      <c r="Q225" s="166"/>
      <c r="R225" s="166"/>
      <c r="S225" s="166"/>
      <c r="T225" s="167"/>
      <c r="AT225" s="161" t="s">
        <v>250</v>
      </c>
      <c r="AU225" s="161" t="s">
        <v>90</v>
      </c>
      <c r="AV225" s="12" t="s">
        <v>90</v>
      </c>
      <c r="AW225" s="12" t="s">
        <v>41</v>
      </c>
      <c r="AX225" s="12" t="s">
        <v>80</v>
      </c>
      <c r="AY225" s="161" t="s">
        <v>238</v>
      </c>
    </row>
    <row r="226" spans="1:65" s="15" customFormat="1" ht="11.25">
      <c r="B226" s="183"/>
      <c r="D226" s="158" t="s">
        <v>250</v>
      </c>
      <c r="E226" s="184" t="s">
        <v>3</v>
      </c>
      <c r="F226" s="185" t="s">
        <v>324</v>
      </c>
      <c r="H226" s="186">
        <v>96</v>
      </c>
      <c r="I226" s="187"/>
      <c r="L226" s="183"/>
      <c r="M226" s="188"/>
      <c r="N226" s="189"/>
      <c r="O226" s="189"/>
      <c r="P226" s="189"/>
      <c r="Q226" s="189"/>
      <c r="R226" s="189"/>
      <c r="S226" s="189"/>
      <c r="T226" s="190"/>
      <c r="AT226" s="184" t="s">
        <v>250</v>
      </c>
      <c r="AU226" s="184" t="s">
        <v>90</v>
      </c>
      <c r="AV226" s="15" t="s">
        <v>128</v>
      </c>
      <c r="AW226" s="15" t="s">
        <v>41</v>
      </c>
      <c r="AX226" s="15" t="s">
        <v>88</v>
      </c>
      <c r="AY226" s="184" t="s">
        <v>238</v>
      </c>
    </row>
    <row r="227" spans="1:65" s="2" customFormat="1" ht="55.5" customHeight="1">
      <c r="A227" s="34"/>
      <c r="B227" s="139"/>
      <c r="C227" s="140" t="s">
        <v>501</v>
      </c>
      <c r="D227" s="140" t="s">
        <v>239</v>
      </c>
      <c r="E227" s="141" t="s">
        <v>1268</v>
      </c>
      <c r="F227" s="142" t="s">
        <v>1269</v>
      </c>
      <c r="G227" s="143" t="s">
        <v>1250</v>
      </c>
      <c r="H227" s="144">
        <v>96</v>
      </c>
      <c r="I227" s="145"/>
      <c r="J227" s="146">
        <f>ROUND(I227*H227,2)</f>
        <v>0</v>
      </c>
      <c r="K227" s="142" t="s">
        <v>243</v>
      </c>
      <c r="L227" s="35"/>
      <c r="M227" s="147" t="s">
        <v>3</v>
      </c>
      <c r="N227" s="148" t="s">
        <v>51</v>
      </c>
      <c r="O227" s="55"/>
      <c r="P227" s="149">
        <f>O227*H227</f>
        <v>0</v>
      </c>
      <c r="Q227" s="149">
        <v>0</v>
      </c>
      <c r="R227" s="149">
        <f>Q227*H227</f>
        <v>0</v>
      </c>
      <c r="S227" s="149">
        <v>0</v>
      </c>
      <c r="T227" s="150">
        <f>S227*H227</f>
        <v>0</v>
      </c>
      <c r="U227" s="34"/>
      <c r="V227" s="34"/>
      <c r="W227" s="34"/>
      <c r="X227" s="34"/>
      <c r="Y227" s="34"/>
      <c r="Z227" s="34"/>
      <c r="AA227" s="34"/>
      <c r="AB227" s="34"/>
      <c r="AC227" s="34"/>
      <c r="AD227" s="34"/>
      <c r="AE227" s="34"/>
      <c r="AR227" s="151" t="s">
        <v>128</v>
      </c>
      <c r="AT227" s="151" t="s">
        <v>239</v>
      </c>
      <c r="AU227" s="151" t="s">
        <v>90</v>
      </c>
      <c r="AY227" s="18" t="s">
        <v>238</v>
      </c>
      <c r="BE227" s="152">
        <f>IF(N227="základní",J227,0)</f>
        <v>0</v>
      </c>
      <c r="BF227" s="152">
        <f>IF(N227="snížená",J227,0)</f>
        <v>0</v>
      </c>
      <c r="BG227" s="152">
        <f>IF(N227="zákl. přenesená",J227,0)</f>
        <v>0</v>
      </c>
      <c r="BH227" s="152">
        <f>IF(N227="sníž. přenesená",J227,0)</f>
        <v>0</v>
      </c>
      <c r="BI227" s="152">
        <f>IF(N227="nulová",J227,0)</f>
        <v>0</v>
      </c>
      <c r="BJ227" s="18" t="s">
        <v>88</v>
      </c>
      <c r="BK227" s="152">
        <f>ROUND(I227*H227,2)</f>
        <v>0</v>
      </c>
      <c r="BL227" s="18" t="s">
        <v>128</v>
      </c>
      <c r="BM227" s="151" t="s">
        <v>1270</v>
      </c>
    </row>
    <row r="228" spans="1:65" s="2" customFormat="1" ht="11.25">
      <c r="A228" s="34"/>
      <c r="B228" s="35"/>
      <c r="C228" s="34"/>
      <c r="D228" s="153" t="s">
        <v>246</v>
      </c>
      <c r="E228" s="34"/>
      <c r="F228" s="154" t="s">
        <v>1271</v>
      </c>
      <c r="G228" s="34"/>
      <c r="H228" s="34"/>
      <c r="I228" s="155"/>
      <c r="J228" s="34"/>
      <c r="K228" s="34"/>
      <c r="L228" s="35"/>
      <c r="M228" s="156"/>
      <c r="N228" s="157"/>
      <c r="O228" s="55"/>
      <c r="P228" s="55"/>
      <c r="Q228" s="55"/>
      <c r="R228" s="55"/>
      <c r="S228" s="55"/>
      <c r="T228" s="56"/>
      <c r="U228" s="34"/>
      <c r="V228" s="34"/>
      <c r="W228" s="34"/>
      <c r="X228" s="34"/>
      <c r="Y228" s="34"/>
      <c r="Z228" s="34"/>
      <c r="AA228" s="34"/>
      <c r="AB228" s="34"/>
      <c r="AC228" s="34"/>
      <c r="AD228" s="34"/>
      <c r="AE228" s="34"/>
      <c r="AT228" s="18" t="s">
        <v>246</v>
      </c>
      <c r="AU228" s="18" t="s">
        <v>90</v>
      </c>
    </row>
    <row r="229" spans="1:65" s="12" customFormat="1" ht="11.25">
      <c r="B229" s="160"/>
      <c r="D229" s="158" t="s">
        <v>250</v>
      </c>
      <c r="E229" s="161" t="s">
        <v>3</v>
      </c>
      <c r="F229" s="162" t="s">
        <v>1272</v>
      </c>
      <c r="H229" s="163">
        <v>96</v>
      </c>
      <c r="I229" s="164"/>
      <c r="L229" s="160"/>
      <c r="M229" s="165"/>
      <c r="N229" s="166"/>
      <c r="O229" s="166"/>
      <c r="P229" s="166"/>
      <c r="Q229" s="166"/>
      <c r="R229" s="166"/>
      <c r="S229" s="166"/>
      <c r="T229" s="167"/>
      <c r="AT229" s="161" t="s">
        <v>250</v>
      </c>
      <c r="AU229" s="161" t="s">
        <v>90</v>
      </c>
      <c r="AV229" s="12" t="s">
        <v>90</v>
      </c>
      <c r="AW229" s="12" t="s">
        <v>41</v>
      </c>
      <c r="AX229" s="12" t="s">
        <v>80</v>
      </c>
      <c r="AY229" s="161" t="s">
        <v>238</v>
      </c>
    </row>
    <row r="230" spans="1:65" s="15" customFormat="1" ht="11.25">
      <c r="B230" s="183"/>
      <c r="D230" s="158" t="s">
        <v>250</v>
      </c>
      <c r="E230" s="184" t="s">
        <v>3</v>
      </c>
      <c r="F230" s="185" t="s">
        <v>324</v>
      </c>
      <c r="H230" s="186">
        <v>96</v>
      </c>
      <c r="I230" s="187"/>
      <c r="L230" s="183"/>
      <c r="M230" s="188"/>
      <c r="N230" s="189"/>
      <c r="O230" s="189"/>
      <c r="P230" s="189"/>
      <c r="Q230" s="189"/>
      <c r="R230" s="189"/>
      <c r="S230" s="189"/>
      <c r="T230" s="190"/>
      <c r="AT230" s="184" t="s">
        <v>250</v>
      </c>
      <c r="AU230" s="184" t="s">
        <v>90</v>
      </c>
      <c r="AV230" s="15" t="s">
        <v>128</v>
      </c>
      <c r="AW230" s="15" t="s">
        <v>41</v>
      </c>
      <c r="AX230" s="15" t="s">
        <v>88</v>
      </c>
      <c r="AY230" s="184" t="s">
        <v>238</v>
      </c>
    </row>
    <row r="231" spans="1:65" s="2" customFormat="1" ht="16.5" customHeight="1">
      <c r="A231" s="34"/>
      <c r="B231" s="139"/>
      <c r="C231" s="191" t="s">
        <v>510</v>
      </c>
      <c r="D231" s="191" t="s">
        <v>397</v>
      </c>
      <c r="E231" s="192" t="s">
        <v>1273</v>
      </c>
      <c r="F231" s="193" t="s">
        <v>1274</v>
      </c>
      <c r="G231" s="194" t="s">
        <v>242</v>
      </c>
      <c r="H231" s="195">
        <v>61.042000000000002</v>
      </c>
      <c r="I231" s="196"/>
      <c r="J231" s="197">
        <f>ROUND(I231*H231,2)</f>
        <v>0</v>
      </c>
      <c r="K231" s="193" t="s">
        <v>243</v>
      </c>
      <c r="L231" s="198"/>
      <c r="M231" s="199" t="s">
        <v>3</v>
      </c>
      <c r="N231" s="200" t="s">
        <v>51</v>
      </c>
      <c r="O231" s="55"/>
      <c r="P231" s="149">
        <f>O231*H231</f>
        <v>0</v>
      </c>
      <c r="Q231" s="149">
        <v>2.4289999999999998</v>
      </c>
      <c r="R231" s="149">
        <f>Q231*H231</f>
        <v>148.271018</v>
      </c>
      <c r="S231" s="149">
        <v>0</v>
      </c>
      <c r="T231" s="150">
        <f>S231*H231</f>
        <v>0</v>
      </c>
      <c r="U231" s="34"/>
      <c r="V231" s="34"/>
      <c r="W231" s="34"/>
      <c r="X231" s="34"/>
      <c r="Y231" s="34"/>
      <c r="Z231" s="34"/>
      <c r="AA231" s="34"/>
      <c r="AB231" s="34"/>
      <c r="AC231" s="34"/>
      <c r="AD231" s="34"/>
      <c r="AE231" s="34"/>
      <c r="AR231" s="151" t="s">
        <v>305</v>
      </c>
      <c r="AT231" s="151" t="s">
        <v>397</v>
      </c>
      <c r="AU231" s="151" t="s">
        <v>90</v>
      </c>
      <c r="AY231" s="18" t="s">
        <v>238</v>
      </c>
      <c r="BE231" s="152">
        <f>IF(N231="základní",J231,0)</f>
        <v>0</v>
      </c>
      <c r="BF231" s="152">
        <f>IF(N231="snížená",J231,0)</f>
        <v>0</v>
      </c>
      <c r="BG231" s="152">
        <f>IF(N231="zákl. přenesená",J231,0)</f>
        <v>0</v>
      </c>
      <c r="BH231" s="152">
        <f>IF(N231="sníž. přenesená",J231,0)</f>
        <v>0</v>
      </c>
      <c r="BI231" s="152">
        <f>IF(N231="nulová",J231,0)</f>
        <v>0</v>
      </c>
      <c r="BJ231" s="18" t="s">
        <v>88</v>
      </c>
      <c r="BK231" s="152">
        <f>ROUND(I231*H231,2)</f>
        <v>0</v>
      </c>
      <c r="BL231" s="18" t="s">
        <v>128</v>
      </c>
      <c r="BM231" s="151" t="s">
        <v>1275</v>
      </c>
    </row>
    <row r="232" spans="1:65" s="12" customFormat="1" ht="11.25">
      <c r="B232" s="160"/>
      <c r="D232" s="158" t="s">
        <v>250</v>
      </c>
      <c r="E232" s="161" t="s">
        <v>3</v>
      </c>
      <c r="F232" s="162" t="s">
        <v>1276</v>
      </c>
      <c r="H232" s="163">
        <v>61.042000000000002</v>
      </c>
      <c r="I232" s="164"/>
      <c r="L232" s="160"/>
      <c r="M232" s="165"/>
      <c r="N232" s="166"/>
      <c r="O232" s="166"/>
      <c r="P232" s="166"/>
      <c r="Q232" s="166"/>
      <c r="R232" s="166"/>
      <c r="S232" s="166"/>
      <c r="T232" s="167"/>
      <c r="AT232" s="161" t="s">
        <v>250</v>
      </c>
      <c r="AU232" s="161" t="s">
        <v>90</v>
      </c>
      <c r="AV232" s="12" t="s">
        <v>90</v>
      </c>
      <c r="AW232" s="12" t="s">
        <v>41</v>
      </c>
      <c r="AX232" s="12" t="s">
        <v>80</v>
      </c>
      <c r="AY232" s="161" t="s">
        <v>238</v>
      </c>
    </row>
    <row r="233" spans="1:65" s="15" customFormat="1" ht="11.25">
      <c r="B233" s="183"/>
      <c r="D233" s="158" t="s">
        <v>250</v>
      </c>
      <c r="E233" s="184" t="s">
        <v>3</v>
      </c>
      <c r="F233" s="185" t="s">
        <v>324</v>
      </c>
      <c r="H233" s="186">
        <v>61.042000000000002</v>
      </c>
      <c r="I233" s="187"/>
      <c r="L233" s="183"/>
      <c r="M233" s="188"/>
      <c r="N233" s="189"/>
      <c r="O233" s="189"/>
      <c r="P233" s="189"/>
      <c r="Q233" s="189"/>
      <c r="R233" s="189"/>
      <c r="S233" s="189"/>
      <c r="T233" s="190"/>
      <c r="AT233" s="184" t="s">
        <v>250</v>
      </c>
      <c r="AU233" s="184" t="s">
        <v>90</v>
      </c>
      <c r="AV233" s="15" t="s">
        <v>128</v>
      </c>
      <c r="AW233" s="15" t="s">
        <v>41</v>
      </c>
      <c r="AX233" s="15" t="s">
        <v>88</v>
      </c>
      <c r="AY233" s="184" t="s">
        <v>238</v>
      </c>
    </row>
    <row r="234" spans="1:65" s="2" customFormat="1" ht="21.75" customHeight="1">
      <c r="A234" s="34"/>
      <c r="B234" s="139"/>
      <c r="C234" s="140" t="s">
        <v>1277</v>
      </c>
      <c r="D234" s="140" t="s">
        <v>239</v>
      </c>
      <c r="E234" s="141" t="s">
        <v>1278</v>
      </c>
      <c r="F234" s="142" t="s">
        <v>1279</v>
      </c>
      <c r="G234" s="143" t="s">
        <v>691</v>
      </c>
      <c r="H234" s="144">
        <v>3.32</v>
      </c>
      <c r="I234" s="145"/>
      <c r="J234" s="146">
        <f>ROUND(I234*H234,2)</f>
        <v>0</v>
      </c>
      <c r="K234" s="142" t="s">
        <v>243</v>
      </c>
      <c r="L234" s="35"/>
      <c r="M234" s="147" t="s">
        <v>3</v>
      </c>
      <c r="N234" s="148" t="s">
        <v>51</v>
      </c>
      <c r="O234" s="55"/>
      <c r="P234" s="149">
        <f>O234*H234</f>
        <v>0</v>
      </c>
      <c r="Q234" s="149">
        <v>1.11381</v>
      </c>
      <c r="R234" s="149">
        <f>Q234*H234</f>
        <v>3.6978491999999998</v>
      </c>
      <c r="S234" s="149">
        <v>0</v>
      </c>
      <c r="T234" s="150">
        <f>S234*H234</f>
        <v>0</v>
      </c>
      <c r="U234" s="34"/>
      <c r="V234" s="34"/>
      <c r="W234" s="34"/>
      <c r="X234" s="34"/>
      <c r="Y234" s="34"/>
      <c r="Z234" s="34"/>
      <c r="AA234" s="34"/>
      <c r="AB234" s="34"/>
      <c r="AC234" s="34"/>
      <c r="AD234" s="34"/>
      <c r="AE234" s="34"/>
      <c r="AR234" s="151" t="s">
        <v>128</v>
      </c>
      <c r="AT234" s="151" t="s">
        <v>239</v>
      </c>
      <c r="AU234" s="151" t="s">
        <v>90</v>
      </c>
      <c r="AY234" s="18" t="s">
        <v>238</v>
      </c>
      <c r="BE234" s="152">
        <f>IF(N234="základní",J234,0)</f>
        <v>0</v>
      </c>
      <c r="BF234" s="152">
        <f>IF(N234="snížená",J234,0)</f>
        <v>0</v>
      </c>
      <c r="BG234" s="152">
        <f>IF(N234="zákl. přenesená",J234,0)</f>
        <v>0</v>
      </c>
      <c r="BH234" s="152">
        <f>IF(N234="sníž. přenesená",J234,0)</f>
        <v>0</v>
      </c>
      <c r="BI234" s="152">
        <f>IF(N234="nulová",J234,0)</f>
        <v>0</v>
      </c>
      <c r="BJ234" s="18" t="s">
        <v>88</v>
      </c>
      <c r="BK234" s="152">
        <f>ROUND(I234*H234,2)</f>
        <v>0</v>
      </c>
      <c r="BL234" s="18" t="s">
        <v>128</v>
      </c>
      <c r="BM234" s="151" t="s">
        <v>1280</v>
      </c>
    </row>
    <row r="235" spans="1:65" s="2" customFormat="1" ht="11.25">
      <c r="A235" s="34"/>
      <c r="B235" s="35"/>
      <c r="C235" s="34"/>
      <c r="D235" s="153" t="s">
        <v>246</v>
      </c>
      <c r="E235" s="34"/>
      <c r="F235" s="154" t="s">
        <v>1281</v>
      </c>
      <c r="G235" s="34"/>
      <c r="H235" s="34"/>
      <c r="I235" s="155"/>
      <c r="J235" s="34"/>
      <c r="K235" s="34"/>
      <c r="L235" s="35"/>
      <c r="M235" s="156"/>
      <c r="N235" s="157"/>
      <c r="O235" s="55"/>
      <c r="P235" s="55"/>
      <c r="Q235" s="55"/>
      <c r="R235" s="55"/>
      <c r="S235" s="55"/>
      <c r="T235" s="56"/>
      <c r="U235" s="34"/>
      <c r="V235" s="34"/>
      <c r="W235" s="34"/>
      <c r="X235" s="34"/>
      <c r="Y235" s="34"/>
      <c r="Z235" s="34"/>
      <c r="AA235" s="34"/>
      <c r="AB235" s="34"/>
      <c r="AC235" s="34"/>
      <c r="AD235" s="34"/>
      <c r="AE235" s="34"/>
      <c r="AT235" s="18" t="s">
        <v>246</v>
      </c>
      <c r="AU235" s="18" t="s">
        <v>90</v>
      </c>
    </row>
    <row r="236" spans="1:65" s="12" customFormat="1" ht="11.25">
      <c r="B236" s="160"/>
      <c r="D236" s="158" t="s">
        <v>250</v>
      </c>
      <c r="E236" s="161" t="s">
        <v>3</v>
      </c>
      <c r="F236" s="162" t="s">
        <v>1282</v>
      </c>
      <c r="H236" s="163">
        <v>3.32</v>
      </c>
      <c r="I236" s="164"/>
      <c r="L236" s="160"/>
      <c r="M236" s="165"/>
      <c r="N236" s="166"/>
      <c r="O236" s="166"/>
      <c r="P236" s="166"/>
      <c r="Q236" s="166"/>
      <c r="R236" s="166"/>
      <c r="S236" s="166"/>
      <c r="T236" s="167"/>
      <c r="AT236" s="161" t="s">
        <v>250</v>
      </c>
      <c r="AU236" s="161" t="s">
        <v>90</v>
      </c>
      <c r="AV236" s="12" t="s">
        <v>90</v>
      </c>
      <c r="AW236" s="12" t="s">
        <v>41</v>
      </c>
      <c r="AX236" s="12" t="s">
        <v>88</v>
      </c>
      <c r="AY236" s="161" t="s">
        <v>238</v>
      </c>
    </row>
    <row r="237" spans="1:65" s="2" customFormat="1" ht="33" customHeight="1">
      <c r="A237" s="34"/>
      <c r="B237" s="139"/>
      <c r="C237" s="140" t="s">
        <v>518</v>
      </c>
      <c r="D237" s="140" t="s">
        <v>239</v>
      </c>
      <c r="E237" s="141" t="s">
        <v>1283</v>
      </c>
      <c r="F237" s="142" t="s">
        <v>1284</v>
      </c>
      <c r="G237" s="143" t="s">
        <v>242</v>
      </c>
      <c r="H237" s="144">
        <v>19.170000000000002</v>
      </c>
      <c r="I237" s="145"/>
      <c r="J237" s="146">
        <f>ROUND(I237*H237,2)</f>
        <v>0</v>
      </c>
      <c r="K237" s="142" t="s">
        <v>243</v>
      </c>
      <c r="L237" s="35"/>
      <c r="M237" s="147" t="s">
        <v>3</v>
      </c>
      <c r="N237" s="148" t="s">
        <v>51</v>
      </c>
      <c r="O237" s="55"/>
      <c r="P237" s="149">
        <f>O237*H237</f>
        <v>0</v>
      </c>
      <c r="Q237" s="149">
        <v>2.5018699999999998</v>
      </c>
      <c r="R237" s="149">
        <f>Q237*H237</f>
        <v>47.960847899999997</v>
      </c>
      <c r="S237" s="149">
        <v>0</v>
      </c>
      <c r="T237" s="150">
        <f>S237*H237</f>
        <v>0</v>
      </c>
      <c r="U237" s="34"/>
      <c r="V237" s="34"/>
      <c r="W237" s="34"/>
      <c r="X237" s="34"/>
      <c r="Y237" s="34"/>
      <c r="Z237" s="34"/>
      <c r="AA237" s="34"/>
      <c r="AB237" s="34"/>
      <c r="AC237" s="34"/>
      <c r="AD237" s="34"/>
      <c r="AE237" s="34"/>
      <c r="AR237" s="151" t="s">
        <v>128</v>
      </c>
      <c r="AT237" s="151" t="s">
        <v>239</v>
      </c>
      <c r="AU237" s="151" t="s">
        <v>90</v>
      </c>
      <c r="AY237" s="18" t="s">
        <v>238</v>
      </c>
      <c r="BE237" s="152">
        <f>IF(N237="základní",J237,0)</f>
        <v>0</v>
      </c>
      <c r="BF237" s="152">
        <f>IF(N237="snížená",J237,0)</f>
        <v>0</v>
      </c>
      <c r="BG237" s="152">
        <f>IF(N237="zákl. přenesená",J237,0)</f>
        <v>0</v>
      </c>
      <c r="BH237" s="152">
        <f>IF(N237="sníž. přenesená",J237,0)</f>
        <v>0</v>
      </c>
      <c r="BI237" s="152">
        <f>IF(N237="nulová",J237,0)</f>
        <v>0</v>
      </c>
      <c r="BJ237" s="18" t="s">
        <v>88</v>
      </c>
      <c r="BK237" s="152">
        <f>ROUND(I237*H237,2)</f>
        <v>0</v>
      </c>
      <c r="BL237" s="18" t="s">
        <v>128</v>
      </c>
      <c r="BM237" s="151" t="s">
        <v>1285</v>
      </c>
    </row>
    <row r="238" spans="1:65" s="2" customFormat="1" ht="11.25">
      <c r="A238" s="34"/>
      <c r="B238" s="35"/>
      <c r="C238" s="34"/>
      <c r="D238" s="153" t="s">
        <v>246</v>
      </c>
      <c r="E238" s="34"/>
      <c r="F238" s="154" t="s">
        <v>1286</v>
      </c>
      <c r="G238" s="34"/>
      <c r="H238" s="34"/>
      <c r="I238" s="155"/>
      <c r="J238" s="34"/>
      <c r="K238" s="34"/>
      <c r="L238" s="35"/>
      <c r="M238" s="156"/>
      <c r="N238" s="157"/>
      <c r="O238" s="55"/>
      <c r="P238" s="55"/>
      <c r="Q238" s="55"/>
      <c r="R238" s="55"/>
      <c r="S238" s="55"/>
      <c r="T238" s="56"/>
      <c r="U238" s="34"/>
      <c r="V238" s="34"/>
      <c r="W238" s="34"/>
      <c r="X238" s="34"/>
      <c r="Y238" s="34"/>
      <c r="Z238" s="34"/>
      <c r="AA238" s="34"/>
      <c r="AB238" s="34"/>
      <c r="AC238" s="34"/>
      <c r="AD238" s="34"/>
      <c r="AE238" s="34"/>
      <c r="AT238" s="18" t="s">
        <v>246</v>
      </c>
      <c r="AU238" s="18" t="s">
        <v>90</v>
      </c>
    </row>
    <row r="239" spans="1:65" s="12" customFormat="1" ht="11.25">
      <c r="B239" s="160"/>
      <c r="D239" s="158" t="s">
        <v>250</v>
      </c>
      <c r="E239" s="161" t="s">
        <v>3</v>
      </c>
      <c r="F239" s="162" t="s">
        <v>1287</v>
      </c>
      <c r="H239" s="163">
        <v>19.170000000000002</v>
      </c>
      <c r="I239" s="164"/>
      <c r="L239" s="160"/>
      <c r="M239" s="165"/>
      <c r="N239" s="166"/>
      <c r="O239" s="166"/>
      <c r="P239" s="166"/>
      <c r="Q239" s="166"/>
      <c r="R239" s="166"/>
      <c r="S239" s="166"/>
      <c r="T239" s="167"/>
      <c r="AT239" s="161" t="s">
        <v>250</v>
      </c>
      <c r="AU239" s="161" t="s">
        <v>90</v>
      </c>
      <c r="AV239" s="12" t="s">
        <v>90</v>
      </c>
      <c r="AW239" s="12" t="s">
        <v>41</v>
      </c>
      <c r="AX239" s="12" t="s">
        <v>80</v>
      </c>
      <c r="AY239" s="161" t="s">
        <v>238</v>
      </c>
    </row>
    <row r="240" spans="1:65" s="15" customFormat="1" ht="11.25">
      <c r="B240" s="183"/>
      <c r="D240" s="158" t="s">
        <v>250</v>
      </c>
      <c r="E240" s="184" t="s">
        <v>3</v>
      </c>
      <c r="F240" s="185" t="s">
        <v>324</v>
      </c>
      <c r="H240" s="186">
        <v>19.170000000000002</v>
      </c>
      <c r="I240" s="187"/>
      <c r="L240" s="183"/>
      <c r="M240" s="188"/>
      <c r="N240" s="189"/>
      <c r="O240" s="189"/>
      <c r="P240" s="189"/>
      <c r="Q240" s="189"/>
      <c r="R240" s="189"/>
      <c r="S240" s="189"/>
      <c r="T240" s="190"/>
      <c r="AT240" s="184" t="s">
        <v>250</v>
      </c>
      <c r="AU240" s="184" t="s">
        <v>90</v>
      </c>
      <c r="AV240" s="15" t="s">
        <v>128</v>
      </c>
      <c r="AW240" s="15" t="s">
        <v>41</v>
      </c>
      <c r="AX240" s="15" t="s">
        <v>88</v>
      </c>
      <c r="AY240" s="184" t="s">
        <v>238</v>
      </c>
    </row>
    <row r="241" spans="1:65" s="2" customFormat="1" ht="16.5" customHeight="1">
      <c r="A241" s="34"/>
      <c r="B241" s="139"/>
      <c r="C241" s="140" t="s">
        <v>523</v>
      </c>
      <c r="D241" s="140" t="s">
        <v>239</v>
      </c>
      <c r="E241" s="141" t="s">
        <v>1288</v>
      </c>
      <c r="F241" s="142" t="s">
        <v>1289</v>
      </c>
      <c r="G241" s="143" t="s">
        <v>513</v>
      </c>
      <c r="H241" s="144">
        <v>41.04</v>
      </c>
      <c r="I241" s="145"/>
      <c r="J241" s="146">
        <f>ROUND(I241*H241,2)</f>
        <v>0</v>
      </c>
      <c r="K241" s="142" t="s">
        <v>243</v>
      </c>
      <c r="L241" s="35"/>
      <c r="M241" s="147" t="s">
        <v>3</v>
      </c>
      <c r="N241" s="148" t="s">
        <v>51</v>
      </c>
      <c r="O241" s="55"/>
      <c r="P241" s="149">
        <f>O241*H241</f>
        <v>0</v>
      </c>
      <c r="Q241" s="149">
        <v>2.6900000000000001E-3</v>
      </c>
      <c r="R241" s="149">
        <f>Q241*H241</f>
        <v>0.1103976</v>
      </c>
      <c r="S241" s="149">
        <v>0</v>
      </c>
      <c r="T241" s="150">
        <f>S241*H241</f>
        <v>0</v>
      </c>
      <c r="U241" s="34"/>
      <c r="V241" s="34"/>
      <c r="W241" s="34"/>
      <c r="X241" s="34"/>
      <c r="Y241" s="34"/>
      <c r="Z241" s="34"/>
      <c r="AA241" s="34"/>
      <c r="AB241" s="34"/>
      <c r="AC241" s="34"/>
      <c r="AD241" s="34"/>
      <c r="AE241" s="34"/>
      <c r="AR241" s="151" t="s">
        <v>128</v>
      </c>
      <c r="AT241" s="151" t="s">
        <v>239</v>
      </c>
      <c r="AU241" s="151" t="s">
        <v>90</v>
      </c>
      <c r="AY241" s="18" t="s">
        <v>238</v>
      </c>
      <c r="BE241" s="152">
        <f>IF(N241="základní",J241,0)</f>
        <v>0</v>
      </c>
      <c r="BF241" s="152">
        <f>IF(N241="snížená",J241,0)</f>
        <v>0</v>
      </c>
      <c r="BG241" s="152">
        <f>IF(N241="zákl. přenesená",J241,0)</f>
        <v>0</v>
      </c>
      <c r="BH241" s="152">
        <f>IF(N241="sníž. přenesená",J241,0)</f>
        <v>0</v>
      </c>
      <c r="BI241" s="152">
        <f>IF(N241="nulová",J241,0)</f>
        <v>0</v>
      </c>
      <c r="BJ241" s="18" t="s">
        <v>88</v>
      </c>
      <c r="BK241" s="152">
        <f>ROUND(I241*H241,2)</f>
        <v>0</v>
      </c>
      <c r="BL241" s="18" t="s">
        <v>128</v>
      </c>
      <c r="BM241" s="151" t="s">
        <v>1290</v>
      </c>
    </row>
    <row r="242" spans="1:65" s="2" customFormat="1" ht="11.25">
      <c r="A242" s="34"/>
      <c r="B242" s="35"/>
      <c r="C242" s="34"/>
      <c r="D242" s="153" t="s">
        <v>246</v>
      </c>
      <c r="E242" s="34"/>
      <c r="F242" s="154" t="s">
        <v>1291</v>
      </c>
      <c r="G242" s="34"/>
      <c r="H242" s="34"/>
      <c r="I242" s="155"/>
      <c r="J242" s="34"/>
      <c r="K242" s="34"/>
      <c r="L242" s="35"/>
      <c r="M242" s="156"/>
      <c r="N242" s="157"/>
      <c r="O242" s="55"/>
      <c r="P242" s="55"/>
      <c r="Q242" s="55"/>
      <c r="R242" s="55"/>
      <c r="S242" s="55"/>
      <c r="T242" s="56"/>
      <c r="U242" s="34"/>
      <c r="V242" s="34"/>
      <c r="W242" s="34"/>
      <c r="X242" s="34"/>
      <c r="Y242" s="34"/>
      <c r="Z242" s="34"/>
      <c r="AA242" s="34"/>
      <c r="AB242" s="34"/>
      <c r="AC242" s="34"/>
      <c r="AD242" s="34"/>
      <c r="AE242" s="34"/>
      <c r="AT242" s="18" t="s">
        <v>246</v>
      </c>
      <c r="AU242" s="18" t="s">
        <v>90</v>
      </c>
    </row>
    <row r="243" spans="1:65" s="12" customFormat="1" ht="11.25">
      <c r="B243" s="160"/>
      <c r="D243" s="158" t="s">
        <v>250</v>
      </c>
      <c r="E243" s="161" t="s">
        <v>3</v>
      </c>
      <c r="F243" s="162" t="s">
        <v>1292</v>
      </c>
      <c r="H243" s="163">
        <v>41.04</v>
      </c>
      <c r="I243" s="164"/>
      <c r="L243" s="160"/>
      <c r="M243" s="165"/>
      <c r="N243" s="166"/>
      <c r="O243" s="166"/>
      <c r="P243" s="166"/>
      <c r="Q243" s="166"/>
      <c r="R243" s="166"/>
      <c r="S243" s="166"/>
      <c r="T243" s="167"/>
      <c r="AT243" s="161" t="s">
        <v>250</v>
      </c>
      <c r="AU243" s="161" t="s">
        <v>90</v>
      </c>
      <c r="AV243" s="12" t="s">
        <v>90</v>
      </c>
      <c r="AW243" s="12" t="s">
        <v>41</v>
      </c>
      <c r="AX243" s="12" t="s">
        <v>80</v>
      </c>
      <c r="AY243" s="161" t="s">
        <v>238</v>
      </c>
    </row>
    <row r="244" spans="1:65" s="15" customFormat="1" ht="11.25">
      <c r="B244" s="183"/>
      <c r="D244" s="158" t="s">
        <v>250</v>
      </c>
      <c r="E244" s="184" t="s">
        <v>3</v>
      </c>
      <c r="F244" s="185" t="s">
        <v>324</v>
      </c>
      <c r="H244" s="186">
        <v>41.04</v>
      </c>
      <c r="I244" s="187"/>
      <c r="L244" s="183"/>
      <c r="M244" s="188"/>
      <c r="N244" s="189"/>
      <c r="O244" s="189"/>
      <c r="P244" s="189"/>
      <c r="Q244" s="189"/>
      <c r="R244" s="189"/>
      <c r="S244" s="189"/>
      <c r="T244" s="190"/>
      <c r="AT244" s="184" t="s">
        <v>250</v>
      </c>
      <c r="AU244" s="184" t="s">
        <v>90</v>
      </c>
      <c r="AV244" s="15" t="s">
        <v>128</v>
      </c>
      <c r="AW244" s="15" t="s">
        <v>41</v>
      </c>
      <c r="AX244" s="15" t="s">
        <v>88</v>
      </c>
      <c r="AY244" s="184" t="s">
        <v>238</v>
      </c>
    </row>
    <row r="245" spans="1:65" s="2" customFormat="1" ht="16.5" customHeight="1">
      <c r="A245" s="34"/>
      <c r="B245" s="139"/>
      <c r="C245" s="140" t="s">
        <v>195</v>
      </c>
      <c r="D245" s="140" t="s">
        <v>239</v>
      </c>
      <c r="E245" s="141" t="s">
        <v>1293</v>
      </c>
      <c r="F245" s="142" t="s">
        <v>1294</v>
      </c>
      <c r="G245" s="143" t="s">
        <v>513</v>
      </c>
      <c r="H245" s="144">
        <v>41.04</v>
      </c>
      <c r="I245" s="145"/>
      <c r="J245" s="146">
        <f>ROUND(I245*H245,2)</f>
        <v>0</v>
      </c>
      <c r="K245" s="142" t="s">
        <v>243</v>
      </c>
      <c r="L245" s="35"/>
      <c r="M245" s="147" t="s">
        <v>3</v>
      </c>
      <c r="N245" s="148" t="s">
        <v>51</v>
      </c>
      <c r="O245" s="55"/>
      <c r="P245" s="149">
        <f>O245*H245</f>
        <v>0</v>
      </c>
      <c r="Q245" s="149">
        <v>0</v>
      </c>
      <c r="R245" s="149">
        <f>Q245*H245</f>
        <v>0</v>
      </c>
      <c r="S245" s="149">
        <v>0</v>
      </c>
      <c r="T245" s="150">
        <f>S245*H245</f>
        <v>0</v>
      </c>
      <c r="U245" s="34"/>
      <c r="V245" s="34"/>
      <c r="W245" s="34"/>
      <c r="X245" s="34"/>
      <c r="Y245" s="34"/>
      <c r="Z245" s="34"/>
      <c r="AA245" s="34"/>
      <c r="AB245" s="34"/>
      <c r="AC245" s="34"/>
      <c r="AD245" s="34"/>
      <c r="AE245" s="34"/>
      <c r="AR245" s="151" t="s">
        <v>128</v>
      </c>
      <c r="AT245" s="151" t="s">
        <v>239</v>
      </c>
      <c r="AU245" s="151" t="s">
        <v>90</v>
      </c>
      <c r="AY245" s="18" t="s">
        <v>238</v>
      </c>
      <c r="BE245" s="152">
        <f>IF(N245="základní",J245,0)</f>
        <v>0</v>
      </c>
      <c r="BF245" s="152">
        <f>IF(N245="snížená",J245,0)</f>
        <v>0</v>
      </c>
      <c r="BG245" s="152">
        <f>IF(N245="zákl. přenesená",J245,0)</f>
        <v>0</v>
      </c>
      <c r="BH245" s="152">
        <f>IF(N245="sníž. přenesená",J245,0)</f>
        <v>0</v>
      </c>
      <c r="BI245" s="152">
        <f>IF(N245="nulová",J245,0)</f>
        <v>0</v>
      </c>
      <c r="BJ245" s="18" t="s">
        <v>88</v>
      </c>
      <c r="BK245" s="152">
        <f>ROUND(I245*H245,2)</f>
        <v>0</v>
      </c>
      <c r="BL245" s="18" t="s">
        <v>128</v>
      </c>
      <c r="BM245" s="151" t="s">
        <v>1295</v>
      </c>
    </row>
    <row r="246" spans="1:65" s="2" customFormat="1" ht="11.25">
      <c r="A246" s="34"/>
      <c r="B246" s="35"/>
      <c r="C246" s="34"/>
      <c r="D246" s="153" t="s">
        <v>246</v>
      </c>
      <c r="E246" s="34"/>
      <c r="F246" s="154" t="s">
        <v>1296</v>
      </c>
      <c r="G246" s="34"/>
      <c r="H246" s="34"/>
      <c r="I246" s="155"/>
      <c r="J246" s="34"/>
      <c r="K246" s="34"/>
      <c r="L246" s="35"/>
      <c r="M246" s="156"/>
      <c r="N246" s="157"/>
      <c r="O246" s="55"/>
      <c r="P246" s="55"/>
      <c r="Q246" s="55"/>
      <c r="R246" s="55"/>
      <c r="S246" s="55"/>
      <c r="T246" s="56"/>
      <c r="U246" s="34"/>
      <c r="V246" s="34"/>
      <c r="W246" s="34"/>
      <c r="X246" s="34"/>
      <c r="Y246" s="34"/>
      <c r="Z246" s="34"/>
      <c r="AA246" s="34"/>
      <c r="AB246" s="34"/>
      <c r="AC246" s="34"/>
      <c r="AD246" s="34"/>
      <c r="AE246" s="34"/>
      <c r="AT246" s="18" t="s">
        <v>246</v>
      </c>
      <c r="AU246" s="18" t="s">
        <v>90</v>
      </c>
    </row>
    <row r="247" spans="1:65" s="2" customFormat="1" ht="24.2" customHeight="1">
      <c r="A247" s="34"/>
      <c r="B247" s="139"/>
      <c r="C247" s="140" t="s">
        <v>539</v>
      </c>
      <c r="D247" s="140" t="s">
        <v>239</v>
      </c>
      <c r="E247" s="141" t="s">
        <v>1297</v>
      </c>
      <c r="F247" s="142" t="s">
        <v>1298</v>
      </c>
      <c r="G247" s="143" t="s">
        <v>691</v>
      </c>
      <c r="H247" s="144">
        <v>1.534</v>
      </c>
      <c r="I247" s="145"/>
      <c r="J247" s="146">
        <f>ROUND(I247*H247,2)</f>
        <v>0</v>
      </c>
      <c r="K247" s="142" t="s">
        <v>243</v>
      </c>
      <c r="L247" s="35"/>
      <c r="M247" s="147" t="s">
        <v>3</v>
      </c>
      <c r="N247" s="148" t="s">
        <v>51</v>
      </c>
      <c r="O247" s="55"/>
      <c r="P247" s="149">
        <f>O247*H247</f>
        <v>0</v>
      </c>
      <c r="Q247" s="149">
        <v>1.0606199999999999</v>
      </c>
      <c r="R247" s="149">
        <f>Q247*H247</f>
        <v>1.6269910799999998</v>
      </c>
      <c r="S247" s="149">
        <v>0</v>
      </c>
      <c r="T247" s="150">
        <f>S247*H247</f>
        <v>0</v>
      </c>
      <c r="U247" s="34"/>
      <c r="V247" s="34"/>
      <c r="W247" s="34"/>
      <c r="X247" s="34"/>
      <c r="Y247" s="34"/>
      <c r="Z247" s="34"/>
      <c r="AA247" s="34"/>
      <c r="AB247" s="34"/>
      <c r="AC247" s="34"/>
      <c r="AD247" s="34"/>
      <c r="AE247" s="34"/>
      <c r="AR247" s="151" t="s">
        <v>128</v>
      </c>
      <c r="AT247" s="151" t="s">
        <v>239</v>
      </c>
      <c r="AU247" s="151" t="s">
        <v>90</v>
      </c>
      <c r="AY247" s="18" t="s">
        <v>238</v>
      </c>
      <c r="BE247" s="152">
        <f>IF(N247="základní",J247,0)</f>
        <v>0</v>
      </c>
      <c r="BF247" s="152">
        <f>IF(N247="snížená",J247,0)</f>
        <v>0</v>
      </c>
      <c r="BG247" s="152">
        <f>IF(N247="zákl. přenesená",J247,0)</f>
        <v>0</v>
      </c>
      <c r="BH247" s="152">
        <f>IF(N247="sníž. přenesená",J247,0)</f>
        <v>0</v>
      </c>
      <c r="BI247" s="152">
        <f>IF(N247="nulová",J247,0)</f>
        <v>0</v>
      </c>
      <c r="BJ247" s="18" t="s">
        <v>88</v>
      </c>
      <c r="BK247" s="152">
        <f>ROUND(I247*H247,2)</f>
        <v>0</v>
      </c>
      <c r="BL247" s="18" t="s">
        <v>128</v>
      </c>
      <c r="BM247" s="151" t="s">
        <v>1299</v>
      </c>
    </row>
    <row r="248" spans="1:65" s="2" customFormat="1" ht="11.25">
      <c r="A248" s="34"/>
      <c r="B248" s="35"/>
      <c r="C248" s="34"/>
      <c r="D248" s="153" t="s">
        <v>246</v>
      </c>
      <c r="E248" s="34"/>
      <c r="F248" s="154" t="s">
        <v>1300</v>
      </c>
      <c r="G248" s="34"/>
      <c r="H248" s="34"/>
      <c r="I248" s="155"/>
      <c r="J248" s="34"/>
      <c r="K248" s="34"/>
      <c r="L248" s="35"/>
      <c r="M248" s="156"/>
      <c r="N248" s="157"/>
      <c r="O248" s="55"/>
      <c r="P248" s="55"/>
      <c r="Q248" s="55"/>
      <c r="R248" s="55"/>
      <c r="S248" s="55"/>
      <c r="T248" s="56"/>
      <c r="U248" s="34"/>
      <c r="V248" s="34"/>
      <c r="W248" s="34"/>
      <c r="X248" s="34"/>
      <c r="Y248" s="34"/>
      <c r="Z248" s="34"/>
      <c r="AA248" s="34"/>
      <c r="AB248" s="34"/>
      <c r="AC248" s="34"/>
      <c r="AD248" s="34"/>
      <c r="AE248" s="34"/>
      <c r="AT248" s="18" t="s">
        <v>246</v>
      </c>
      <c r="AU248" s="18" t="s">
        <v>90</v>
      </c>
    </row>
    <row r="249" spans="1:65" s="12" customFormat="1" ht="11.25">
      <c r="B249" s="160"/>
      <c r="D249" s="158" t="s">
        <v>250</v>
      </c>
      <c r="E249" s="161" t="s">
        <v>3</v>
      </c>
      <c r="F249" s="162" t="s">
        <v>1301</v>
      </c>
      <c r="H249" s="163">
        <v>1.534</v>
      </c>
      <c r="I249" s="164"/>
      <c r="L249" s="160"/>
      <c r="M249" s="165"/>
      <c r="N249" s="166"/>
      <c r="O249" s="166"/>
      <c r="P249" s="166"/>
      <c r="Q249" s="166"/>
      <c r="R249" s="166"/>
      <c r="S249" s="166"/>
      <c r="T249" s="167"/>
      <c r="AT249" s="161" t="s">
        <v>250</v>
      </c>
      <c r="AU249" s="161" t="s">
        <v>90</v>
      </c>
      <c r="AV249" s="12" t="s">
        <v>90</v>
      </c>
      <c r="AW249" s="12" t="s">
        <v>41</v>
      </c>
      <c r="AX249" s="12" t="s">
        <v>88</v>
      </c>
      <c r="AY249" s="161" t="s">
        <v>238</v>
      </c>
    </row>
    <row r="250" spans="1:65" s="11" customFormat="1" ht="22.9" customHeight="1">
      <c r="B250" s="128"/>
      <c r="D250" s="129" t="s">
        <v>79</v>
      </c>
      <c r="E250" s="209" t="s">
        <v>115</v>
      </c>
      <c r="F250" s="209" t="s">
        <v>500</v>
      </c>
      <c r="I250" s="131"/>
      <c r="J250" s="210">
        <f>BK250</f>
        <v>0</v>
      </c>
      <c r="L250" s="128"/>
      <c r="M250" s="133"/>
      <c r="N250" s="134"/>
      <c r="O250" s="134"/>
      <c r="P250" s="135">
        <f>SUM(P251:P312)</f>
        <v>0</v>
      </c>
      <c r="Q250" s="134"/>
      <c r="R250" s="135">
        <f>SUM(R251:R312)</f>
        <v>61.099948419999997</v>
      </c>
      <c r="S250" s="134"/>
      <c r="T250" s="136">
        <f>SUM(T251:T312)</f>
        <v>0</v>
      </c>
      <c r="AR250" s="129" t="s">
        <v>88</v>
      </c>
      <c r="AT250" s="137" t="s">
        <v>79</v>
      </c>
      <c r="AU250" s="137" t="s">
        <v>88</v>
      </c>
      <c r="AY250" s="129" t="s">
        <v>238</v>
      </c>
      <c r="BK250" s="138">
        <f>SUM(BK251:BK312)</f>
        <v>0</v>
      </c>
    </row>
    <row r="251" spans="1:65" s="2" customFormat="1" ht="24.2" customHeight="1">
      <c r="A251" s="34"/>
      <c r="B251" s="139"/>
      <c r="C251" s="140" t="s">
        <v>1302</v>
      </c>
      <c r="D251" s="140" t="s">
        <v>239</v>
      </c>
      <c r="E251" s="141" t="s">
        <v>1303</v>
      </c>
      <c r="F251" s="142" t="s">
        <v>1304</v>
      </c>
      <c r="G251" s="143" t="s">
        <v>847</v>
      </c>
      <c r="H251" s="144">
        <v>24</v>
      </c>
      <c r="I251" s="145"/>
      <c r="J251" s="146">
        <f>ROUND(I251*H251,2)</f>
        <v>0</v>
      </c>
      <c r="K251" s="142" t="s">
        <v>243</v>
      </c>
      <c r="L251" s="35"/>
      <c r="M251" s="147" t="s">
        <v>3</v>
      </c>
      <c r="N251" s="148" t="s">
        <v>51</v>
      </c>
      <c r="O251" s="55"/>
      <c r="P251" s="149">
        <f>O251*H251</f>
        <v>0</v>
      </c>
      <c r="Q251" s="149">
        <v>1.32E-3</v>
      </c>
      <c r="R251" s="149">
        <f>Q251*H251</f>
        <v>3.168E-2</v>
      </c>
      <c r="S251" s="149">
        <v>0</v>
      </c>
      <c r="T251" s="150">
        <f>S251*H251</f>
        <v>0</v>
      </c>
      <c r="U251" s="34"/>
      <c r="V251" s="34"/>
      <c r="W251" s="34"/>
      <c r="X251" s="34"/>
      <c r="Y251" s="34"/>
      <c r="Z251" s="34"/>
      <c r="AA251" s="34"/>
      <c r="AB251" s="34"/>
      <c r="AC251" s="34"/>
      <c r="AD251" s="34"/>
      <c r="AE251" s="34"/>
      <c r="AR251" s="151" t="s">
        <v>128</v>
      </c>
      <c r="AT251" s="151" t="s">
        <v>239</v>
      </c>
      <c r="AU251" s="151" t="s">
        <v>90</v>
      </c>
      <c r="AY251" s="18" t="s">
        <v>238</v>
      </c>
      <c r="BE251" s="152">
        <f>IF(N251="základní",J251,0)</f>
        <v>0</v>
      </c>
      <c r="BF251" s="152">
        <f>IF(N251="snížená",J251,0)</f>
        <v>0</v>
      </c>
      <c r="BG251" s="152">
        <f>IF(N251="zákl. přenesená",J251,0)</f>
        <v>0</v>
      </c>
      <c r="BH251" s="152">
        <f>IF(N251="sníž. přenesená",J251,0)</f>
        <v>0</v>
      </c>
      <c r="BI251" s="152">
        <f>IF(N251="nulová",J251,0)</f>
        <v>0</v>
      </c>
      <c r="BJ251" s="18" t="s">
        <v>88</v>
      </c>
      <c r="BK251" s="152">
        <f>ROUND(I251*H251,2)</f>
        <v>0</v>
      </c>
      <c r="BL251" s="18" t="s">
        <v>128</v>
      </c>
      <c r="BM251" s="151" t="s">
        <v>1305</v>
      </c>
    </row>
    <row r="252" spans="1:65" s="2" customFormat="1" ht="11.25">
      <c r="A252" s="34"/>
      <c r="B252" s="35"/>
      <c r="C252" s="34"/>
      <c r="D252" s="153" t="s">
        <v>246</v>
      </c>
      <c r="E252" s="34"/>
      <c r="F252" s="154" t="s">
        <v>1306</v>
      </c>
      <c r="G252" s="34"/>
      <c r="H252" s="34"/>
      <c r="I252" s="155"/>
      <c r="J252" s="34"/>
      <c r="K252" s="34"/>
      <c r="L252" s="35"/>
      <c r="M252" s="156"/>
      <c r="N252" s="157"/>
      <c r="O252" s="55"/>
      <c r="P252" s="55"/>
      <c r="Q252" s="55"/>
      <c r="R252" s="55"/>
      <c r="S252" s="55"/>
      <c r="T252" s="56"/>
      <c r="U252" s="34"/>
      <c r="V252" s="34"/>
      <c r="W252" s="34"/>
      <c r="X252" s="34"/>
      <c r="Y252" s="34"/>
      <c r="Z252" s="34"/>
      <c r="AA252" s="34"/>
      <c r="AB252" s="34"/>
      <c r="AC252" s="34"/>
      <c r="AD252" s="34"/>
      <c r="AE252" s="34"/>
      <c r="AT252" s="18" t="s">
        <v>246</v>
      </c>
      <c r="AU252" s="18" t="s">
        <v>90</v>
      </c>
    </row>
    <row r="253" spans="1:65" s="2" customFormat="1" ht="24.2" customHeight="1">
      <c r="A253" s="34"/>
      <c r="B253" s="139"/>
      <c r="C253" s="191" t="s">
        <v>1307</v>
      </c>
      <c r="D253" s="191" t="s">
        <v>397</v>
      </c>
      <c r="E253" s="192" t="s">
        <v>1308</v>
      </c>
      <c r="F253" s="193" t="s">
        <v>1309</v>
      </c>
      <c r="G253" s="194" t="s">
        <v>691</v>
      </c>
      <c r="H253" s="195">
        <v>0.122</v>
      </c>
      <c r="I253" s="196"/>
      <c r="J253" s="197">
        <f>ROUND(I253*H253,2)</f>
        <v>0</v>
      </c>
      <c r="K253" s="193" t="s">
        <v>243</v>
      </c>
      <c r="L253" s="198"/>
      <c r="M253" s="199" t="s">
        <v>3</v>
      </c>
      <c r="N253" s="200" t="s">
        <v>51</v>
      </c>
      <c r="O253" s="55"/>
      <c r="P253" s="149">
        <f>O253*H253</f>
        <v>0</v>
      </c>
      <c r="Q253" s="149">
        <v>1</v>
      </c>
      <c r="R253" s="149">
        <f>Q253*H253</f>
        <v>0.122</v>
      </c>
      <c r="S253" s="149">
        <v>0</v>
      </c>
      <c r="T253" s="150">
        <f>S253*H253</f>
        <v>0</v>
      </c>
      <c r="U253" s="34"/>
      <c r="V253" s="34"/>
      <c r="W253" s="34"/>
      <c r="X253" s="34"/>
      <c r="Y253" s="34"/>
      <c r="Z253" s="34"/>
      <c r="AA253" s="34"/>
      <c r="AB253" s="34"/>
      <c r="AC253" s="34"/>
      <c r="AD253" s="34"/>
      <c r="AE253" s="34"/>
      <c r="AR253" s="151" t="s">
        <v>305</v>
      </c>
      <c r="AT253" s="151" t="s">
        <v>397</v>
      </c>
      <c r="AU253" s="151" t="s">
        <v>90</v>
      </c>
      <c r="AY253" s="18" t="s">
        <v>238</v>
      </c>
      <c r="BE253" s="152">
        <f>IF(N253="základní",J253,0)</f>
        <v>0</v>
      </c>
      <c r="BF253" s="152">
        <f>IF(N253="snížená",J253,0)</f>
        <v>0</v>
      </c>
      <c r="BG253" s="152">
        <f>IF(N253="zákl. přenesená",J253,0)</f>
        <v>0</v>
      </c>
      <c r="BH253" s="152">
        <f>IF(N253="sníž. přenesená",J253,0)</f>
        <v>0</v>
      </c>
      <c r="BI253" s="152">
        <f>IF(N253="nulová",J253,0)</f>
        <v>0</v>
      </c>
      <c r="BJ253" s="18" t="s">
        <v>88</v>
      </c>
      <c r="BK253" s="152">
        <f>ROUND(I253*H253,2)</f>
        <v>0</v>
      </c>
      <c r="BL253" s="18" t="s">
        <v>128</v>
      </c>
      <c r="BM253" s="151" t="s">
        <v>1310</v>
      </c>
    </row>
    <row r="254" spans="1:65" s="12" customFormat="1" ht="11.25">
      <c r="B254" s="160"/>
      <c r="D254" s="158" t="s">
        <v>250</v>
      </c>
      <c r="E254" s="161" t="s">
        <v>3</v>
      </c>
      <c r="F254" s="162" t="s">
        <v>1311</v>
      </c>
      <c r="H254" s="163">
        <v>0.122</v>
      </c>
      <c r="I254" s="164"/>
      <c r="L254" s="160"/>
      <c r="M254" s="165"/>
      <c r="N254" s="166"/>
      <c r="O254" s="166"/>
      <c r="P254" s="166"/>
      <c r="Q254" s="166"/>
      <c r="R254" s="166"/>
      <c r="S254" s="166"/>
      <c r="T254" s="167"/>
      <c r="AT254" s="161" t="s">
        <v>250</v>
      </c>
      <c r="AU254" s="161" t="s">
        <v>90</v>
      </c>
      <c r="AV254" s="12" t="s">
        <v>90</v>
      </c>
      <c r="AW254" s="12" t="s">
        <v>41</v>
      </c>
      <c r="AX254" s="12" t="s">
        <v>88</v>
      </c>
      <c r="AY254" s="161" t="s">
        <v>238</v>
      </c>
    </row>
    <row r="255" spans="1:65" s="2" customFormat="1" ht="24.2" customHeight="1">
      <c r="A255" s="34"/>
      <c r="B255" s="139"/>
      <c r="C255" s="140" t="s">
        <v>547</v>
      </c>
      <c r="D255" s="140" t="s">
        <v>239</v>
      </c>
      <c r="E255" s="141" t="s">
        <v>1312</v>
      </c>
      <c r="F255" s="142" t="s">
        <v>1313</v>
      </c>
      <c r="G255" s="143" t="s">
        <v>242</v>
      </c>
      <c r="H255" s="144">
        <v>20.687999999999999</v>
      </c>
      <c r="I255" s="145"/>
      <c r="J255" s="146">
        <f>ROUND(I255*H255,2)</f>
        <v>0</v>
      </c>
      <c r="K255" s="142" t="s">
        <v>243</v>
      </c>
      <c r="L255" s="35"/>
      <c r="M255" s="147" t="s">
        <v>3</v>
      </c>
      <c r="N255" s="148" t="s">
        <v>51</v>
      </c>
      <c r="O255" s="55"/>
      <c r="P255" s="149">
        <f>O255*H255</f>
        <v>0</v>
      </c>
      <c r="Q255" s="149">
        <v>2.5018799999999999</v>
      </c>
      <c r="R255" s="149">
        <f>Q255*H255</f>
        <v>51.758893439999994</v>
      </c>
      <c r="S255" s="149">
        <v>0</v>
      </c>
      <c r="T255" s="150">
        <f>S255*H255</f>
        <v>0</v>
      </c>
      <c r="U255" s="34"/>
      <c r="V255" s="34"/>
      <c r="W255" s="34"/>
      <c r="X255" s="34"/>
      <c r="Y255" s="34"/>
      <c r="Z255" s="34"/>
      <c r="AA255" s="34"/>
      <c r="AB255" s="34"/>
      <c r="AC255" s="34"/>
      <c r="AD255" s="34"/>
      <c r="AE255" s="34"/>
      <c r="AR255" s="151" t="s">
        <v>128</v>
      </c>
      <c r="AT255" s="151" t="s">
        <v>239</v>
      </c>
      <c r="AU255" s="151" t="s">
        <v>90</v>
      </c>
      <c r="AY255" s="18" t="s">
        <v>238</v>
      </c>
      <c r="BE255" s="152">
        <f>IF(N255="základní",J255,0)</f>
        <v>0</v>
      </c>
      <c r="BF255" s="152">
        <f>IF(N255="snížená",J255,0)</f>
        <v>0</v>
      </c>
      <c r="BG255" s="152">
        <f>IF(N255="zákl. přenesená",J255,0)</f>
        <v>0</v>
      </c>
      <c r="BH255" s="152">
        <f>IF(N255="sníž. přenesená",J255,0)</f>
        <v>0</v>
      </c>
      <c r="BI255" s="152">
        <f>IF(N255="nulová",J255,0)</f>
        <v>0</v>
      </c>
      <c r="BJ255" s="18" t="s">
        <v>88</v>
      </c>
      <c r="BK255" s="152">
        <f>ROUND(I255*H255,2)</f>
        <v>0</v>
      </c>
      <c r="BL255" s="18" t="s">
        <v>128</v>
      </c>
      <c r="BM255" s="151" t="s">
        <v>1314</v>
      </c>
    </row>
    <row r="256" spans="1:65" s="2" customFormat="1" ht="11.25">
      <c r="A256" s="34"/>
      <c r="B256" s="35"/>
      <c r="C256" s="34"/>
      <c r="D256" s="153" t="s">
        <v>246</v>
      </c>
      <c r="E256" s="34"/>
      <c r="F256" s="154" t="s">
        <v>1315</v>
      </c>
      <c r="G256" s="34"/>
      <c r="H256" s="34"/>
      <c r="I256" s="155"/>
      <c r="J256" s="34"/>
      <c r="K256" s="34"/>
      <c r="L256" s="35"/>
      <c r="M256" s="156"/>
      <c r="N256" s="157"/>
      <c r="O256" s="55"/>
      <c r="P256" s="55"/>
      <c r="Q256" s="55"/>
      <c r="R256" s="55"/>
      <c r="S256" s="55"/>
      <c r="T256" s="56"/>
      <c r="U256" s="34"/>
      <c r="V256" s="34"/>
      <c r="W256" s="34"/>
      <c r="X256" s="34"/>
      <c r="Y256" s="34"/>
      <c r="Z256" s="34"/>
      <c r="AA256" s="34"/>
      <c r="AB256" s="34"/>
      <c r="AC256" s="34"/>
      <c r="AD256" s="34"/>
      <c r="AE256" s="34"/>
      <c r="AT256" s="18" t="s">
        <v>246</v>
      </c>
      <c r="AU256" s="18" t="s">
        <v>90</v>
      </c>
    </row>
    <row r="257" spans="1:65" s="13" customFormat="1" ht="11.25">
      <c r="B257" s="168"/>
      <c r="D257" s="158" t="s">
        <v>250</v>
      </c>
      <c r="E257" s="169" t="s">
        <v>3</v>
      </c>
      <c r="F257" s="170" t="s">
        <v>1316</v>
      </c>
      <c r="H257" s="169" t="s">
        <v>3</v>
      </c>
      <c r="I257" s="171"/>
      <c r="L257" s="168"/>
      <c r="M257" s="172"/>
      <c r="N257" s="173"/>
      <c r="O257" s="173"/>
      <c r="P257" s="173"/>
      <c r="Q257" s="173"/>
      <c r="R257" s="173"/>
      <c r="S257" s="173"/>
      <c r="T257" s="174"/>
      <c r="AT257" s="169" t="s">
        <v>250</v>
      </c>
      <c r="AU257" s="169" t="s">
        <v>90</v>
      </c>
      <c r="AV257" s="13" t="s">
        <v>88</v>
      </c>
      <c r="AW257" s="13" t="s">
        <v>41</v>
      </c>
      <c r="AX257" s="13" t="s">
        <v>80</v>
      </c>
      <c r="AY257" s="169" t="s">
        <v>238</v>
      </c>
    </row>
    <row r="258" spans="1:65" s="12" customFormat="1" ht="11.25">
      <c r="B258" s="160"/>
      <c r="D258" s="158" t="s">
        <v>250</v>
      </c>
      <c r="E258" s="161" t="s">
        <v>3</v>
      </c>
      <c r="F258" s="162" t="s">
        <v>1317</v>
      </c>
      <c r="H258" s="163">
        <v>20.687999999999999</v>
      </c>
      <c r="I258" s="164"/>
      <c r="L258" s="160"/>
      <c r="M258" s="165"/>
      <c r="N258" s="166"/>
      <c r="O258" s="166"/>
      <c r="P258" s="166"/>
      <c r="Q258" s="166"/>
      <c r="R258" s="166"/>
      <c r="S258" s="166"/>
      <c r="T258" s="167"/>
      <c r="AT258" s="161" t="s">
        <v>250</v>
      </c>
      <c r="AU258" s="161" t="s">
        <v>90</v>
      </c>
      <c r="AV258" s="12" t="s">
        <v>90</v>
      </c>
      <c r="AW258" s="12" t="s">
        <v>41</v>
      </c>
      <c r="AX258" s="12" t="s">
        <v>88</v>
      </c>
      <c r="AY258" s="161" t="s">
        <v>238</v>
      </c>
    </row>
    <row r="259" spans="1:65" s="2" customFormat="1" ht="66.75" customHeight="1">
      <c r="A259" s="34"/>
      <c r="B259" s="139"/>
      <c r="C259" s="140" t="s">
        <v>554</v>
      </c>
      <c r="D259" s="140" t="s">
        <v>239</v>
      </c>
      <c r="E259" s="141" t="s">
        <v>1318</v>
      </c>
      <c r="F259" s="142" t="s">
        <v>1319</v>
      </c>
      <c r="G259" s="143" t="s">
        <v>513</v>
      </c>
      <c r="H259" s="144">
        <v>130.34</v>
      </c>
      <c r="I259" s="145"/>
      <c r="J259" s="146">
        <f>ROUND(I259*H259,2)</f>
        <v>0</v>
      </c>
      <c r="K259" s="142" t="s">
        <v>243</v>
      </c>
      <c r="L259" s="35"/>
      <c r="M259" s="147" t="s">
        <v>3</v>
      </c>
      <c r="N259" s="148" t="s">
        <v>51</v>
      </c>
      <c r="O259" s="55"/>
      <c r="P259" s="149">
        <f>O259*H259</f>
        <v>0</v>
      </c>
      <c r="Q259" s="149">
        <v>1.214E-2</v>
      </c>
      <c r="R259" s="149">
        <f>Q259*H259</f>
        <v>1.5823275999999999</v>
      </c>
      <c r="S259" s="149">
        <v>0</v>
      </c>
      <c r="T259" s="150">
        <f>S259*H259</f>
        <v>0</v>
      </c>
      <c r="U259" s="34"/>
      <c r="V259" s="34"/>
      <c r="W259" s="34"/>
      <c r="X259" s="34"/>
      <c r="Y259" s="34"/>
      <c r="Z259" s="34"/>
      <c r="AA259" s="34"/>
      <c r="AB259" s="34"/>
      <c r="AC259" s="34"/>
      <c r="AD259" s="34"/>
      <c r="AE259" s="34"/>
      <c r="AR259" s="151" t="s">
        <v>128</v>
      </c>
      <c r="AT259" s="151" t="s">
        <v>239</v>
      </c>
      <c r="AU259" s="151" t="s">
        <v>90</v>
      </c>
      <c r="AY259" s="18" t="s">
        <v>238</v>
      </c>
      <c r="BE259" s="152">
        <f>IF(N259="základní",J259,0)</f>
        <v>0</v>
      </c>
      <c r="BF259" s="152">
        <f>IF(N259="snížená",J259,0)</f>
        <v>0</v>
      </c>
      <c r="BG259" s="152">
        <f>IF(N259="zákl. přenesená",J259,0)</f>
        <v>0</v>
      </c>
      <c r="BH259" s="152">
        <f>IF(N259="sníž. přenesená",J259,0)</f>
        <v>0</v>
      </c>
      <c r="BI259" s="152">
        <f>IF(N259="nulová",J259,0)</f>
        <v>0</v>
      </c>
      <c r="BJ259" s="18" t="s">
        <v>88</v>
      </c>
      <c r="BK259" s="152">
        <f>ROUND(I259*H259,2)</f>
        <v>0</v>
      </c>
      <c r="BL259" s="18" t="s">
        <v>128</v>
      </c>
      <c r="BM259" s="151" t="s">
        <v>1320</v>
      </c>
    </row>
    <row r="260" spans="1:65" s="2" customFormat="1" ht="11.25">
      <c r="A260" s="34"/>
      <c r="B260" s="35"/>
      <c r="C260" s="34"/>
      <c r="D260" s="153" t="s">
        <v>246</v>
      </c>
      <c r="E260" s="34"/>
      <c r="F260" s="154" t="s">
        <v>1321</v>
      </c>
      <c r="G260" s="34"/>
      <c r="H260" s="34"/>
      <c r="I260" s="155"/>
      <c r="J260" s="34"/>
      <c r="K260" s="34"/>
      <c r="L260" s="35"/>
      <c r="M260" s="156"/>
      <c r="N260" s="157"/>
      <c r="O260" s="55"/>
      <c r="P260" s="55"/>
      <c r="Q260" s="55"/>
      <c r="R260" s="55"/>
      <c r="S260" s="55"/>
      <c r="T260" s="56"/>
      <c r="U260" s="34"/>
      <c r="V260" s="34"/>
      <c r="W260" s="34"/>
      <c r="X260" s="34"/>
      <c r="Y260" s="34"/>
      <c r="Z260" s="34"/>
      <c r="AA260" s="34"/>
      <c r="AB260" s="34"/>
      <c r="AC260" s="34"/>
      <c r="AD260" s="34"/>
      <c r="AE260" s="34"/>
      <c r="AT260" s="18" t="s">
        <v>246</v>
      </c>
      <c r="AU260" s="18" t="s">
        <v>90</v>
      </c>
    </row>
    <row r="261" spans="1:65" s="13" customFormat="1" ht="11.25">
      <c r="B261" s="168"/>
      <c r="D261" s="158" t="s">
        <v>250</v>
      </c>
      <c r="E261" s="169" t="s">
        <v>3</v>
      </c>
      <c r="F261" s="170" t="s">
        <v>1322</v>
      </c>
      <c r="H261" s="169" t="s">
        <v>3</v>
      </c>
      <c r="I261" s="171"/>
      <c r="L261" s="168"/>
      <c r="M261" s="172"/>
      <c r="N261" s="173"/>
      <c r="O261" s="173"/>
      <c r="P261" s="173"/>
      <c r="Q261" s="173"/>
      <c r="R261" s="173"/>
      <c r="S261" s="173"/>
      <c r="T261" s="174"/>
      <c r="AT261" s="169" t="s">
        <v>250</v>
      </c>
      <c r="AU261" s="169" t="s">
        <v>90</v>
      </c>
      <c r="AV261" s="13" t="s">
        <v>88</v>
      </c>
      <c r="AW261" s="13" t="s">
        <v>41</v>
      </c>
      <c r="AX261" s="13" t="s">
        <v>80</v>
      </c>
      <c r="AY261" s="169" t="s">
        <v>238</v>
      </c>
    </row>
    <row r="262" spans="1:65" s="12" customFormat="1" ht="11.25">
      <c r="B262" s="160"/>
      <c r="D262" s="158" t="s">
        <v>250</v>
      </c>
      <c r="E262" s="161" t="s">
        <v>1118</v>
      </c>
      <c r="F262" s="162" t="s">
        <v>1323</v>
      </c>
      <c r="H262" s="163">
        <v>130.34</v>
      </c>
      <c r="I262" s="164"/>
      <c r="L262" s="160"/>
      <c r="M262" s="165"/>
      <c r="N262" s="166"/>
      <c r="O262" s="166"/>
      <c r="P262" s="166"/>
      <c r="Q262" s="166"/>
      <c r="R262" s="166"/>
      <c r="S262" s="166"/>
      <c r="T262" s="167"/>
      <c r="AT262" s="161" t="s">
        <v>250</v>
      </c>
      <c r="AU262" s="161" t="s">
        <v>90</v>
      </c>
      <c r="AV262" s="12" t="s">
        <v>90</v>
      </c>
      <c r="AW262" s="12" t="s">
        <v>41</v>
      </c>
      <c r="AX262" s="12" t="s">
        <v>88</v>
      </c>
      <c r="AY262" s="161" t="s">
        <v>238</v>
      </c>
    </row>
    <row r="263" spans="1:65" s="2" customFormat="1" ht="66.75" customHeight="1">
      <c r="A263" s="34"/>
      <c r="B263" s="139"/>
      <c r="C263" s="140" t="s">
        <v>558</v>
      </c>
      <c r="D263" s="140" t="s">
        <v>239</v>
      </c>
      <c r="E263" s="141" t="s">
        <v>1324</v>
      </c>
      <c r="F263" s="142" t="s">
        <v>1325</v>
      </c>
      <c r="G263" s="143" t="s">
        <v>513</v>
      </c>
      <c r="H263" s="144">
        <v>130.34</v>
      </c>
      <c r="I263" s="145"/>
      <c r="J263" s="146">
        <f>ROUND(I263*H263,2)</f>
        <v>0</v>
      </c>
      <c r="K263" s="142" t="s">
        <v>243</v>
      </c>
      <c r="L263" s="35"/>
      <c r="M263" s="147" t="s">
        <v>3</v>
      </c>
      <c r="N263" s="148" t="s">
        <v>51</v>
      </c>
      <c r="O263" s="55"/>
      <c r="P263" s="149">
        <f>O263*H263</f>
        <v>0</v>
      </c>
      <c r="Q263" s="149">
        <v>0</v>
      </c>
      <c r="R263" s="149">
        <f>Q263*H263</f>
        <v>0</v>
      </c>
      <c r="S263" s="149">
        <v>0</v>
      </c>
      <c r="T263" s="150">
        <f>S263*H263</f>
        <v>0</v>
      </c>
      <c r="U263" s="34"/>
      <c r="V263" s="34"/>
      <c r="W263" s="34"/>
      <c r="X263" s="34"/>
      <c r="Y263" s="34"/>
      <c r="Z263" s="34"/>
      <c r="AA263" s="34"/>
      <c r="AB263" s="34"/>
      <c r="AC263" s="34"/>
      <c r="AD263" s="34"/>
      <c r="AE263" s="34"/>
      <c r="AR263" s="151" t="s">
        <v>128</v>
      </c>
      <c r="AT263" s="151" t="s">
        <v>239</v>
      </c>
      <c r="AU263" s="151" t="s">
        <v>90</v>
      </c>
      <c r="AY263" s="18" t="s">
        <v>238</v>
      </c>
      <c r="BE263" s="152">
        <f>IF(N263="základní",J263,0)</f>
        <v>0</v>
      </c>
      <c r="BF263" s="152">
        <f>IF(N263="snížená",J263,0)</f>
        <v>0</v>
      </c>
      <c r="BG263" s="152">
        <f>IF(N263="zákl. přenesená",J263,0)</f>
        <v>0</v>
      </c>
      <c r="BH263" s="152">
        <f>IF(N263="sníž. přenesená",J263,0)</f>
        <v>0</v>
      </c>
      <c r="BI263" s="152">
        <f>IF(N263="nulová",J263,0)</f>
        <v>0</v>
      </c>
      <c r="BJ263" s="18" t="s">
        <v>88</v>
      </c>
      <c r="BK263" s="152">
        <f>ROUND(I263*H263,2)</f>
        <v>0</v>
      </c>
      <c r="BL263" s="18" t="s">
        <v>128</v>
      </c>
      <c r="BM263" s="151" t="s">
        <v>1326</v>
      </c>
    </row>
    <row r="264" spans="1:65" s="2" customFormat="1" ht="11.25">
      <c r="A264" s="34"/>
      <c r="B264" s="35"/>
      <c r="C264" s="34"/>
      <c r="D264" s="153" t="s">
        <v>246</v>
      </c>
      <c r="E264" s="34"/>
      <c r="F264" s="154" t="s">
        <v>1327</v>
      </c>
      <c r="G264" s="34"/>
      <c r="H264" s="34"/>
      <c r="I264" s="155"/>
      <c r="J264" s="34"/>
      <c r="K264" s="34"/>
      <c r="L264" s="35"/>
      <c r="M264" s="156"/>
      <c r="N264" s="157"/>
      <c r="O264" s="55"/>
      <c r="P264" s="55"/>
      <c r="Q264" s="55"/>
      <c r="R264" s="55"/>
      <c r="S264" s="55"/>
      <c r="T264" s="56"/>
      <c r="U264" s="34"/>
      <c r="V264" s="34"/>
      <c r="W264" s="34"/>
      <c r="X264" s="34"/>
      <c r="Y264" s="34"/>
      <c r="Z264" s="34"/>
      <c r="AA264" s="34"/>
      <c r="AB264" s="34"/>
      <c r="AC264" s="34"/>
      <c r="AD264" s="34"/>
      <c r="AE264" s="34"/>
      <c r="AT264" s="18" t="s">
        <v>246</v>
      </c>
      <c r="AU264" s="18" t="s">
        <v>90</v>
      </c>
    </row>
    <row r="265" spans="1:65" s="12" customFormat="1" ht="11.25">
      <c r="B265" s="160"/>
      <c r="D265" s="158" t="s">
        <v>250</v>
      </c>
      <c r="E265" s="161" t="s">
        <v>3</v>
      </c>
      <c r="F265" s="162" t="s">
        <v>1118</v>
      </c>
      <c r="H265" s="163">
        <v>130.34</v>
      </c>
      <c r="I265" s="164"/>
      <c r="L265" s="160"/>
      <c r="M265" s="165"/>
      <c r="N265" s="166"/>
      <c r="O265" s="166"/>
      <c r="P265" s="166"/>
      <c r="Q265" s="166"/>
      <c r="R265" s="166"/>
      <c r="S265" s="166"/>
      <c r="T265" s="167"/>
      <c r="AT265" s="161" t="s">
        <v>250</v>
      </c>
      <c r="AU265" s="161" t="s">
        <v>90</v>
      </c>
      <c r="AV265" s="12" t="s">
        <v>90</v>
      </c>
      <c r="AW265" s="12" t="s">
        <v>41</v>
      </c>
      <c r="AX265" s="12" t="s">
        <v>80</v>
      </c>
      <c r="AY265" s="161" t="s">
        <v>238</v>
      </c>
    </row>
    <row r="266" spans="1:65" s="15" customFormat="1" ht="11.25">
      <c r="B266" s="183"/>
      <c r="D266" s="158" t="s">
        <v>250</v>
      </c>
      <c r="E266" s="184" t="s">
        <v>3</v>
      </c>
      <c r="F266" s="185" t="s">
        <v>324</v>
      </c>
      <c r="H266" s="186">
        <v>130.34</v>
      </c>
      <c r="I266" s="187"/>
      <c r="L266" s="183"/>
      <c r="M266" s="188"/>
      <c r="N266" s="189"/>
      <c r="O266" s="189"/>
      <c r="P266" s="189"/>
      <c r="Q266" s="189"/>
      <c r="R266" s="189"/>
      <c r="S266" s="189"/>
      <c r="T266" s="190"/>
      <c r="AT266" s="184" t="s">
        <v>250</v>
      </c>
      <c r="AU266" s="184" t="s">
        <v>90</v>
      </c>
      <c r="AV266" s="15" t="s">
        <v>128</v>
      </c>
      <c r="AW266" s="15" t="s">
        <v>41</v>
      </c>
      <c r="AX266" s="15" t="s">
        <v>88</v>
      </c>
      <c r="AY266" s="184" t="s">
        <v>238</v>
      </c>
    </row>
    <row r="267" spans="1:65" s="2" customFormat="1" ht="33" customHeight="1">
      <c r="A267" s="34"/>
      <c r="B267" s="139"/>
      <c r="C267" s="140" t="s">
        <v>563</v>
      </c>
      <c r="D267" s="140" t="s">
        <v>239</v>
      </c>
      <c r="E267" s="141" t="s">
        <v>1328</v>
      </c>
      <c r="F267" s="142" t="s">
        <v>1329</v>
      </c>
      <c r="G267" s="143" t="s">
        <v>691</v>
      </c>
      <c r="H267" s="144">
        <v>2.6480000000000001</v>
      </c>
      <c r="I267" s="145"/>
      <c r="J267" s="146">
        <f>ROUND(I267*H267,2)</f>
        <v>0</v>
      </c>
      <c r="K267" s="142" t="s">
        <v>243</v>
      </c>
      <c r="L267" s="35"/>
      <c r="M267" s="147" t="s">
        <v>3</v>
      </c>
      <c r="N267" s="148" t="s">
        <v>51</v>
      </c>
      <c r="O267" s="55"/>
      <c r="P267" s="149">
        <f>O267*H267</f>
        <v>0</v>
      </c>
      <c r="Q267" s="149">
        <v>1.04575</v>
      </c>
      <c r="R267" s="149">
        <f>Q267*H267</f>
        <v>2.7691460000000001</v>
      </c>
      <c r="S267" s="149">
        <v>0</v>
      </c>
      <c r="T267" s="150">
        <f>S267*H267</f>
        <v>0</v>
      </c>
      <c r="U267" s="34"/>
      <c r="V267" s="34"/>
      <c r="W267" s="34"/>
      <c r="X267" s="34"/>
      <c r="Y267" s="34"/>
      <c r="Z267" s="34"/>
      <c r="AA267" s="34"/>
      <c r="AB267" s="34"/>
      <c r="AC267" s="34"/>
      <c r="AD267" s="34"/>
      <c r="AE267" s="34"/>
      <c r="AR267" s="151" t="s">
        <v>128</v>
      </c>
      <c r="AT267" s="151" t="s">
        <v>239</v>
      </c>
      <c r="AU267" s="151" t="s">
        <v>90</v>
      </c>
      <c r="AY267" s="18" t="s">
        <v>238</v>
      </c>
      <c r="BE267" s="152">
        <f>IF(N267="základní",J267,0)</f>
        <v>0</v>
      </c>
      <c r="BF267" s="152">
        <f>IF(N267="snížená",J267,0)</f>
        <v>0</v>
      </c>
      <c r="BG267" s="152">
        <f>IF(N267="zákl. přenesená",J267,0)</f>
        <v>0</v>
      </c>
      <c r="BH267" s="152">
        <f>IF(N267="sníž. přenesená",J267,0)</f>
        <v>0</v>
      </c>
      <c r="BI267" s="152">
        <f>IF(N267="nulová",J267,0)</f>
        <v>0</v>
      </c>
      <c r="BJ267" s="18" t="s">
        <v>88</v>
      </c>
      <c r="BK267" s="152">
        <f>ROUND(I267*H267,2)</f>
        <v>0</v>
      </c>
      <c r="BL267" s="18" t="s">
        <v>128</v>
      </c>
      <c r="BM267" s="151" t="s">
        <v>1330</v>
      </c>
    </row>
    <row r="268" spans="1:65" s="2" customFormat="1" ht="11.25">
      <c r="A268" s="34"/>
      <c r="B268" s="35"/>
      <c r="C268" s="34"/>
      <c r="D268" s="153" t="s">
        <v>246</v>
      </c>
      <c r="E268" s="34"/>
      <c r="F268" s="154" t="s">
        <v>1331</v>
      </c>
      <c r="G268" s="34"/>
      <c r="H268" s="34"/>
      <c r="I268" s="155"/>
      <c r="J268" s="34"/>
      <c r="K268" s="34"/>
      <c r="L268" s="35"/>
      <c r="M268" s="156"/>
      <c r="N268" s="157"/>
      <c r="O268" s="55"/>
      <c r="P268" s="55"/>
      <c r="Q268" s="55"/>
      <c r="R268" s="55"/>
      <c r="S268" s="55"/>
      <c r="T268" s="56"/>
      <c r="U268" s="34"/>
      <c r="V268" s="34"/>
      <c r="W268" s="34"/>
      <c r="X268" s="34"/>
      <c r="Y268" s="34"/>
      <c r="Z268" s="34"/>
      <c r="AA268" s="34"/>
      <c r="AB268" s="34"/>
      <c r="AC268" s="34"/>
      <c r="AD268" s="34"/>
      <c r="AE268" s="34"/>
      <c r="AT268" s="18" t="s">
        <v>246</v>
      </c>
      <c r="AU268" s="18" t="s">
        <v>90</v>
      </c>
    </row>
    <row r="269" spans="1:65" s="13" customFormat="1" ht="11.25">
      <c r="B269" s="168"/>
      <c r="D269" s="158" t="s">
        <v>250</v>
      </c>
      <c r="E269" s="169" t="s">
        <v>3</v>
      </c>
      <c r="F269" s="170" t="s">
        <v>1332</v>
      </c>
      <c r="H269" s="169" t="s">
        <v>3</v>
      </c>
      <c r="I269" s="171"/>
      <c r="L269" s="168"/>
      <c r="M269" s="172"/>
      <c r="N269" s="173"/>
      <c r="O269" s="173"/>
      <c r="P269" s="173"/>
      <c r="Q269" s="173"/>
      <c r="R269" s="173"/>
      <c r="S269" s="173"/>
      <c r="T269" s="174"/>
      <c r="AT269" s="169" t="s">
        <v>250</v>
      </c>
      <c r="AU269" s="169" t="s">
        <v>90</v>
      </c>
      <c r="AV269" s="13" t="s">
        <v>88</v>
      </c>
      <c r="AW269" s="13" t="s">
        <v>41</v>
      </c>
      <c r="AX269" s="13" t="s">
        <v>80</v>
      </c>
      <c r="AY269" s="169" t="s">
        <v>238</v>
      </c>
    </row>
    <row r="270" spans="1:65" s="12" customFormat="1" ht="11.25">
      <c r="B270" s="160"/>
      <c r="D270" s="158" t="s">
        <v>250</v>
      </c>
      <c r="E270" s="161" t="s">
        <v>3</v>
      </c>
      <c r="F270" s="162" t="s">
        <v>1333</v>
      </c>
      <c r="H270" s="163">
        <v>2.6480000000000001</v>
      </c>
      <c r="I270" s="164"/>
      <c r="L270" s="160"/>
      <c r="M270" s="165"/>
      <c r="N270" s="166"/>
      <c r="O270" s="166"/>
      <c r="P270" s="166"/>
      <c r="Q270" s="166"/>
      <c r="R270" s="166"/>
      <c r="S270" s="166"/>
      <c r="T270" s="167"/>
      <c r="AT270" s="161" t="s">
        <v>250</v>
      </c>
      <c r="AU270" s="161" t="s">
        <v>90</v>
      </c>
      <c r="AV270" s="12" t="s">
        <v>90</v>
      </c>
      <c r="AW270" s="12" t="s">
        <v>41</v>
      </c>
      <c r="AX270" s="12" t="s">
        <v>80</v>
      </c>
      <c r="AY270" s="161" t="s">
        <v>238</v>
      </c>
    </row>
    <row r="271" spans="1:65" s="15" customFormat="1" ht="11.25">
      <c r="B271" s="183"/>
      <c r="D271" s="158" t="s">
        <v>250</v>
      </c>
      <c r="E271" s="184" t="s">
        <v>3</v>
      </c>
      <c r="F271" s="185" t="s">
        <v>324</v>
      </c>
      <c r="H271" s="186">
        <v>2.6480000000000001</v>
      </c>
      <c r="I271" s="187"/>
      <c r="L271" s="183"/>
      <c r="M271" s="188"/>
      <c r="N271" s="189"/>
      <c r="O271" s="189"/>
      <c r="P271" s="189"/>
      <c r="Q271" s="189"/>
      <c r="R271" s="189"/>
      <c r="S271" s="189"/>
      <c r="T271" s="190"/>
      <c r="AT271" s="184" t="s">
        <v>250</v>
      </c>
      <c r="AU271" s="184" t="s">
        <v>90</v>
      </c>
      <c r="AV271" s="15" t="s">
        <v>128</v>
      </c>
      <c r="AW271" s="15" t="s">
        <v>41</v>
      </c>
      <c r="AX271" s="15" t="s">
        <v>88</v>
      </c>
      <c r="AY271" s="184" t="s">
        <v>238</v>
      </c>
    </row>
    <row r="272" spans="1:65" s="2" customFormat="1" ht="24.2" customHeight="1">
      <c r="A272" s="34"/>
      <c r="B272" s="139"/>
      <c r="C272" s="140" t="s">
        <v>568</v>
      </c>
      <c r="D272" s="140" t="s">
        <v>239</v>
      </c>
      <c r="E272" s="141" t="s">
        <v>1334</v>
      </c>
      <c r="F272" s="142" t="s">
        <v>1335</v>
      </c>
      <c r="G272" s="143" t="s">
        <v>242</v>
      </c>
      <c r="H272" s="144">
        <v>32.42</v>
      </c>
      <c r="I272" s="145"/>
      <c r="J272" s="146">
        <f>ROUND(I272*H272,2)</f>
        <v>0</v>
      </c>
      <c r="K272" s="142" t="s">
        <v>243</v>
      </c>
      <c r="L272" s="35"/>
      <c r="M272" s="147" t="s">
        <v>3</v>
      </c>
      <c r="N272" s="148" t="s">
        <v>51</v>
      </c>
      <c r="O272" s="55"/>
      <c r="P272" s="149">
        <f>O272*H272</f>
        <v>0</v>
      </c>
      <c r="Q272" s="149">
        <v>0</v>
      </c>
      <c r="R272" s="149">
        <f>Q272*H272</f>
        <v>0</v>
      </c>
      <c r="S272" s="149">
        <v>0</v>
      </c>
      <c r="T272" s="150">
        <f>S272*H272</f>
        <v>0</v>
      </c>
      <c r="U272" s="34"/>
      <c r="V272" s="34"/>
      <c r="W272" s="34"/>
      <c r="X272" s="34"/>
      <c r="Y272" s="34"/>
      <c r="Z272" s="34"/>
      <c r="AA272" s="34"/>
      <c r="AB272" s="34"/>
      <c r="AC272" s="34"/>
      <c r="AD272" s="34"/>
      <c r="AE272" s="34"/>
      <c r="AR272" s="151" t="s">
        <v>128</v>
      </c>
      <c r="AT272" s="151" t="s">
        <v>239</v>
      </c>
      <c r="AU272" s="151" t="s">
        <v>90</v>
      </c>
      <c r="AY272" s="18" t="s">
        <v>238</v>
      </c>
      <c r="BE272" s="152">
        <f>IF(N272="základní",J272,0)</f>
        <v>0</v>
      </c>
      <c r="BF272" s="152">
        <f>IF(N272="snížená",J272,0)</f>
        <v>0</v>
      </c>
      <c r="BG272" s="152">
        <f>IF(N272="zákl. přenesená",J272,0)</f>
        <v>0</v>
      </c>
      <c r="BH272" s="152">
        <f>IF(N272="sníž. přenesená",J272,0)</f>
        <v>0</v>
      </c>
      <c r="BI272" s="152">
        <f>IF(N272="nulová",J272,0)</f>
        <v>0</v>
      </c>
      <c r="BJ272" s="18" t="s">
        <v>88</v>
      </c>
      <c r="BK272" s="152">
        <f>ROUND(I272*H272,2)</f>
        <v>0</v>
      </c>
      <c r="BL272" s="18" t="s">
        <v>128</v>
      </c>
      <c r="BM272" s="151" t="s">
        <v>1336</v>
      </c>
    </row>
    <row r="273" spans="1:65" s="2" customFormat="1" ht="11.25">
      <c r="A273" s="34"/>
      <c r="B273" s="35"/>
      <c r="C273" s="34"/>
      <c r="D273" s="153" t="s">
        <v>246</v>
      </c>
      <c r="E273" s="34"/>
      <c r="F273" s="154" t="s">
        <v>1337</v>
      </c>
      <c r="G273" s="34"/>
      <c r="H273" s="34"/>
      <c r="I273" s="155"/>
      <c r="J273" s="34"/>
      <c r="K273" s="34"/>
      <c r="L273" s="35"/>
      <c r="M273" s="156"/>
      <c r="N273" s="157"/>
      <c r="O273" s="55"/>
      <c r="P273" s="55"/>
      <c r="Q273" s="55"/>
      <c r="R273" s="55"/>
      <c r="S273" s="55"/>
      <c r="T273" s="56"/>
      <c r="U273" s="34"/>
      <c r="V273" s="34"/>
      <c r="W273" s="34"/>
      <c r="X273" s="34"/>
      <c r="Y273" s="34"/>
      <c r="Z273" s="34"/>
      <c r="AA273" s="34"/>
      <c r="AB273" s="34"/>
      <c r="AC273" s="34"/>
      <c r="AD273" s="34"/>
      <c r="AE273" s="34"/>
      <c r="AT273" s="18" t="s">
        <v>246</v>
      </c>
      <c r="AU273" s="18" t="s">
        <v>90</v>
      </c>
    </row>
    <row r="274" spans="1:65" s="13" customFormat="1" ht="11.25">
      <c r="B274" s="168"/>
      <c r="D274" s="158" t="s">
        <v>250</v>
      </c>
      <c r="E274" s="169" t="s">
        <v>3</v>
      </c>
      <c r="F274" s="170" t="s">
        <v>1338</v>
      </c>
      <c r="H274" s="169" t="s">
        <v>3</v>
      </c>
      <c r="I274" s="171"/>
      <c r="L274" s="168"/>
      <c r="M274" s="172"/>
      <c r="N274" s="173"/>
      <c r="O274" s="173"/>
      <c r="P274" s="173"/>
      <c r="Q274" s="173"/>
      <c r="R274" s="173"/>
      <c r="S274" s="173"/>
      <c r="T274" s="174"/>
      <c r="AT274" s="169" t="s">
        <v>250</v>
      </c>
      <c r="AU274" s="169" t="s">
        <v>90</v>
      </c>
      <c r="AV274" s="13" t="s">
        <v>88</v>
      </c>
      <c r="AW274" s="13" t="s">
        <v>41</v>
      </c>
      <c r="AX274" s="13" t="s">
        <v>80</v>
      </c>
      <c r="AY274" s="169" t="s">
        <v>238</v>
      </c>
    </row>
    <row r="275" spans="1:65" s="12" customFormat="1" ht="11.25">
      <c r="B275" s="160"/>
      <c r="D275" s="158" t="s">
        <v>250</v>
      </c>
      <c r="E275" s="161" t="s">
        <v>1149</v>
      </c>
      <c r="F275" s="162" t="s">
        <v>1151</v>
      </c>
      <c r="H275" s="163">
        <v>32.42</v>
      </c>
      <c r="I275" s="164"/>
      <c r="L275" s="160"/>
      <c r="M275" s="165"/>
      <c r="N275" s="166"/>
      <c r="O275" s="166"/>
      <c r="P275" s="166"/>
      <c r="Q275" s="166"/>
      <c r="R275" s="166"/>
      <c r="S275" s="166"/>
      <c r="T275" s="167"/>
      <c r="AT275" s="161" t="s">
        <v>250</v>
      </c>
      <c r="AU275" s="161" t="s">
        <v>90</v>
      </c>
      <c r="AV275" s="12" t="s">
        <v>90</v>
      </c>
      <c r="AW275" s="12" t="s">
        <v>41</v>
      </c>
      <c r="AX275" s="12" t="s">
        <v>80</v>
      </c>
      <c r="AY275" s="161" t="s">
        <v>238</v>
      </c>
    </row>
    <row r="276" spans="1:65" s="15" customFormat="1" ht="11.25">
      <c r="B276" s="183"/>
      <c r="D276" s="158" t="s">
        <v>250</v>
      </c>
      <c r="E276" s="184" t="s">
        <v>3</v>
      </c>
      <c r="F276" s="185" t="s">
        <v>324</v>
      </c>
      <c r="H276" s="186">
        <v>32.42</v>
      </c>
      <c r="I276" s="187"/>
      <c r="L276" s="183"/>
      <c r="M276" s="188"/>
      <c r="N276" s="189"/>
      <c r="O276" s="189"/>
      <c r="P276" s="189"/>
      <c r="Q276" s="189"/>
      <c r="R276" s="189"/>
      <c r="S276" s="189"/>
      <c r="T276" s="190"/>
      <c r="AT276" s="184" t="s">
        <v>250</v>
      </c>
      <c r="AU276" s="184" t="s">
        <v>90</v>
      </c>
      <c r="AV276" s="15" t="s">
        <v>128</v>
      </c>
      <c r="AW276" s="15" t="s">
        <v>41</v>
      </c>
      <c r="AX276" s="15" t="s">
        <v>88</v>
      </c>
      <c r="AY276" s="184" t="s">
        <v>238</v>
      </c>
    </row>
    <row r="277" spans="1:65" s="2" customFormat="1" ht="24.2" customHeight="1">
      <c r="A277" s="34"/>
      <c r="B277" s="139"/>
      <c r="C277" s="140" t="s">
        <v>574</v>
      </c>
      <c r="D277" s="140" t="s">
        <v>239</v>
      </c>
      <c r="E277" s="141" t="s">
        <v>1339</v>
      </c>
      <c r="F277" s="142" t="s">
        <v>1340</v>
      </c>
      <c r="G277" s="143" t="s">
        <v>513</v>
      </c>
      <c r="H277" s="144">
        <v>88.04</v>
      </c>
      <c r="I277" s="145"/>
      <c r="J277" s="146">
        <f>ROUND(I277*H277,2)</f>
        <v>0</v>
      </c>
      <c r="K277" s="142" t="s">
        <v>243</v>
      </c>
      <c r="L277" s="35"/>
      <c r="M277" s="147" t="s">
        <v>3</v>
      </c>
      <c r="N277" s="148" t="s">
        <v>51</v>
      </c>
      <c r="O277" s="55"/>
      <c r="P277" s="149">
        <f>O277*H277</f>
        <v>0</v>
      </c>
      <c r="Q277" s="149">
        <v>3.7399999999999998E-3</v>
      </c>
      <c r="R277" s="149">
        <f>Q277*H277</f>
        <v>0.3292696</v>
      </c>
      <c r="S277" s="149">
        <v>0</v>
      </c>
      <c r="T277" s="150">
        <f>S277*H277</f>
        <v>0</v>
      </c>
      <c r="U277" s="34"/>
      <c r="V277" s="34"/>
      <c r="W277" s="34"/>
      <c r="X277" s="34"/>
      <c r="Y277" s="34"/>
      <c r="Z277" s="34"/>
      <c r="AA277" s="34"/>
      <c r="AB277" s="34"/>
      <c r="AC277" s="34"/>
      <c r="AD277" s="34"/>
      <c r="AE277" s="34"/>
      <c r="AR277" s="151" t="s">
        <v>128</v>
      </c>
      <c r="AT277" s="151" t="s">
        <v>239</v>
      </c>
      <c r="AU277" s="151" t="s">
        <v>90</v>
      </c>
      <c r="AY277" s="18" t="s">
        <v>238</v>
      </c>
      <c r="BE277" s="152">
        <f>IF(N277="základní",J277,0)</f>
        <v>0</v>
      </c>
      <c r="BF277" s="152">
        <f>IF(N277="snížená",J277,0)</f>
        <v>0</v>
      </c>
      <c r="BG277" s="152">
        <f>IF(N277="zákl. přenesená",J277,0)</f>
        <v>0</v>
      </c>
      <c r="BH277" s="152">
        <f>IF(N277="sníž. přenesená",J277,0)</f>
        <v>0</v>
      </c>
      <c r="BI277" s="152">
        <f>IF(N277="nulová",J277,0)</f>
        <v>0</v>
      </c>
      <c r="BJ277" s="18" t="s">
        <v>88</v>
      </c>
      <c r="BK277" s="152">
        <f>ROUND(I277*H277,2)</f>
        <v>0</v>
      </c>
      <c r="BL277" s="18" t="s">
        <v>128</v>
      </c>
      <c r="BM277" s="151" t="s">
        <v>1341</v>
      </c>
    </row>
    <row r="278" spans="1:65" s="2" customFormat="1" ht="11.25">
      <c r="A278" s="34"/>
      <c r="B278" s="35"/>
      <c r="C278" s="34"/>
      <c r="D278" s="153" t="s">
        <v>246</v>
      </c>
      <c r="E278" s="34"/>
      <c r="F278" s="154" t="s">
        <v>1342</v>
      </c>
      <c r="G278" s="34"/>
      <c r="H278" s="34"/>
      <c r="I278" s="155"/>
      <c r="J278" s="34"/>
      <c r="K278" s="34"/>
      <c r="L278" s="35"/>
      <c r="M278" s="156"/>
      <c r="N278" s="157"/>
      <c r="O278" s="55"/>
      <c r="P278" s="55"/>
      <c r="Q278" s="55"/>
      <c r="R278" s="55"/>
      <c r="S278" s="55"/>
      <c r="T278" s="56"/>
      <c r="U278" s="34"/>
      <c r="V278" s="34"/>
      <c r="W278" s="34"/>
      <c r="X278" s="34"/>
      <c r="Y278" s="34"/>
      <c r="Z278" s="34"/>
      <c r="AA278" s="34"/>
      <c r="AB278" s="34"/>
      <c r="AC278" s="34"/>
      <c r="AD278" s="34"/>
      <c r="AE278" s="34"/>
      <c r="AT278" s="18" t="s">
        <v>246</v>
      </c>
      <c r="AU278" s="18" t="s">
        <v>90</v>
      </c>
    </row>
    <row r="279" spans="1:65" s="12" customFormat="1" ht="11.25">
      <c r="B279" s="160"/>
      <c r="D279" s="158" t="s">
        <v>250</v>
      </c>
      <c r="E279" s="161" t="s">
        <v>3</v>
      </c>
      <c r="F279" s="162" t="s">
        <v>1343</v>
      </c>
      <c r="H279" s="163">
        <v>17.559999999999999</v>
      </c>
      <c r="I279" s="164"/>
      <c r="L279" s="160"/>
      <c r="M279" s="165"/>
      <c r="N279" s="166"/>
      <c r="O279" s="166"/>
      <c r="P279" s="166"/>
      <c r="Q279" s="166"/>
      <c r="R279" s="166"/>
      <c r="S279" s="166"/>
      <c r="T279" s="167"/>
      <c r="AT279" s="161" t="s">
        <v>250</v>
      </c>
      <c r="AU279" s="161" t="s">
        <v>90</v>
      </c>
      <c r="AV279" s="12" t="s">
        <v>90</v>
      </c>
      <c r="AW279" s="12" t="s">
        <v>41</v>
      </c>
      <c r="AX279" s="12" t="s">
        <v>80</v>
      </c>
      <c r="AY279" s="161" t="s">
        <v>238</v>
      </c>
    </row>
    <row r="280" spans="1:65" s="12" customFormat="1" ht="11.25">
      <c r="B280" s="160"/>
      <c r="D280" s="158" t="s">
        <v>250</v>
      </c>
      <c r="E280" s="161" t="s">
        <v>3</v>
      </c>
      <c r="F280" s="162" t="s">
        <v>1344</v>
      </c>
      <c r="H280" s="163">
        <v>55.76</v>
      </c>
      <c r="I280" s="164"/>
      <c r="L280" s="160"/>
      <c r="M280" s="165"/>
      <c r="N280" s="166"/>
      <c r="O280" s="166"/>
      <c r="P280" s="166"/>
      <c r="Q280" s="166"/>
      <c r="R280" s="166"/>
      <c r="S280" s="166"/>
      <c r="T280" s="167"/>
      <c r="AT280" s="161" t="s">
        <v>250</v>
      </c>
      <c r="AU280" s="161" t="s">
        <v>90</v>
      </c>
      <c r="AV280" s="12" t="s">
        <v>90</v>
      </c>
      <c r="AW280" s="12" t="s">
        <v>41</v>
      </c>
      <c r="AX280" s="12" t="s">
        <v>80</v>
      </c>
      <c r="AY280" s="161" t="s">
        <v>238</v>
      </c>
    </row>
    <row r="281" spans="1:65" s="12" customFormat="1" ht="11.25">
      <c r="B281" s="160"/>
      <c r="D281" s="158" t="s">
        <v>250</v>
      </c>
      <c r="E281" s="161" t="s">
        <v>3</v>
      </c>
      <c r="F281" s="162" t="s">
        <v>1345</v>
      </c>
      <c r="H281" s="163">
        <v>14.72</v>
      </c>
      <c r="I281" s="164"/>
      <c r="L281" s="160"/>
      <c r="M281" s="165"/>
      <c r="N281" s="166"/>
      <c r="O281" s="166"/>
      <c r="P281" s="166"/>
      <c r="Q281" s="166"/>
      <c r="R281" s="166"/>
      <c r="S281" s="166"/>
      <c r="T281" s="167"/>
      <c r="AT281" s="161" t="s">
        <v>250</v>
      </c>
      <c r="AU281" s="161" t="s">
        <v>90</v>
      </c>
      <c r="AV281" s="12" t="s">
        <v>90</v>
      </c>
      <c r="AW281" s="12" t="s">
        <v>41</v>
      </c>
      <c r="AX281" s="12" t="s">
        <v>80</v>
      </c>
      <c r="AY281" s="161" t="s">
        <v>238</v>
      </c>
    </row>
    <row r="282" spans="1:65" s="15" customFormat="1" ht="11.25">
      <c r="B282" s="183"/>
      <c r="D282" s="158" t="s">
        <v>250</v>
      </c>
      <c r="E282" s="184" t="s">
        <v>1009</v>
      </c>
      <c r="F282" s="185" t="s">
        <v>324</v>
      </c>
      <c r="H282" s="186">
        <v>88.04</v>
      </c>
      <c r="I282" s="187"/>
      <c r="L282" s="183"/>
      <c r="M282" s="188"/>
      <c r="N282" s="189"/>
      <c r="O282" s="189"/>
      <c r="P282" s="189"/>
      <c r="Q282" s="189"/>
      <c r="R282" s="189"/>
      <c r="S282" s="189"/>
      <c r="T282" s="190"/>
      <c r="AT282" s="184" t="s">
        <v>250</v>
      </c>
      <c r="AU282" s="184" t="s">
        <v>90</v>
      </c>
      <c r="AV282" s="15" t="s">
        <v>128</v>
      </c>
      <c r="AW282" s="15" t="s">
        <v>41</v>
      </c>
      <c r="AX282" s="15" t="s">
        <v>88</v>
      </c>
      <c r="AY282" s="184" t="s">
        <v>238</v>
      </c>
    </row>
    <row r="283" spans="1:65" s="2" customFormat="1" ht="24.2" customHeight="1">
      <c r="A283" s="34"/>
      <c r="B283" s="139"/>
      <c r="C283" s="140" t="s">
        <v>544</v>
      </c>
      <c r="D283" s="140" t="s">
        <v>239</v>
      </c>
      <c r="E283" s="141" t="s">
        <v>1346</v>
      </c>
      <c r="F283" s="142" t="s">
        <v>1347</v>
      </c>
      <c r="G283" s="143" t="s">
        <v>513</v>
      </c>
      <c r="H283" s="144">
        <v>88.04</v>
      </c>
      <c r="I283" s="145"/>
      <c r="J283" s="146">
        <f>ROUND(I283*H283,2)</f>
        <v>0</v>
      </c>
      <c r="K283" s="142" t="s">
        <v>243</v>
      </c>
      <c r="L283" s="35"/>
      <c r="M283" s="147" t="s">
        <v>3</v>
      </c>
      <c r="N283" s="148" t="s">
        <v>51</v>
      </c>
      <c r="O283" s="55"/>
      <c r="P283" s="149">
        <f>O283*H283</f>
        <v>0</v>
      </c>
      <c r="Q283" s="149">
        <v>4.0000000000000003E-5</v>
      </c>
      <c r="R283" s="149">
        <f>Q283*H283</f>
        <v>3.5216000000000006E-3</v>
      </c>
      <c r="S283" s="149">
        <v>0</v>
      </c>
      <c r="T283" s="150">
        <f>S283*H283</f>
        <v>0</v>
      </c>
      <c r="U283" s="34"/>
      <c r="V283" s="34"/>
      <c r="W283" s="34"/>
      <c r="X283" s="34"/>
      <c r="Y283" s="34"/>
      <c r="Z283" s="34"/>
      <c r="AA283" s="34"/>
      <c r="AB283" s="34"/>
      <c r="AC283" s="34"/>
      <c r="AD283" s="34"/>
      <c r="AE283" s="34"/>
      <c r="AR283" s="151" t="s">
        <v>128</v>
      </c>
      <c r="AT283" s="151" t="s">
        <v>239</v>
      </c>
      <c r="AU283" s="151" t="s">
        <v>90</v>
      </c>
      <c r="AY283" s="18" t="s">
        <v>238</v>
      </c>
      <c r="BE283" s="152">
        <f>IF(N283="základní",J283,0)</f>
        <v>0</v>
      </c>
      <c r="BF283" s="152">
        <f>IF(N283="snížená",J283,0)</f>
        <v>0</v>
      </c>
      <c r="BG283" s="152">
        <f>IF(N283="zákl. přenesená",J283,0)</f>
        <v>0</v>
      </c>
      <c r="BH283" s="152">
        <f>IF(N283="sníž. přenesená",J283,0)</f>
        <v>0</v>
      </c>
      <c r="BI283" s="152">
        <f>IF(N283="nulová",J283,0)</f>
        <v>0</v>
      </c>
      <c r="BJ283" s="18" t="s">
        <v>88</v>
      </c>
      <c r="BK283" s="152">
        <f>ROUND(I283*H283,2)</f>
        <v>0</v>
      </c>
      <c r="BL283" s="18" t="s">
        <v>128</v>
      </c>
      <c r="BM283" s="151" t="s">
        <v>1348</v>
      </c>
    </row>
    <row r="284" spans="1:65" s="2" customFormat="1" ht="11.25">
      <c r="A284" s="34"/>
      <c r="B284" s="35"/>
      <c r="C284" s="34"/>
      <c r="D284" s="153" t="s">
        <v>246</v>
      </c>
      <c r="E284" s="34"/>
      <c r="F284" s="154" t="s">
        <v>1349</v>
      </c>
      <c r="G284" s="34"/>
      <c r="H284" s="34"/>
      <c r="I284" s="155"/>
      <c r="J284" s="34"/>
      <c r="K284" s="34"/>
      <c r="L284" s="35"/>
      <c r="M284" s="156"/>
      <c r="N284" s="157"/>
      <c r="O284" s="55"/>
      <c r="P284" s="55"/>
      <c r="Q284" s="55"/>
      <c r="R284" s="55"/>
      <c r="S284" s="55"/>
      <c r="T284" s="56"/>
      <c r="U284" s="34"/>
      <c r="V284" s="34"/>
      <c r="W284" s="34"/>
      <c r="X284" s="34"/>
      <c r="Y284" s="34"/>
      <c r="Z284" s="34"/>
      <c r="AA284" s="34"/>
      <c r="AB284" s="34"/>
      <c r="AC284" s="34"/>
      <c r="AD284" s="34"/>
      <c r="AE284" s="34"/>
      <c r="AT284" s="18" t="s">
        <v>246</v>
      </c>
      <c r="AU284" s="18" t="s">
        <v>90</v>
      </c>
    </row>
    <row r="285" spans="1:65" s="12" customFormat="1" ht="11.25">
      <c r="B285" s="160"/>
      <c r="D285" s="158" t="s">
        <v>250</v>
      </c>
      <c r="E285" s="161" t="s">
        <v>3</v>
      </c>
      <c r="F285" s="162" t="s">
        <v>1009</v>
      </c>
      <c r="H285" s="163">
        <v>88.04</v>
      </c>
      <c r="I285" s="164"/>
      <c r="L285" s="160"/>
      <c r="M285" s="165"/>
      <c r="N285" s="166"/>
      <c r="O285" s="166"/>
      <c r="P285" s="166"/>
      <c r="Q285" s="166"/>
      <c r="R285" s="166"/>
      <c r="S285" s="166"/>
      <c r="T285" s="167"/>
      <c r="AT285" s="161" t="s">
        <v>250</v>
      </c>
      <c r="AU285" s="161" t="s">
        <v>90</v>
      </c>
      <c r="AV285" s="12" t="s">
        <v>90</v>
      </c>
      <c r="AW285" s="12" t="s">
        <v>41</v>
      </c>
      <c r="AX285" s="12" t="s">
        <v>88</v>
      </c>
      <c r="AY285" s="161" t="s">
        <v>238</v>
      </c>
    </row>
    <row r="286" spans="1:65" s="2" customFormat="1" ht="49.15" customHeight="1">
      <c r="A286" s="34"/>
      <c r="B286" s="139"/>
      <c r="C286" s="140" t="s">
        <v>582</v>
      </c>
      <c r="D286" s="140" t="s">
        <v>239</v>
      </c>
      <c r="E286" s="141" t="s">
        <v>1350</v>
      </c>
      <c r="F286" s="142" t="s">
        <v>1351</v>
      </c>
      <c r="G286" s="143" t="s">
        <v>691</v>
      </c>
      <c r="H286" s="144">
        <v>3.89</v>
      </c>
      <c r="I286" s="145"/>
      <c r="J286" s="146">
        <f>ROUND(I286*H286,2)</f>
        <v>0</v>
      </c>
      <c r="K286" s="142" t="s">
        <v>243</v>
      </c>
      <c r="L286" s="35"/>
      <c r="M286" s="147" t="s">
        <v>3</v>
      </c>
      <c r="N286" s="148" t="s">
        <v>51</v>
      </c>
      <c r="O286" s="55"/>
      <c r="P286" s="149">
        <f>O286*H286</f>
        <v>0</v>
      </c>
      <c r="Q286" s="149">
        <v>1.07653</v>
      </c>
      <c r="R286" s="149">
        <f>Q286*H286</f>
        <v>4.1877016999999999</v>
      </c>
      <c r="S286" s="149">
        <v>0</v>
      </c>
      <c r="T286" s="150">
        <f>S286*H286</f>
        <v>0</v>
      </c>
      <c r="U286" s="34"/>
      <c r="V286" s="34"/>
      <c r="W286" s="34"/>
      <c r="X286" s="34"/>
      <c r="Y286" s="34"/>
      <c r="Z286" s="34"/>
      <c r="AA286" s="34"/>
      <c r="AB286" s="34"/>
      <c r="AC286" s="34"/>
      <c r="AD286" s="34"/>
      <c r="AE286" s="34"/>
      <c r="AR286" s="151" t="s">
        <v>128</v>
      </c>
      <c r="AT286" s="151" t="s">
        <v>239</v>
      </c>
      <c r="AU286" s="151" t="s">
        <v>90</v>
      </c>
      <c r="AY286" s="18" t="s">
        <v>238</v>
      </c>
      <c r="BE286" s="152">
        <f>IF(N286="základní",J286,0)</f>
        <v>0</v>
      </c>
      <c r="BF286" s="152">
        <f>IF(N286="snížená",J286,0)</f>
        <v>0</v>
      </c>
      <c r="BG286" s="152">
        <f>IF(N286="zákl. přenesená",J286,0)</f>
        <v>0</v>
      </c>
      <c r="BH286" s="152">
        <f>IF(N286="sníž. přenesená",J286,0)</f>
        <v>0</v>
      </c>
      <c r="BI286" s="152">
        <f>IF(N286="nulová",J286,0)</f>
        <v>0</v>
      </c>
      <c r="BJ286" s="18" t="s">
        <v>88</v>
      </c>
      <c r="BK286" s="152">
        <f>ROUND(I286*H286,2)</f>
        <v>0</v>
      </c>
      <c r="BL286" s="18" t="s">
        <v>128</v>
      </c>
      <c r="BM286" s="151" t="s">
        <v>1352</v>
      </c>
    </row>
    <row r="287" spans="1:65" s="2" customFormat="1" ht="11.25">
      <c r="A287" s="34"/>
      <c r="B287" s="35"/>
      <c r="C287" s="34"/>
      <c r="D287" s="153" t="s">
        <v>246</v>
      </c>
      <c r="E287" s="34"/>
      <c r="F287" s="154" t="s">
        <v>1353</v>
      </c>
      <c r="G287" s="34"/>
      <c r="H287" s="34"/>
      <c r="I287" s="155"/>
      <c r="J287" s="34"/>
      <c r="K287" s="34"/>
      <c r="L287" s="35"/>
      <c r="M287" s="156"/>
      <c r="N287" s="157"/>
      <c r="O287" s="55"/>
      <c r="P287" s="55"/>
      <c r="Q287" s="55"/>
      <c r="R287" s="55"/>
      <c r="S287" s="55"/>
      <c r="T287" s="56"/>
      <c r="U287" s="34"/>
      <c r="V287" s="34"/>
      <c r="W287" s="34"/>
      <c r="X287" s="34"/>
      <c r="Y287" s="34"/>
      <c r="Z287" s="34"/>
      <c r="AA287" s="34"/>
      <c r="AB287" s="34"/>
      <c r="AC287" s="34"/>
      <c r="AD287" s="34"/>
      <c r="AE287" s="34"/>
      <c r="AT287" s="18" t="s">
        <v>246</v>
      </c>
      <c r="AU287" s="18" t="s">
        <v>90</v>
      </c>
    </row>
    <row r="288" spans="1:65" s="12" customFormat="1" ht="11.25">
      <c r="B288" s="160"/>
      <c r="D288" s="158" t="s">
        <v>250</v>
      </c>
      <c r="E288" s="161" t="s">
        <v>3</v>
      </c>
      <c r="F288" s="162" t="s">
        <v>1354</v>
      </c>
      <c r="H288" s="163">
        <v>3.89</v>
      </c>
      <c r="I288" s="164"/>
      <c r="L288" s="160"/>
      <c r="M288" s="165"/>
      <c r="N288" s="166"/>
      <c r="O288" s="166"/>
      <c r="P288" s="166"/>
      <c r="Q288" s="166"/>
      <c r="R288" s="166"/>
      <c r="S288" s="166"/>
      <c r="T288" s="167"/>
      <c r="AT288" s="161" t="s">
        <v>250</v>
      </c>
      <c r="AU288" s="161" t="s">
        <v>90</v>
      </c>
      <c r="AV288" s="12" t="s">
        <v>90</v>
      </c>
      <c r="AW288" s="12" t="s">
        <v>41</v>
      </c>
      <c r="AX288" s="12" t="s">
        <v>80</v>
      </c>
      <c r="AY288" s="161" t="s">
        <v>238</v>
      </c>
    </row>
    <row r="289" spans="1:65" s="15" customFormat="1" ht="11.25">
      <c r="B289" s="183"/>
      <c r="D289" s="158" t="s">
        <v>250</v>
      </c>
      <c r="E289" s="184" t="s">
        <v>3</v>
      </c>
      <c r="F289" s="185" t="s">
        <v>324</v>
      </c>
      <c r="H289" s="186">
        <v>3.89</v>
      </c>
      <c r="I289" s="187"/>
      <c r="L289" s="183"/>
      <c r="M289" s="188"/>
      <c r="N289" s="189"/>
      <c r="O289" s="189"/>
      <c r="P289" s="189"/>
      <c r="Q289" s="189"/>
      <c r="R289" s="189"/>
      <c r="S289" s="189"/>
      <c r="T289" s="190"/>
      <c r="AT289" s="184" t="s">
        <v>250</v>
      </c>
      <c r="AU289" s="184" t="s">
        <v>90</v>
      </c>
      <c r="AV289" s="15" t="s">
        <v>128</v>
      </c>
      <c r="AW289" s="15" t="s">
        <v>41</v>
      </c>
      <c r="AX289" s="15" t="s">
        <v>88</v>
      </c>
      <c r="AY289" s="184" t="s">
        <v>238</v>
      </c>
    </row>
    <row r="290" spans="1:65" s="2" customFormat="1" ht="37.9" customHeight="1">
      <c r="A290" s="34"/>
      <c r="B290" s="139"/>
      <c r="C290" s="140" t="s">
        <v>590</v>
      </c>
      <c r="D290" s="140" t="s">
        <v>239</v>
      </c>
      <c r="E290" s="141" t="s">
        <v>1355</v>
      </c>
      <c r="F290" s="142" t="s">
        <v>1356</v>
      </c>
      <c r="G290" s="143" t="s">
        <v>242</v>
      </c>
      <c r="H290" s="144">
        <v>2.3039999999999998</v>
      </c>
      <c r="I290" s="145"/>
      <c r="J290" s="146">
        <f>ROUND(I290*H290,2)</f>
        <v>0</v>
      </c>
      <c r="K290" s="142" t="s">
        <v>243</v>
      </c>
      <c r="L290" s="35"/>
      <c r="M290" s="147" t="s">
        <v>3</v>
      </c>
      <c r="N290" s="148" t="s">
        <v>51</v>
      </c>
      <c r="O290" s="55"/>
      <c r="P290" s="149">
        <f>O290*H290</f>
        <v>0</v>
      </c>
      <c r="Q290" s="149">
        <v>0</v>
      </c>
      <c r="R290" s="149">
        <f>Q290*H290</f>
        <v>0</v>
      </c>
      <c r="S290" s="149">
        <v>0</v>
      </c>
      <c r="T290" s="150">
        <f>S290*H290</f>
        <v>0</v>
      </c>
      <c r="U290" s="34"/>
      <c r="V290" s="34"/>
      <c r="W290" s="34"/>
      <c r="X290" s="34"/>
      <c r="Y290" s="34"/>
      <c r="Z290" s="34"/>
      <c r="AA290" s="34"/>
      <c r="AB290" s="34"/>
      <c r="AC290" s="34"/>
      <c r="AD290" s="34"/>
      <c r="AE290" s="34"/>
      <c r="AR290" s="151" t="s">
        <v>128</v>
      </c>
      <c r="AT290" s="151" t="s">
        <v>239</v>
      </c>
      <c r="AU290" s="151" t="s">
        <v>90</v>
      </c>
      <c r="AY290" s="18" t="s">
        <v>238</v>
      </c>
      <c r="BE290" s="152">
        <f>IF(N290="základní",J290,0)</f>
        <v>0</v>
      </c>
      <c r="BF290" s="152">
        <f>IF(N290="snížená",J290,0)</f>
        <v>0</v>
      </c>
      <c r="BG290" s="152">
        <f>IF(N290="zákl. přenesená",J290,0)</f>
        <v>0</v>
      </c>
      <c r="BH290" s="152">
        <f>IF(N290="sníž. přenesená",J290,0)</f>
        <v>0</v>
      </c>
      <c r="BI290" s="152">
        <f>IF(N290="nulová",J290,0)</f>
        <v>0</v>
      </c>
      <c r="BJ290" s="18" t="s">
        <v>88</v>
      </c>
      <c r="BK290" s="152">
        <f>ROUND(I290*H290,2)</f>
        <v>0</v>
      </c>
      <c r="BL290" s="18" t="s">
        <v>128</v>
      </c>
      <c r="BM290" s="151" t="s">
        <v>1357</v>
      </c>
    </row>
    <row r="291" spans="1:65" s="2" customFormat="1" ht="11.25">
      <c r="A291" s="34"/>
      <c r="B291" s="35"/>
      <c r="C291" s="34"/>
      <c r="D291" s="153" t="s">
        <v>246</v>
      </c>
      <c r="E291" s="34"/>
      <c r="F291" s="154" t="s">
        <v>1358</v>
      </c>
      <c r="G291" s="34"/>
      <c r="H291" s="34"/>
      <c r="I291" s="155"/>
      <c r="J291" s="34"/>
      <c r="K291" s="34"/>
      <c r="L291" s="35"/>
      <c r="M291" s="156"/>
      <c r="N291" s="157"/>
      <c r="O291" s="55"/>
      <c r="P291" s="55"/>
      <c r="Q291" s="55"/>
      <c r="R291" s="55"/>
      <c r="S291" s="55"/>
      <c r="T291" s="56"/>
      <c r="U291" s="34"/>
      <c r="V291" s="34"/>
      <c r="W291" s="34"/>
      <c r="X291" s="34"/>
      <c r="Y291" s="34"/>
      <c r="Z291" s="34"/>
      <c r="AA291" s="34"/>
      <c r="AB291" s="34"/>
      <c r="AC291" s="34"/>
      <c r="AD291" s="34"/>
      <c r="AE291" s="34"/>
      <c r="AT291" s="18" t="s">
        <v>246</v>
      </c>
      <c r="AU291" s="18" t="s">
        <v>90</v>
      </c>
    </row>
    <row r="292" spans="1:65" s="2" customFormat="1" ht="19.5">
      <c r="A292" s="34"/>
      <c r="B292" s="35"/>
      <c r="C292" s="34"/>
      <c r="D292" s="158" t="s">
        <v>248</v>
      </c>
      <c r="E292" s="34"/>
      <c r="F292" s="159" t="s">
        <v>1359</v>
      </c>
      <c r="G292" s="34"/>
      <c r="H292" s="34"/>
      <c r="I292" s="155"/>
      <c r="J292" s="34"/>
      <c r="K292" s="34"/>
      <c r="L292" s="35"/>
      <c r="M292" s="156"/>
      <c r="N292" s="157"/>
      <c r="O292" s="55"/>
      <c r="P292" s="55"/>
      <c r="Q292" s="55"/>
      <c r="R292" s="55"/>
      <c r="S292" s="55"/>
      <c r="T292" s="56"/>
      <c r="U292" s="34"/>
      <c r="V292" s="34"/>
      <c r="W292" s="34"/>
      <c r="X292" s="34"/>
      <c r="Y292" s="34"/>
      <c r="Z292" s="34"/>
      <c r="AA292" s="34"/>
      <c r="AB292" s="34"/>
      <c r="AC292" s="34"/>
      <c r="AD292" s="34"/>
      <c r="AE292" s="34"/>
      <c r="AT292" s="18" t="s">
        <v>248</v>
      </c>
      <c r="AU292" s="18" t="s">
        <v>90</v>
      </c>
    </row>
    <row r="293" spans="1:65" s="12" customFormat="1" ht="11.25">
      <c r="B293" s="160"/>
      <c r="D293" s="158" t="s">
        <v>250</v>
      </c>
      <c r="E293" s="161" t="s">
        <v>3</v>
      </c>
      <c r="F293" s="162" t="s">
        <v>1360</v>
      </c>
      <c r="H293" s="163">
        <v>2.3039999999999998</v>
      </c>
      <c r="I293" s="164"/>
      <c r="L293" s="160"/>
      <c r="M293" s="165"/>
      <c r="N293" s="166"/>
      <c r="O293" s="166"/>
      <c r="P293" s="166"/>
      <c r="Q293" s="166"/>
      <c r="R293" s="166"/>
      <c r="S293" s="166"/>
      <c r="T293" s="167"/>
      <c r="AT293" s="161" t="s">
        <v>250</v>
      </c>
      <c r="AU293" s="161" t="s">
        <v>90</v>
      </c>
      <c r="AV293" s="12" t="s">
        <v>90</v>
      </c>
      <c r="AW293" s="12" t="s">
        <v>41</v>
      </c>
      <c r="AX293" s="12" t="s">
        <v>80</v>
      </c>
      <c r="AY293" s="161" t="s">
        <v>238</v>
      </c>
    </row>
    <row r="294" spans="1:65" s="15" customFormat="1" ht="11.25">
      <c r="B294" s="183"/>
      <c r="D294" s="158" t="s">
        <v>250</v>
      </c>
      <c r="E294" s="184" t="s">
        <v>3</v>
      </c>
      <c r="F294" s="185" t="s">
        <v>324</v>
      </c>
      <c r="H294" s="186">
        <v>2.3039999999999998</v>
      </c>
      <c r="I294" s="187"/>
      <c r="L294" s="183"/>
      <c r="M294" s="188"/>
      <c r="N294" s="189"/>
      <c r="O294" s="189"/>
      <c r="P294" s="189"/>
      <c r="Q294" s="189"/>
      <c r="R294" s="189"/>
      <c r="S294" s="189"/>
      <c r="T294" s="190"/>
      <c r="AT294" s="184" t="s">
        <v>250</v>
      </c>
      <c r="AU294" s="184" t="s">
        <v>90</v>
      </c>
      <c r="AV294" s="15" t="s">
        <v>128</v>
      </c>
      <c r="AW294" s="15" t="s">
        <v>41</v>
      </c>
      <c r="AX294" s="15" t="s">
        <v>88</v>
      </c>
      <c r="AY294" s="184" t="s">
        <v>238</v>
      </c>
    </row>
    <row r="295" spans="1:65" s="2" customFormat="1" ht="24.2" customHeight="1">
      <c r="A295" s="34"/>
      <c r="B295" s="139"/>
      <c r="C295" s="140" t="s">
        <v>595</v>
      </c>
      <c r="D295" s="140" t="s">
        <v>239</v>
      </c>
      <c r="E295" s="141" t="s">
        <v>1361</v>
      </c>
      <c r="F295" s="142" t="s">
        <v>1362</v>
      </c>
      <c r="G295" s="143" t="s">
        <v>513</v>
      </c>
      <c r="H295" s="144">
        <v>4.2240000000000002</v>
      </c>
      <c r="I295" s="145"/>
      <c r="J295" s="146">
        <f>ROUND(I295*H295,2)</f>
        <v>0</v>
      </c>
      <c r="K295" s="142" t="s">
        <v>243</v>
      </c>
      <c r="L295" s="35"/>
      <c r="M295" s="147" t="s">
        <v>3</v>
      </c>
      <c r="N295" s="148" t="s">
        <v>51</v>
      </c>
      <c r="O295" s="55"/>
      <c r="P295" s="149">
        <f>O295*H295</f>
        <v>0</v>
      </c>
      <c r="Q295" s="149">
        <v>3.5400000000000002E-3</v>
      </c>
      <c r="R295" s="149">
        <f>Q295*H295</f>
        <v>1.4952960000000001E-2</v>
      </c>
      <c r="S295" s="149">
        <v>0</v>
      </c>
      <c r="T295" s="150">
        <f>S295*H295</f>
        <v>0</v>
      </c>
      <c r="U295" s="34"/>
      <c r="V295" s="34"/>
      <c r="W295" s="34"/>
      <c r="X295" s="34"/>
      <c r="Y295" s="34"/>
      <c r="Z295" s="34"/>
      <c r="AA295" s="34"/>
      <c r="AB295" s="34"/>
      <c r="AC295" s="34"/>
      <c r="AD295" s="34"/>
      <c r="AE295" s="34"/>
      <c r="AR295" s="151" t="s">
        <v>128</v>
      </c>
      <c r="AT295" s="151" t="s">
        <v>239</v>
      </c>
      <c r="AU295" s="151" t="s">
        <v>90</v>
      </c>
      <c r="AY295" s="18" t="s">
        <v>238</v>
      </c>
      <c r="BE295" s="152">
        <f>IF(N295="základní",J295,0)</f>
        <v>0</v>
      </c>
      <c r="BF295" s="152">
        <f>IF(N295="snížená",J295,0)</f>
        <v>0</v>
      </c>
      <c r="BG295" s="152">
        <f>IF(N295="zákl. přenesená",J295,0)</f>
        <v>0</v>
      </c>
      <c r="BH295" s="152">
        <f>IF(N295="sníž. přenesená",J295,0)</f>
        <v>0</v>
      </c>
      <c r="BI295" s="152">
        <f>IF(N295="nulová",J295,0)</f>
        <v>0</v>
      </c>
      <c r="BJ295" s="18" t="s">
        <v>88</v>
      </c>
      <c r="BK295" s="152">
        <f>ROUND(I295*H295,2)</f>
        <v>0</v>
      </c>
      <c r="BL295" s="18" t="s">
        <v>128</v>
      </c>
      <c r="BM295" s="151" t="s">
        <v>1363</v>
      </c>
    </row>
    <row r="296" spans="1:65" s="2" customFormat="1" ht="11.25">
      <c r="A296" s="34"/>
      <c r="B296" s="35"/>
      <c r="C296" s="34"/>
      <c r="D296" s="153" t="s">
        <v>246</v>
      </c>
      <c r="E296" s="34"/>
      <c r="F296" s="154" t="s">
        <v>1364</v>
      </c>
      <c r="G296" s="34"/>
      <c r="H296" s="34"/>
      <c r="I296" s="155"/>
      <c r="J296" s="34"/>
      <c r="K296" s="34"/>
      <c r="L296" s="35"/>
      <c r="M296" s="156"/>
      <c r="N296" s="157"/>
      <c r="O296" s="55"/>
      <c r="P296" s="55"/>
      <c r="Q296" s="55"/>
      <c r="R296" s="55"/>
      <c r="S296" s="55"/>
      <c r="T296" s="56"/>
      <c r="U296" s="34"/>
      <c r="V296" s="34"/>
      <c r="W296" s="34"/>
      <c r="X296" s="34"/>
      <c r="Y296" s="34"/>
      <c r="Z296" s="34"/>
      <c r="AA296" s="34"/>
      <c r="AB296" s="34"/>
      <c r="AC296" s="34"/>
      <c r="AD296" s="34"/>
      <c r="AE296" s="34"/>
      <c r="AT296" s="18" t="s">
        <v>246</v>
      </c>
      <c r="AU296" s="18" t="s">
        <v>90</v>
      </c>
    </row>
    <row r="297" spans="1:65" s="2" customFormat="1" ht="19.5">
      <c r="A297" s="34"/>
      <c r="B297" s="35"/>
      <c r="C297" s="34"/>
      <c r="D297" s="158" t="s">
        <v>248</v>
      </c>
      <c r="E297" s="34"/>
      <c r="F297" s="159" t="s">
        <v>1365</v>
      </c>
      <c r="G297" s="34"/>
      <c r="H297" s="34"/>
      <c r="I297" s="155"/>
      <c r="J297" s="34"/>
      <c r="K297" s="34"/>
      <c r="L297" s="35"/>
      <c r="M297" s="156"/>
      <c r="N297" s="157"/>
      <c r="O297" s="55"/>
      <c r="P297" s="55"/>
      <c r="Q297" s="55"/>
      <c r="R297" s="55"/>
      <c r="S297" s="55"/>
      <c r="T297" s="56"/>
      <c r="U297" s="34"/>
      <c r="V297" s="34"/>
      <c r="W297" s="34"/>
      <c r="X297" s="34"/>
      <c r="Y297" s="34"/>
      <c r="Z297" s="34"/>
      <c r="AA297" s="34"/>
      <c r="AB297" s="34"/>
      <c r="AC297" s="34"/>
      <c r="AD297" s="34"/>
      <c r="AE297" s="34"/>
      <c r="AT297" s="18" t="s">
        <v>248</v>
      </c>
      <c r="AU297" s="18" t="s">
        <v>90</v>
      </c>
    </row>
    <row r="298" spans="1:65" s="12" customFormat="1" ht="11.25">
      <c r="B298" s="160"/>
      <c r="D298" s="158" t="s">
        <v>250</v>
      </c>
      <c r="E298" s="161" t="s">
        <v>3</v>
      </c>
      <c r="F298" s="162" t="s">
        <v>1366</v>
      </c>
      <c r="H298" s="163">
        <v>4.2240000000000002</v>
      </c>
      <c r="I298" s="164"/>
      <c r="L298" s="160"/>
      <c r="M298" s="165"/>
      <c r="N298" s="166"/>
      <c r="O298" s="166"/>
      <c r="P298" s="166"/>
      <c r="Q298" s="166"/>
      <c r="R298" s="166"/>
      <c r="S298" s="166"/>
      <c r="T298" s="167"/>
      <c r="AT298" s="161" t="s">
        <v>250</v>
      </c>
      <c r="AU298" s="161" t="s">
        <v>90</v>
      </c>
      <c r="AV298" s="12" t="s">
        <v>90</v>
      </c>
      <c r="AW298" s="12" t="s">
        <v>41</v>
      </c>
      <c r="AX298" s="12" t="s">
        <v>80</v>
      </c>
      <c r="AY298" s="161" t="s">
        <v>238</v>
      </c>
    </row>
    <row r="299" spans="1:65" s="15" customFormat="1" ht="11.25">
      <c r="B299" s="183"/>
      <c r="D299" s="158" t="s">
        <v>250</v>
      </c>
      <c r="E299" s="184" t="s">
        <v>3</v>
      </c>
      <c r="F299" s="185" t="s">
        <v>324</v>
      </c>
      <c r="H299" s="186">
        <v>4.2240000000000002</v>
      </c>
      <c r="I299" s="187"/>
      <c r="L299" s="183"/>
      <c r="M299" s="188"/>
      <c r="N299" s="189"/>
      <c r="O299" s="189"/>
      <c r="P299" s="189"/>
      <c r="Q299" s="189"/>
      <c r="R299" s="189"/>
      <c r="S299" s="189"/>
      <c r="T299" s="190"/>
      <c r="AT299" s="184" t="s">
        <v>250</v>
      </c>
      <c r="AU299" s="184" t="s">
        <v>90</v>
      </c>
      <c r="AV299" s="15" t="s">
        <v>128</v>
      </c>
      <c r="AW299" s="15" t="s">
        <v>41</v>
      </c>
      <c r="AX299" s="15" t="s">
        <v>88</v>
      </c>
      <c r="AY299" s="184" t="s">
        <v>238</v>
      </c>
    </row>
    <row r="300" spans="1:65" s="2" customFormat="1" ht="16.5" customHeight="1">
      <c r="A300" s="34"/>
      <c r="B300" s="139"/>
      <c r="C300" s="140" t="s">
        <v>604</v>
      </c>
      <c r="D300" s="140" t="s">
        <v>239</v>
      </c>
      <c r="E300" s="141" t="s">
        <v>1367</v>
      </c>
      <c r="F300" s="142" t="s">
        <v>1368</v>
      </c>
      <c r="G300" s="143" t="s">
        <v>513</v>
      </c>
      <c r="H300" s="144">
        <v>14.82</v>
      </c>
      <c r="I300" s="145"/>
      <c r="J300" s="146">
        <f>ROUND(I300*H300,2)</f>
        <v>0</v>
      </c>
      <c r="K300" s="142" t="s">
        <v>243</v>
      </c>
      <c r="L300" s="35"/>
      <c r="M300" s="147" t="s">
        <v>3</v>
      </c>
      <c r="N300" s="148" t="s">
        <v>51</v>
      </c>
      <c r="O300" s="55"/>
      <c r="P300" s="149">
        <f>O300*H300</f>
        <v>0</v>
      </c>
      <c r="Q300" s="149">
        <v>3.1800000000000001E-3</v>
      </c>
      <c r="R300" s="149">
        <f>Q300*H300</f>
        <v>4.7127600000000006E-2</v>
      </c>
      <c r="S300" s="149">
        <v>0</v>
      </c>
      <c r="T300" s="150">
        <f>S300*H300</f>
        <v>0</v>
      </c>
      <c r="U300" s="34"/>
      <c r="V300" s="34"/>
      <c r="W300" s="34"/>
      <c r="X300" s="34"/>
      <c r="Y300" s="34"/>
      <c r="Z300" s="34"/>
      <c r="AA300" s="34"/>
      <c r="AB300" s="34"/>
      <c r="AC300" s="34"/>
      <c r="AD300" s="34"/>
      <c r="AE300" s="34"/>
      <c r="AR300" s="151" t="s">
        <v>128</v>
      </c>
      <c r="AT300" s="151" t="s">
        <v>239</v>
      </c>
      <c r="AU300" s="151" t="s">
        <v>90</v>
      </c>
      <c r="AY300" s="18" t="s">
        <v>238</v>
      </c>
      <c r="BE300" s="152">
        <f>IF(N300="základní",J300,0)</f>
        <v>0</v>
      </c>
      <c r="BF300" s="152">
        <f>IF(N300="snížená",J300,0)</f>
        <v>0</v>
      </c>
      <c r="BG300" s="152">
        <f>IF(N300="zákl. přenesená",J300,0)</f>
        <v>0</v>
      </c>
      <c r="BH300" s="152">
        <f>IF(N300="sníž. přenesená",J300,0)</f>
        <v>0</v>
      </c>
      <c r="BI300" s="152">
        <f>IF(N300="nulová",J300,0)</f>
        <v>0</v>
      </c>
      <c r="BJ300" s="18" t="s">
        <v>88</v>
      </c>
      <c r="BK300" s="152">
        <f>ROUND(I300*H300,2)</f>
        <v>0</v>
      </c>
      <c r="BL300" s="18" t="s">
        <v>128</v>
      </c>
      <c r="BM300" s="151" t="s">
        <v>1369</v>
      </c>
    </row>
    <row r="301" spans="1:65" s="2" customFormat="1" ht="11.25">
      <c r="A301" s="34"/>
      <c r="B301" s="35"/>
      <c r="C301" s="34"/>
      <c r="D301" s="153" t="s">
        <v>246</v>
      </c>
      <c r="E301" s="34"/>
      <c r="F301" s="154" t="s">
        <v>1370</v>
      </c>
      <c r="G301" s="34"/>
      <c r="H301" s="34"/>
      <c r="I301" s="155"/>
      <c r="J301" s="34"/>
      <c r="K301" s="34"/>
      <c r="L301" s="35"/>
      <c r="M301" s="156"/>
      <c r="N301" s="157"/>
      <c r="O301" s="55"/>
      <c r="P301" s="55"/>
      <c r="Q301" s="55"/>
      <c r="R301" s="55"/>
      <c r="S301" s="55"/>
      <c r="T301" s="56"/>
      <c r="U301" s="34"/>
      <c r="V301" s="34"/>
      <c r="W301" s="34"/>
      <c r="X301" s="34"/>
      <c r="Y301" s="34"/>
      <c r="Z301" s="34"/>
      <c r="AA301" s="34"/>
      <c r="AB301" s="34"/>
      <c r="AC301" s="34"/>
      <c r="AD301" s="34"/>
      <c r="AE301" s="34"/>
      <c r="AT301" s="18" t="s">
        <v>246</v>
      </c>
      <c r="AU301" s="18" t="s">
        <v>90</v>
      </c>
    </row>
    <row r="302" spans="1:65" s="2" customFormat="1" ht="19.5">
      <c r="A302" s="34"/>
      <c r="B302" s="35"/>
      <c r="C302" s="34"/>
      <c r="D302" s="158" t="s">
        <v>248</v>
      </c>
      <c r="E302" s="34"/>
      <c r="F302" s="159" t="s">
        <v>1371</v>
      </c>
      <c r="G302" s="34"/>
      <c r="H302" s="34"/>
      <c r="I302" s="155"/>
      <c r="J302" s="34"/>
      <c r="K302" s="34"/>
      <c r="L302" s="35"/>
      <c r="M302" s="156"/>
      <c r="N302" s="157"/>
      <c r="O302" s="55"/>
      <c r="P302" s="55"/>
      <c r="Q302" s="55"/>
      <c r="R302" s="55"/>
      <c r="S302" s="55"/>
      <c r="T302" s="56"/>
      <c r="U302" s="34"/>
      <c r="V302" s="34"/>
      <c r="W302" s="34"/>
      <c r="X302" s="34"/>
      <c r="Y302" s="34"/>
      <c r="Z302" s="34"/>
      <c r="AA302" s="34"/>
      <c r="AB302" s="34"/>
      <c r="AC302" s="34"/>
      <c r="AD302" s="34"/>
      <c r="AE302" s="34"/>
      <c r="AT302" s="18" t="s">
        <v>248</v>
      </c>
      <c r="AU302" s="18" t="s">
        <v>90</v>
      </c>
    </row>
    <row r="303" spans="1:65" s="12" customFormat="1" ht="11.25">
      <c r="B303" s="160"/>
      <c r="D303" s="158" t="s">
        <v>250</v>
      </c>
      <c r="E303" s="161" t="s">
        <v>3</v>
      </c>
      <c r="F303" s="162" t="s">
        <v>1372</v>
      </c>
      <c r="H303" s="163">
        <v>14.82</v>
      </c>
      <c r="I303" s="164"/>
      <c r="L303" s="160"/>
      <c r="M303" s="165"/>
      <c r="N303" s="166"/>
      <c r="O303" s="166"/>
      <c r="P303" s="166"/>
      <c r="Q303" s="166"/>
      <c r="R303" s="166"/>
      <c r="S303" s="166"/>
      <c r="T303" s="167"/>
      <c r="AT303" s="161" t="s">
        <v>250</v>
      </c>
      <c r="AU303" s="161" t="s">
        <v>90</v>
      </c>
      <c r="AV303" s="12" t="s">
        <v>90</v>
      </c>
      <c r="AW303" s="12" t="s">
        <v>41</v>
      </c>
      <c r="AX303" s="12" t="s">
        <v>80</v>
      </c>
      <c r="AY303" s="161" t="s">
        <v>238</v>
      </c>
    </row>
    <row r="304" spans="1:65" s="15" customFormat="1" ht="11.25">
      <c r="B304" s="183"/>
      <c r="D304" s="158" t="s">
        <v>250</v>
      </c>
      <c r="E304" s="184" t="s">
        <v>3</v>
      </c>
      <c r="F304" s="185" t="s">
        <v>324</v>
      </c>
      <c r="H304" s="186">
        <v>14.82</v>
      </c>
      <c r="I304" s="187"/>
      <c r="L304" s="183"/>
      <c r="M304" s="188"/>
      <c r="N304" s="189"/>
      <c r="O304" s="189"/>
      <c r="P304" s="189"/>
      <c r="Q304" s="189"/>
      <c r="R304" s="189"/>
      <c r="S304" s="189"/>
      <c r="T304" s="190"/>
      <c r="AT304" s="184" t="s">
        <v>250</v>
      </c>
      <c r="AU304" s="184" t="s">
        <v>90</v>
      </c>
      <c r="AV304" s="15" t="s">
        <v>128</v>
      </c>
      <c r="AW304" s="15" t="s">
        <v>41</v>
      </c>
      <c r="AX304" s="15" t="s">
        <v>88</v>
      </c>
      <c r="AY304" s="184" t="s">
        <v>238</v>
      </c>
    </row>
    <row r="305" spans="1:65" s="2" customFormat="1" ht="24.2" customHeight="1">
      <c r="A305" s="34"/>
      <c r="B305" s="139"/>
      <c r="C305" s="140" t="s">
        <v>614</v>
      </c>
      <c r="D305" s="140" t="s">
        <v>239</v>
      </c>
      <c r="E305" s="141" t="s">
        <v>1373</v>
      </c>
      <c r="F305" s="142" t="s">
        <v>1374</v>
      </c>
      <c r="G305" s="143" t="s">
        <v>691</v>
      </c>
      <c r="H305" s="144">
        <v>0.184</v>
      </c>
      <c r="I305" s="145"/>
      <c r="J305" s="146">
        <f>ROUND(I305*H305,2)</f>
        <v>0</v>
      </c>
      <c r="K305" s="142" t="s">
        <v>243</v>
      </c>
      <c r="L305" s="35"/>
      <c r="M305" s="147" t="s">
        <v>3</v>
      </c>
      <c r="N305" s="148" t="s">
        <v>51</v>
      </c>
      <c r="O305" s="55"/>
      <c r="P305" s="149">
        <f>O305*H305</f>
        <v>0</v>
      </c>
      <c r="Q305" s="149">
        <v>1.06863</v>
      </c>
      <c r="R305" s="149">
        <f>Q305*H305</f>
        <v>0.19662791999999998</v>
      </c>
      <c r="S305" s="149">
        <v>0</v>
      </c>
      <c r="T305" s="150">
        <f>S305*H305</f>
        <v>0</v>
      </c>
      <c r="U305" s="34"/>
      <c r="V305" s="34"/>
      <c r="W305" s="34"/>
      <c r="X305" s="34"/>
      <c r="Y305" s="34"/>
      <c r="Z305" s="34"/>
      <c r="AA305" s="34"/>
      <c r="AB305" s="34"/>
      <c r="AC305" s="34"/>
      <c r="AD305" s="34"/>
      <c r="AE305" s="34"/>
      <c r="AR305" s="151" t="s">
        <v>128</v>
      </c>
      <c r="AT305" s="151" t="s">
        <v>239</v>
      </c>
      <c r="AU305" s="151" t="s">
        <v>90</v>
      </c>
      <c r="AY305" s="18" t="s">
        <v>238</v>
      </c>
      <c r="BE305" s="152">
        <f>IF(N305="základní",J305,0)</f>
        <v>0</v>
      </c>
      <c r="BF305" s="152">
        <f>IF(N305="snížená",J305,0)</f>
        <v>0</v>
      </c>
      <c r="BG305" s="152">
        <f>IF(N305="zákl. přenesená",J305,0)</f>
        <v>0</v>
      </c>
      <c r="BH305" s="152">
        <f>IF(N305="sníž. přenesená",J305,0)</f>
        <v>0</v>
      </c>
      <c r="BI305" s="152">
        <f>IF(N305="nulová",J305,0)</f>
        <v>0</v>
      </c>
      <c r="BJ305" s="18" t="s">
        <v>88</v>
      </c>
      <c r="BK305" s="152">
        <f>ROUND(I305*H305,2)</f>
        <v>0</v>
      </c>
      <c r="BL305" s="18" t="s">
        <v>128</v>
      </c>
      <c r="BM305" s="151" t="s">
        <v>1375</v>
      </c>
    </row>
    <row r="306" spans="1:65" s="2" customFormat="1" ht="11.25">
      <c r="A306" s="34"/>
      <c r="B306" s="35"/>
      <c r="C306" s="34"/>
      <c r="D306" s="153" t="s">
        <v>246</v>
      </c>
      <c r="E306" s="34"/>
      <c r="F306" s="154" t="s">
        <v>1376</v>
      </c>
      <c r="G306" s="34"/>
      <c r="H306" s="34"/>
      <c r="I306" s="155"/>
      <c r="J306" s="34"/>
      <c r="K306" s="34"/>
      <c r="L306" s="35"/>
      <c r="M306" s="156"/>
      <c r="N306" s="157"/>
      <c r="O306" s="55"/>
      <c r="P306" s="55"/>
      <c r="Q306" s="55"/>
      <c r="R306" s="55"/>
      <c r="S306" s="55"/>
      <c r="T306" s="56"/>
      <c r="U306" s="34"/>
      <c r="V306" s="34"/>
      <c r="W306" s="34"/>
      <c r="X306" s="34"/>
      <c r="Y306" s="34"/>
      <c r="Z306" s="34"/>
      <c r="AA306" s="34"/>
      <c r="AB306" s="34"/>
      <c r="AC306" s="34"/>
      <c r="AD306" s="34"/>
      <c r="AE306" s="34"/>
      <c r="AT306" s="18" t="s">
        <v>246</v>
      </c>
      <c r="AU306" s="18" t="s">
        <v>90</v>
      </c>
    </row>
    <row r="307" spans="1:65" s="12" customFormat="1" ht="11.25">
      <c r="B307" s="160"/>
      <c r="D307" s="158" t="s">
        <v>250</v>
      </c>
      <c r="E307" s="161" t="s">
        <v>3</v>
      </c>
      <c r="F307" s="162" t="s">
        <v>1377</v>
      </c>
      <c r="H307" s="163">
        <v>0.184</v>
      </c>
      <c r="I307" s="164"/>
      <c r="L307" s="160"/>
      <c r="M307" s="165"/>
      <c r="N307" s="166"/>
      <c r="O307" s="166"/>
      <c r="P307" s="166"/>
      <c r="Q307" s="166"/>
      <c r="R307" s="166"/>
      <c r="S307" s="166"/>
      <c r="T307" s="167"/>
      <c r="AT307" s="161" t="s">
        <v>250</v>
      </c>
      <c r="AU307" s="161" t="s">
        <v>90</v>
      </c>
      <c r="AV307" s="12" t="s">
        <v>90</v>
      </c>
      <c r="AW307" s="12" t="s">
        <v>41</v>
      </c>
      <c r="AX307" s="12" t="s">
        <v>88</v>
      </c>
      <c r="AY307" s="161" t="s">
        <v>238</v>
      </c>
    </row>
    <row r="308" spans="1:65" s="2" customFormat="1" ht="24.2" customHeight="1">
      <c r="A308" s="34"/>
      <c r="B308" s="139"/>
      <c r="C308" s="140" t="s">
        <v>618</v>
      </c>
      <c r="D308" s="140" t="s">
        <v>239</v>
      </c>
      <c r="E308" s="141" t="s">
        <v>1378</v>
      </c>
      <c r="F308" s="142" t="s">
        <v>1379</v>
      </c>
      <c r="G308" s="143" t="s">
        <v>1250</v>
      </c>
      <c r="H308" s="144">
        <v>70</v>
      </c>
      <c r="I308" s="145"/>
      <c r="J308" s="146">
        <f>ROUND(I308*H308,2)</f>
        <v>0</v>
      </c>
      <c r="K308" s="142" t="s">
        <v>243</v>
      </c>
      <c r="L308" s="35"/>
      <c r="M308" s="147" t="s">
        <v>3</v>
      </c>
      <c r="N308" s="148" t="s">
        <v>51</v>
      </c>
      <c r="O308" s="55"/>
      <c r="P308" s="149">
        <f>O308*H308</f>
        <v>0</v>
      </c>
      <c r="Q308" s="149">
        <v>8.0999999999999996E-4</v>
      </c>
      <c r="R308" s="149">
        <f>Q308*H308</f>
        <v>5.67E-2</v>
      </c>
      <c r="S308" s="149">
        <v>0</v>
      </c>
      <c r="T308" s="150">
        <f>S308*H308</f>
        <v>0</v>
      </c>
      <c r="U308" s="34"/>
      <c r="V308" s="34"/>
      <c r="W308" s="34"/>
      <c r="X308" s="34"/>
      <c r="Y308" s="34"/>
      <c r="Z308" s="34"/>
      <c r="AA308" s="34"/>
      <c r="AB308" s="34"/>
      <c r="AC308" s="34"/>
      <c r="AD308" s="34"/>
      <c r="AE308" s="34"/>
      <c r="AR308" s="151" t="s">
        <v>128</v>
      </c>
      <c r="AT308" s="151" t="s">
        <v>239</v>
      </c>
      <c r="AU308" s="151" t="s">
        <v>90</v>
      </c>
      <c r="AY308" s="18" t="s">
        <v>238</v>
      </c>
      <c r="BE308" s="152">
        <f>IF(N308="základní",J308,0)</f>
        <v>0</v>
      </c>
      <c r="BF308" s="152">
        <f>IF(N308="snížená",J308,0)</f>
        <v>0</v>
      </c>
      <c r="BG308" s="152">
        <f>IF(N308="zákl. přenesená",J308,0)</f>
        <v>0</v>
      </c>
      <c r="BH308" s="152">
        <f>IF(N308="sníž. přenesená",J308,0)</f>
        <v>0</v>
      </c>
      <c r="BI308" s="152">
        <f>IF(N308="nulová",J308,0)</f>
        <v>0</v>
      </c>
      <c r="BJ308" s="18" t="s">
        <v>88</v>
      </c>
      <c r="BK308" s="152">
        <f>ROUND(I308*H308,2)</f>
        <v>0</v>
      </c>
      <c r="BL308" s="18" t="s">
        <v>128</v>
      </c>
      <c r="BM308" s="151" t="s">
        <v>1380</v>
      </c>
    </row>
    <row r="309" spans="1:65" s="2" customFormat="1" ht="11.25">
      <c r="A309" s="34"/>
      <c r="B309" s="35"/>
      <c r="C309" s="34"/>
      <c r="D309" s="153" t="s">
        <v>246</v>
      </c>
      <c r="E309" s="34"/>
      <c r="F309" s="154" t="s">
        <v>1381</v>
      </c>
      <c r="G309" s="34"/>
      <c r="H309" s="34"/>
      <c r="I309" s="155"/>
      <c r="J309" s="34"/>
      <c r="K309" s="34"/>
      <c r="L309" s="35"/>
      <c r="M309" s="156"/>
      <c r="N309" s="157"/>
      <c r="O309" s="55"/>
      <c r="P309" s="55"/>
      <c r="Q309" s="55"/>
      <c r="R309" s="55"/>
      <c r="S309" s="55"/>
      <c r="T309" s="56"/>
      <c r="U309" s="34"/>
      <c r="V309" s="34"/>
      <c r="W309" s="34"/>
      <c r="X309" s="34"/>
      <c r="Y309" s="34"/>
      <c r="Z309" s="34"/>
      <c r="AA309" s="34"/>
      <c r="AB309" s="34"/>
      <c r="AC309" s="34"/>
      <c r="AD309" s="34"/>
      <c r="AE309" s="34"/>
      <c r="AT309" s="18" t="s">
        <v>246</v>
      </c>
      <c r="AU309" s="18" t="s">
        <v>90</v>
      </c>
    </row>
    <row r="310" spans="1:65" s="2" customFormat="1" ht="19.5">
      <c r="A310" s="34"/>
      <c r="B310" s="35"/>
      <c r="C310" s="34"/>
      <c r="D310" s="158" t="s">
        <v>248</v>
      </c>
      <c r="E310" s="34"/>
      <c r="F310" s="159" t="s">
        <v>1382</v>
      </c>
      <c r="G310" s="34"/>
      <c r="H310" s="34"/>
      <c r="I310" s="155"/>
      <c r="J310" s="34"/>
      <c r="K310" s="34"/>
      <c r="L310" s="35"/>
      <c r="M310" s="156"/>
      <c r="N310" s="157"/>
      <c r="O310" s="55"/>
      <c r="P310" s="55"/>
      <c r="Q310" s="55"/>
      <c r="R310" s="55"/>
      <c r="S310" s="55"/>
      <c r="T310" s="56"/>
      <c r="U310" s="34"/>
      <c r="V310" s="34"/>
      <c r="W310" s="34"/>
      <c r="X310" s="34"/>
      <c r="Y310" s="34"/>
      <c r="Z310" s="34"/>
      <c r="AA310" s="34"/>
      <c r="AB310" s="34"/>
      <c r="AC310" s="34"/>
      <c r="AD310" s="34"/>
      <c r="AE310" s="34"/>
      <c r="AT310" s="18" t="s">
        <v>248</v>
      </c>
      <c r="AU310" s="18" t="s">
        <v>90</v>
      </c>
    </row>
    <row r="311" spans="1:65" s="12" customFormat="1" ht="11.25">
      <c r="B311" s="160"/>
      <c r="D311" s="158" t="s">
        <v>250</v>
      </c>
      <c r="E311" s="161" t="s">
        <v>3</v>
      </c>
      <c r="F311" s="162" t="s">
        <v>1383</v>
      </c>
      <c r="H311" s="163">
        <v>70</v>
      </c>
      <c r="I311" s="164"/>
      <c r="L311" s="160"/>
      <c r="M311" s="165"/>
      <c r="N311" s="166"/>
      <c r="O311" s="166"/>
      <c r="P311" s="166"/>
      <c r="Q311" s="166"/>
      <c r="R311" s="166"/>
      <c r="S311" s="166"/>
      <c r="T311" s="167"/>
      <c r="AT311" s="161" t="s">
        <v>250</v>
      </c>
      <c r="AU311" s="161" t="s">
        <v>90</v>
      </c>
      <c r="AV311" s="12" t="s">
        <v>90</v>
      </c>
      <c r="AW311" s="12" t="s">
        <v>41</v>
      </c>
      <c r="AX311" s="12" t="s">
        <v>80</v>
      </c>
      <c r="AY311" s="161" t="s">
        <v>238</v>
      </c>
    </row>
    <row r="312" spans="1:65" s="15" customFormat="1" ht="11.25">
      <c r="B312" s="183"/>
      <c r="D312" s="158" t="s">
        <v>250</v>
      </c>
      <c r="E312" s="184" t="s">
        <v>3</v>
      </c>
      <c r="F312" s="185" t="s">
        <v>324</v>
      </c>
      <c r="H312" s="186">
        <v>70</v>
      </c>
      <c r="I312" s="187"/>
      <c r="L312" s="183"/>
      <c r="M312" s="188"/>
      <c r="N312" s="189"/>
      <c r="O312" s="189"/>
      <c r="P312" s="189"/>
      <c r="Q312" s="189"/>
      <c r="R312" s="189"/>
      <c r="S312" s="189"/>
      <c r="T312" s="190"/>
      <c r="AT312" s="184" t="s">
        <v>250</v>
      </c>
      <c r="AU312" s="184" t="s">
        <v>90</v>
      </c>
      <c r="AV312" s="15" t="s">
        <v>128</v>
      </c>
      <c r="AW312" s="15" t="s">
        <v>41</v>
      </c>
      <c r="AX312" s="15" t="s">
        <v>88</v>
      </c>
      <c r="AY312" s="184" t="s">
        <v>238</v>
      </c>
    </row>
    <row r="313" spans="1:65" s="11" customFormat="1" ht="22.9" customHeight="1">
      <c r="B313" s="128"/>
      <c r="D313" s="129" t="s">
        <v>79</v>
      </c>
      <c r="E313" s="209" t="s">
        <v>128</v>
      </c>
      <c r="F313" s="209" t="s">
        <v>594</v>
      </c>
      <c r="I313" s="131"/>
      <c r="J313" s="210">
        <f>BK313</f>
        <v>0</v>
      </c>
      <c r="L313" s="128"/>
      <c r="M313" s="133"/>
      <c r="N313" s="134"/>
      <c r="O313" s="134"/>
      <c r="P313" s="135">
        <f>SUM(P314:P403)</f>
        <v>0</v>
      </c>
      <c r="Q313" s="134"/>
      <c r="R313" s="135">
        <f>SUM(R314:R403)</f>
        <v>348.09349777000006</v>
      </c>
      <c r="S313" s="134"/>
      <c r="T313" s="136">
        <f>SUM(T314:T403)</f>
        <v>0</v>
      </c>
      <c r="AR313" s="129" t="s">
        <v>88</v>
      </c>
      <c r="AT313" s="137" t="s">
        <v>79</v>
      </c>
      <c r="AU313" s="137" t="s">
        <v>88</v>
      </c>
      <c r="AY313" s="129" t="s">
        <v>238</v>
      </c>
      <c r="BK313" s="138">
        <f>SUM(BK314:BK403)</f>
        <v>0</v>
      </c>
    </row>
    <row r="314" spans="1:65" s="2" customFormat="1" ht="24.2" customHeight="1">
      <c r="A314" s="34"/>
      <c r="B314" s="139"/>
      <c r="C314" s="140" t="s">
        <v>628</v>
      </c>
      <c r="D314" s="140" t="s">
        <v>239</v>
      </c>
      <c r="E314" s="141" t="s">
        <v>1384</v>
      </c>
      <c r="F314" s="142" t="s">
        <v>1385</v>
      </c>
      <c r="G314" s="143" t="s">
        <v>242</v>
      </c>
      <c r="H314" s="144">
        <v>81.650999999999996</v>
      </c>
      <c r="I314" s="145"/>
      <c r="J314" s="146">
        <f>ROUND(I314*H314,2)</f>
        <v>0</v>
      </c>
      <c r="K314" s="142" t="s">
        <v>243</v>
      </c>
      <c r="L314" s="35"/>
      <c r="M314" s="147" t="s">
        <v>3</v>
      </c>
      <c r="N314" s="148" t="s">
        <v>51</v>
      </c>
      <c r="O314" s="55"/>
      <c r="P314" s="149">
        <f>O314*H314</f>
        <v>0</v>
      </c>
      <c r="Q314" s="149">
        <v>0</v>
      </c>
      <c r="R314" s="149">
        <f>Q314*H314</f>
        <v>0</v>
      </c>
      <c r="S314" s="149">
        <v>0</v>
      </c>
      <c r="T314" s="150">
        <f>S314*H314</f>
        <v>0</v>
      </c>
      <c r="U314" s="34"/>
      <c r="V314" s="34"/>
      <c r="W314" s="34"/>
      <c r="X314" s="34"/>
      <c r="Y314" s="34"/>
      <c r="Z314" s="34"/>
      <c r="AA314" s="34"/>
      <c r="AB314" s="34"/>
      <c r="AC314" s="34"/>
      <c r="AD314" s="34"/>
      <c r="AE314" s="34"/>
      <c r="AR314" s="151" t="s">
        <v>128</v>
      </c>
      <c r="AT314" s="151" t="s">
        <v>239</v>
      </c>
      <c r="AU314" s="151" t="s">
        <v>90</v>
      </c>
      <c r="AY314" s="18" t="s">
        <v>238</v>
      </c>
      <c r="BE314" s="152">
        <f>IF(N314="základní",J314,0)</f>
        <v>0</v>
      </c>
      <c r="BF314" s="152">
        <f>IF(N314="snížená",J314,0)</f>
        <v>0</v>
      </c>
      <c r="BG314" s="152">
        <f>IF(N314="zákl. přenesená",J314,0)</f>
        <v>0</v>
      </c>
      <c r="BH314" s="152">
        <f>IF(N314="sníž. přenesená",J314,0)</f>
        <v>0</v>
      </c>
      <c r="BI314" s="152">
        <f>IF(N314="nulová",J314,0)</f>
        <v>0</v>
      </c>
      <c r="BJ314" s="18" t="s">
        <v>88</v>
      </c>
      <c r="BK314" s="152">
        <f>ROUND(I314*H314,2)</f>
        <v>0</v>
      </c>
      <c r="BL314" s="18" t="s">
        <v>128</v>
      </c>
      <c r="BM314" s="151" t="s">
        <v>1386</v>
      </c>
    </row>
    <row r="315" spans="1:65" s="2" customFormat="1" ht="11.25">
      <c r="A315" s="34"/>
      <c r="B315" s="35"/>
      <c r="C315" s="34"/>
      <c r="D315" s="153" t="s">
        <v>246</v>
      </c>
      <c r="E315" s="34"/>
      <c r="F315" s="154" t="s">
        <v>1387</v>
      </c>
      <c r="G315" s="34"/>
      <c r="H315" s="34"/>
      <c r="I315" s="155"/>
      <c r="J315" s="34"/>
      <c r="K315" s="34"/>
      <c r="L315" s="35"/>
      <c r="M315" s="156"/>
      <c r="N315" s="157"/>
      <c r="O315" s="55"/>
      <c r="P315" s="55"/>
      <c r="Q315" s="55"/>
      <c r="R315" s="55"/>
      <c r="S315" s="55"/>
      <c r="T315" s="56"/>
      <c r="U315" s="34"/>
      <c r="V315" s="34"/>
      <c r="W315" s="34"/>
      <c r="X315" s="34"/>
      <c r="Y315" s="34"/>
      <c r="Z315" s="34"/>
      <c r="AA315" s="34"/>
      <c r="AB315" s="34"/>
      <c r="AC315" s="34"/>
      <c r="AD315" s="34"/>
      <c r="AE315" s="34"/>
      <c r="AT315" s="18" t="s">
        <v>246</v>
      </c>
      <c r="AU315" s="18" t="s">
        <v>90</v>
      </c>
    </row>
    <row r="316" spans="1:65" s="13" customFormat="1" ht="11.25">
      <c r="B316" s="168"/>
      <c r="D316" s="158" t="s">
        <v>250</v>
      </c>
      <c r="E316" s="169" t="s">
        <v>3</v>
      </c>
      <c r="F316" s="170" t="s">
        <v>1388</v>
      </c>
      <c r="H316" s="169" t="s">
        <v>3</v>
      </c>
      <c r="I316" s="171"/>
      <c r="L316" s="168"/>
      <c r="M316" s="172"/>
      <c r="N316" s="173"/>
      <c r="O316" s="173"/>
      <c r="P316" s="173"/>
      <c r="Q316" s="173"/>
      <c r="R316" s="173"/>
      <c r="S316" s="173"/>
      <c r="T316" s="174"/>
      <c r="AT316" s="169" t="s">
        <v>250</v>
      </c>
      <c r="AU316" s="169" t="s">
        <v>90</v>
      </c>
      <c r="AV316" s="13" t="s">
        <v>88</v>
      </c>
      <c r="AW316" s="13" t="s">
        <v>41</v>
      </c>
      <c r="AX316" s="13" t="s">
        <v>80</v>
      </c>
      <c r="AY316" s="169" t="s">
        <v>238</v>
      </c>
    </row>
    <row r="317" spans="1:65" s="12" customFormat="1" ht="11.25">
      <c r="B317" s="160"/>
      <c r="D317" s="158" t="s">
        <v>250</v>
      </c>
      <c r="E317" s="161" t="s">
        <v>1140</v>
      </c>
      <c r="F317" s="162" t="s">
        <v>1389</v>
      </c>
      <c r="H317" s="163">
        <v>81.650999999999996</v>
      </c>
      <c r="I317" s="164"/>
      <c r="L317" s="160"/>
      <c r="M317" s="165"/>
      <c r="N317" s="166"/>
      <c r="O317" s="166"/>
      <c r="P317" s="166"/>
      <c r="Q317" s="166"/>
      <c r="R317" s="166"/>
      <c r="S317" s="166"/>
      <c r="T317" s="167"/>
      <c r="AT317" s="161" t="s">
        <v>250</v>
      </c>
      <c r="AU317" s="161" t="s">
        <v>90</v>
      </c>
      <c r="AV317" s="12" t="s">
        <v>90</v>
      </c>
      <c r="AW317" s="12" t="s">
        <v>41</v>
      </c>
      <c r="AX317" s="12" t="s">
        <v>80</v>
      </c>
      <c r="AY317" s="161" t="s">
        <v>238</v>
      </c>
    </row>
    <row r="318" spans="1:65" s="15" customFormat="1" ht="11.25">
      <c r="B318" s="183"/>
      <c r="D318" s="158" t="s">
        <v>250</v>
      </c>
      <c r="E318" s="184" t="s">
        <v>3</v>
      </c>
      <c r="F318" s="185" t="s">
        <v>324</v>
      </c>
      <c r="H318" s="186">
        <v>81.650999999999996</v>
      </c>
      <c r="I318" s="187"/>
      <c r="L318" s="183"/>
      <c r="M318" s="188"/>
      <c r="N318" s="189"/>
      <c r="O318" s="189"/>
      <c r="P318" s="189"/>
      <c r="Q318" s="189"/>
      <c r="R318" s="189"/>
      <c r="S318" s="189"/>
      <c r="T318" s="190"/>
      <c r="AT318" s="184" t="s">
        <v>250</v>
      </c>
      <c r="AU318" s="184" t="s">
        <v>90</v>
      </c>
      <c r="AV318" s="15" t="s">
        <v>128</v>
      </c>
      <c r="AW318" s="15" t="s">
        <v>41</v>
      </c>
      <c r="AX318" s="15" t="s">
        <v>88</v>
      </c>
      <c r="AY318" s="184" t="s">
        <v>238</v>
      </c>
    </row>
    <row r="319" spans="1:65" s="2" customFormat="1" ht="37.9" customHeight="1">
      <c r="A319" s="34"/>
      <c r="B319" s="139"/>
      <c r="C319" s="140" t="s">
        <v>638</v>
      </c>
      <c r="D319" s="140" t="s">
        <v>239</v>
      </c>
      <c r="E319" s="141" t="s">
        <v>1390</v>
      </c>
      <c r="F319" s="142" t="s">
        <v>1391</v>
      </c>
      <c r="G319" s="143" t="s">
        <v>513</v>
      </c>
      <c r="H319" s="144">
        <v>129.56</v>
      </c>
      <c r="I319" s="145"/>
      <c r="J319" s="146">
        <f>ROUND(I319*H319,2)</f>
        <v>0</v>
      </c>
      <c r="K319" s="142" t="s">
        <v>243</v>
      </c>
      <c r="L319" s="35"/>
      <c r="M319" s="147" t="s">
        <v>3</v>
      </c>
      <c r="N319" s="148" t="s">
        <v>51</v>
      </c>
      <c r="O319" s="55"/>
      <c r="P319" s="149">
        <f>O319*H319</f>
        <v>0</v>
      </c>
      <c r="Q319" s="149">
        <v>7.4999999999999997E-3</v>
      </c>
      <c r="R319" s="149">
        <f>Q319*H319</f>
        <v>0.97170000000000001</v>
      </c>
      <c r="S319" s="149">
        <v>0</v>
      </c>
      <c r="T319" s="150">
        <f>S319*H319</f>
        <v>0</v>
      </c>
      <c r="U319" s="34"/>
      <c r="V319" s="34"/>
      <c r="W319" s="34"/>
      <c r="X319" s="34"/>
      <c r="Y319" s="34"/>
      <c r="Z319" s="34"/>
      <c r="AA319" s="34"/>
      <c r="AB319" s="34"/>
      <c r="AC319" s="34"/>
      <c r="AD319" s="34"/>
      <c r="AE319" s="34"/>
      <c r="AR319" s="151" t="s">
        <v>128</v>
      </c>
      <c r="AT319" s="151" t="s">
        <v>239</v>
      </c>
      <c r="AU319" s="151" t="s">
        <v>90</v>
      </c>
      <c r="AY319" s="18" t="s">
        <v>238</v>
      </c>
      <c r="BE319" s="152">
        <f>IF(N319="základní",J319,0)</f>
        <v>0</v>
      </c>
      <c r="BF319" s="152">
        <f>IF(N319="snížená",J319,0)</f>
        <v>0</v>
      </c>
      <c r="BG319" s="152">
        <f>IF(N319="zákl. přenesená",J319,0)</f>
        <v>0</v>
      </c>
      <c r="BH319" s="152">
        <f>IF(N319="sníž. přenesená",J319,0)</f>
        <v>0</v>
      </c>
      <c r="BI319" s="152">
        <f>IF(N319="nulová",J319,0)</f>
        <v>0</v>
      </c>
      <c r="BJ319" s="18" t="s">
        <v>88</v>
      </c>
      <c r="BK319" s="152">
        <f>ROUND(I319*H319,2)</f>
        <v>0</v>
      </c>
      <c r="BL319" s="18" t="s">
        <v>128</v>
      </c>
      <c r="BM319" s="151" t="s">
        <v>1392</v>
      </c>
    </row>
    <row r="320" spans="1:65" s="2" customFormat="1" ht="11.25">
      <c r="A320" s="34"/>
      <c r="B320" s="35"/>
      <c r="C320" s="34"/>
      <c r="D320" s="153" t="s">
        <v>246</v>
      </c>
      <c r="E320" s="34"/>
      <c r="F320" s="154" t="s">
        <v>1393</v>
      </c>
      <c r="G320" s="34"/>
      <c r="H320" s="34"/>
      <c r="I320" s="155"/>
      <c r="J320" s="34"/>
      <c r="K320" s="34"/>
      <c r="L320" s="35"/>
      <c r="M320" s="156"/>
      <c r="N320" s="157"/>
      <c r="O320" s="55"/>
      <c r="P320" s="55"/>
      <c r="Q320" s="55"/>
      <c r="R320" s="55"/>
      <c r="S320" s="55"/>
      <c r="T320" s="56"/>
      <c r="U320" s="34"/>
      <c r="V320" s="34"/>
      <c r="W320" s="34"/>
      <c r="X320" s="34"/>
      <c r="Y320" s="34"/>
      <c r="Z320" s="34"/>
      <c r="AA320" s="34"/>
      <c r="AB320" s="34"/>
      <c r="AC320" s="34"/>
      <c r="AD320" s="34"/>
      <c r="AE320" s="34"/>
      <c r="AT320" s="18" t="s">
        <v>246</v>
      </c>
      <c r="AU320" s="18" t="s">
        <v>90</v>
      </c>
    </row>
    <row r="321" spans="1:65" s="2" customFormat="1" ht="19.5">
      <c r="A321" s="34"/>
      <c r="B321" s="35"/>
      <c r="C321" s="34"/>
      <c r="D321" s="158" t="s">
        <v>248</v>
      </c>
      <c r="E321" s="34"/>
      <c r="F321" s="159" t="s">
        <v>1394</v>
      </c>
      <c r="G321" s="34"/>
      <c r="H321" s="34"/>
      <c r="I321" s="155"/>
      <c r="J321" s="34"/>
      <c r="K321" s="34"/>
      <c r="L321" s="35"/>
      <c r="M321" s="156"/>
      <c r="N321" s="157"/>
      <c r="O321" s="55"/>
      <c r="P321" s="55"/>
      <c r="Q321" s="55"/>
      <c r="R321" s="55"/>
      <c r="S321" s="55"/>
      <c r="T321" s="56"/>
      <c r="U321" s="34"/>
      <c r="V321" s="34"/>
      <c r="W321" s="34"/>
      <c r="X321" s="34"/>
      <c r="Y321" s="34"/>
      <c r="Z321" s="34"/>
      <c r="AA321" s="34"/>
      <c r="AB321" s="34"/>
      <c r="AC321" s="34"/>
      <c r="AD321" s="34"/>
      <c r="AE321" s="34"/>
      <c r="AT321" s="18" t="s">
        <v>248</v>
      </c>
      <c r="AU321" s="18" t="s">
        <v>90</v>
      </c>
    </row>
    <row r="322" spans="1:65" s="12" customFormat="1" ht="11.25">
      <c r="B322" s="160"/>
      <c r="D322" s="158" t="s">
        <v>250</v>
      </c>
      <c r="E322" s="161" t="s">
        <v>3</v>
      </c>
      <c r="F322" s="162" t="s">
        <v>1395</v>
      </c>
      <c r="H322" s="163">
        <v>50.02</v>
      </c>
      <c r="I322" s="164"/>
      <c r="L322" s="160"/>
      <c r="M322" s="165"/>
      <c r="N322" s="166"/>
      <c r="O322" s="166"/>
      <c r="P322" s="166"/>
      <c r="Q322" s="166"/>
      <c r="R322" s="166"/>
      <c r="S322" s="166"/>
      <c r="T322" s="167"/>
      <c r="AT322" s="161" t="s">
        <v>250</v>
      </c>
      <c r="AU322" s="161" t="s">
        <v>90</v>
      </c>
      <c r="AV322" s="12" t="s">
        <v>90</v>
      </c>
      <c r="AW322" s="12" t="s">
        <v>41</v>
      </c>
      <c r="AX322" s="12" t="s">
        <v>80</v>
      </c>
      <c r="AY322" s="161" t="s">
        <v>238</v>
      </c>
    </row>
    <row r="323" spans="1:65" s="12" customFormat="1" ht="11.25">
      <c r="B323" s="160"/>
      <c r="D323" s="158" t="s">
        <v>250</v>
      </c>
      <c r="E323" s="161" t="s">
        <v>3</v>
      </c>
      <c r="F323" s="162" t="s">
        <v>1396</v>
      </c>
      <c r="H323" s="163">
        <v>79.540000000000006</v>
      </c>
      <c r="I323" s="164"/>
      <c r="L323" s="160"/>
      <c r="M323" s="165"/>
      <c r="N323" s="166"/>
      <c r="O323" s="166"/>
      <c r="P323" s="166"/>
      <c r="Q323" s="166"/>
      <c r="R323" s="166"/>
      <c r="S323" s="166"/>
      <c r="T323" s="167"/>
      <c r="AT323" s="161" t="s">
        <v>250</v>
      </c>
      <c r="AU323" s="161" t="s">
        <v>90</v>
      </c>
      <c r="AV323" s="12" t="s">
        <v>90</v>
      </c>
      <c r="AW323" s="12" t="s">
        <v>41</v>
      </c>
      <c r="AX323" s="12" t="s">
        <v>80</v>
      </c>
      <c r="AY323" s="161" t="s">
        <v>238</v>
      </c>
    </row>
    <row r="324" spans="1:65" s="15" customFormat="1" ht="11.25">
      <c r="B324" s="183"/>
      <c r="D324" s="158" t="s">
        <v>250</v>
      </c>
      <c r="E324" s="184" t="s">
        <v>1143</v>
      </c>
      <c r="F324" s="185" t="s">
        <v>324</v>
      </c>
      <c r="H324" s="186">
        <v>129.56</v>
      </c>
      <c r="I324" s="187"/>
      <c r="L324" s="183"/>
      <c r="M324" s="188"/>
      <c r="N324" s="189"/>
      <c r="O324" s="189"/>
      <c r="P324" s="189"/>
      <c r="Q324" s="189"/>
      <c r="R324" s="189"/>
      <c r="S324" s="189"/>
      <c r="T324" s="190"/>
      <c r="AT324" s="184" t="s">
        <v>250</v>
      </c>
      <c r="AU324" s="184" t="s">
        <v>90</v>
      </c>
      <c r="AV324" s="15" t="s">
        <v>128</v>
      </c>
      <c r="AW324" s="15" t="s">
        <v>41</v>
      </c>
      <c r="AX324" s="15" t="s">
        <v>88</v>
      </c>
      <c r="AY324" s="184" t="s">
        <v>238</v>
      </c>
    </row>
    <row r="325" spans="1:65" s="2" customFormat="1" ht="37.9" customHeight="1">
      <c r="A325" s="34"/>
      <c r="B325" s="139"/>
      <c r="C325" s="140" t="s">
        <v>644</v>
      </c>
      <c r="D325" s="140" t="s">
        <v>239</v>
      </c>
      <c r="E325" s="141" t="s">
        <v>1397</v>
      </c>
      <c r="F325" s="142" t="s">
        <v>1398</v>
      </c>
      <c r="G325" s="143" t="s">
        <v>513</v>
      </c>
      <c r="H325" s="144">
        <v>39.700000000000003</v>
      </c>
      <c r="I325" s="145"/>
      <c r="J325" s="146">
        <f>ROUND(I325*H325,2)</f>
        <v>0</v>
      </c>
      <c r="K325" s="142" t="s">
        <v>243</v>
      </c>
      <c r="L325" s="35"/>
      <c r="M325" s="147" t="s">
        <v>3</v>
      </c>
      <c r="N325" s="148" t="s">
        <v>51</v>
      </c>
      <c r="O325" s="55"/>
      <c r="P325" s="149">
        <f>O325*H325</f>
        <v>0</v>
      </c>
      <c r="Q325" s="149">
        <v>1.976E-2</v>
      </c>
      <c r="R325" s="149">
        <f>Q325*H325</f>
        <v>0.78447200000000006</v>
      </c>
      <c r="S325" s="149">
        <v>0</v>
      </c>
      <c r="T325" s="150">
        <f>S325*H325</f>
        <v>0</v>
      </c>
      <c r="U325" s="34"/>
      <c r="V325" s="34"/>
      <c r="W325" s="34"/>
      <c r="X325" s="34"/>
      <c r="Y325" s="34"/>
      <c r="Z325" s="34"/>
      <c r="AA325" s="34"/>
      <c r="AB325" s="34"/>
      <c r="AC325" s="34"/>
      <c r="AD325" s="34"/>
      <c r="AE325" s="34"/>
      <c r="AR325" s="151" t="s">
        <v>128</v>
      </c>
      <c r="AT325" s="151" t="s">
        <v>239</v>
      </c>
      <c r="AU325" s="151" t="s">
        <v>90</v>
      </c>
      <c r="AY325" s="18" t="s">
        <v>238</v>
      </c>
      <c r="BE325" s="152">
        <f>IF(N325="základní",J325,0)</f>
        <v>0</v>
      </c>
      <c r="BF325" s="152">
        <f>IF(N325="snížená",J325,0)</f>
        <v>0</v>
      </c>
      <c r="BG325" s="152">
        <f>IF(N325="zákl. přenesená",J325,0)</f>
        <v>0</v>
      </c>
      <c r="BH325" s="152">
        <f>IF(N325="sníž. přenesená",J325,0)</f>
        <v>0</v>
      </c>
      <c r="BI325" s="152">
        <f>IF(N325="nulová",J325,0)</f>
        <v>0</v>
      </c>
      <c r="BJ325" s="18" t="s">
        <v>88</v>
      </c>
      <c r="BK325" s="152">
        <f>ROUND(I325*H325,2)</f>
        <v>0</v>
      </c>
      <c r="BL325" s="18" t="s">
        <v>128</v>
      </c>
      <c r="BM325" s="151" t="s">
        <v>1399</v>
      </c>
    </row>
    <row r="326" spans="1:65" s="2" customFormat="1" ht="11.25">
      <c r="A326" s="34"/>
      <c r="B326" s="35"/>
      <c r="C326" s="34"/>
      <c r="D326" s="153" t="s">
        <v>246</v>
      </c>
      <c r="E326" s="34"/>
      <c r="F326" s="154" t="s">
        <v>1400</v>
      </c>
      <c r="G326" s="34"/>
      <c r="H326" s="34"/>
      <c r="I326" s="155"/>
      <c r="J326" s="34"/>
      <c r="K326" s="34"/>
      <c r="L326" s="35"/>
      <c r="M326" s="156"/>
      <c r="N326" s="157"/>
      <c r="O326" s="55"/>
      <c r="P326" s="55"/>
      <c r="Q326" s="55"/>
      <c r="R326" s="55"/>
      <c r="S326" s="55"/>
      <c r="T326" s="56"/>
      <c r="U326" s="34"/>
      <c r="V326" s="34"/>
      <c r="W326" s="34"/>
      <c r="X326" s="34"/>
      <c r="Y326" s="34"/>
      <c r="Z326" s="34"/>
      <c r="AA326" s="34"/>
      <c r="AB326" s="34"/>
      <c r="AC326" s="34"/>
      <c r="AD326" s="34"/>
      <c r="AE326" s="34"/>
      <c r="AT326" s="18" t="s">
        <v>246</v>
      </c>
      <c r="AU326" s="18" t="s">
        <v>90</v>
      </c>
    </row>
    <row r="327" spans="1:65" s="2" customFormat="1" ht="19.5">
      <c r="A327" s="34"/>
      <c r="B327" s="35"/>
      <c r="C327" s="34"/>
      <c r="D327" s="158" t="s">
        <v>248</v>
      </c>
      <c r="E327" s="34"/>
      <c r="F327" s="159" t="s">
        <v>1394</v>
      </c>
      <c r="G327" s="34"/>
      <c r="H327" s="34"/>
      <c r="I327" s="155"/>
      <c r="J327" s="34"/>
      <c r="K327" s="34"/>
      <c r="L327" s="35"/>
      <c r="M327" s="156"/>
      <c r="N327" s="157"/>
      <c r="O327" s="55"/>
      <c r="P327" s="55"/>
      <c r="Q327" s="55"/>
      <c r="R327" s="55"/>
      <c r="S327" s="55"/>
      <c r="T327" s="56"/>
      <c r="U327" s="34"/>
      <c r="V327" s="34"/>
      <c r="W327" s="34"/>
      <c r="X327" s="34"/>
      <c r="Y327" s="34"/>
      <c r="Z327" s="34"/>
      <c r="AA327" s="34"/>
      <c r="AB327" s="34"/>
      <c r="AC327" s="34"/>
      <c r="AD327" s="34"/>
      <c r="AE327" s="34"/>
      <c r="AT327" s="18" t="s">
        <v>248</v>
      </c>
      <c r="AU327" s="18" t="s">
        <v>90</v>
      </c>
    </row>
    <row r="328" spans="1:65" s="12" customFormat="1" ht="11.25">
      <c r="B328" s="160"/>
      <c r="D328" s="158" t="s">
        <v>250</v>
      </c>
      <c r="E328" s="161" t="s">
        <v>3</v>
      </c>
      <c r="F328" s="162" t="s">
        <v>1401</v>
      </c>
      <c r="H328" s="163">
        <v>39.700000000000003</v>
      </c>
      <c r="I328" s="164"/>
      <c r="L328" s="160"/>
      <c r="M328" s="165"/>
      <c r="N328" s="166"/>
      <c r="O328" s="166"/>
      <c r="P328" s="166"/>
      <c r="Q328" s="166"/>
      <c r="R328" s="166"/>
      <c r="S328" s="166"/>
      <c r="T328" s="167"/>
      <c r="AT328" s="161" t="s">
        <v>250</v>
      </c>
      <c r="AU328" s="161" t="s">
        <v>90</v>
      </c>
      <c r="AV328" s="12" t="s">
        <v>90</v>
      </c>
      <c r="AW328" s="12" t="s">
        <v>41</v>
      </c>
      <c r="AX328" s="12" t="s">
        <v>80</v>
      </c>
      <c r="AY328" s="161" t="s">
        <v>238</v>
      </c>
    </row>
    <row r="329" spans="1:65" s="15" customFormat="1" ht="11.25">
      <c r="B329" s="183"/>
      <c r="D329" s="158" t="s">
        <v>250</v>
      </c>
      <c r="E329" s="184" t="s">
        <v>1146</v>
      </c>
      <c r="F329" s="185" t="s">
        <v>324</v>
      </c>
      <c r="H329" s="186">
        <v>39.700000000000003</v>
      </c>
      <c r="I329" s="187"/>
      <c r="L329" s="183"/>
      <c r="M329" s="188"/>
      <c r="N329" s="189"/>
      <c r="O329" s="189"/>
      <c r="P329" s="189"/>
      <c r="Q329" s="189"/>
      <c r="R329" s="189"/>
      <c r="S329" s="189"/>
      <c r="T329" s="190"/>
      <c r="AT329" s="184" t="s">
        <v>250</v>
      </c>
      <c r="AU329" s="184" t="s">
        <v>90</v>
      </c>
      <c r="AV329" s="15" t="s">
        <v>128</v>
      </c>
      <c r="AW329" s="15" t="s">
        <v>41</v>
      </c>
      <c r="AX329" s="15" t="s">
        <v>88</v>
      </c>
      <c r="AY329" s="184" t="s">
        <v>238</v>
      </c>
    </row>
    <row r="330" spans="1:65" s="2" customFormat="1" ht="37.9" customHeight="1">
      <c r="A330" s="34"/>
      <c r="B330" s="139"/>
      <c r="C330" s="140" t="s">
        <v>655</v>
      </c>
      <c r="D330" s="140" t="s">
        <v>239</v>
      </c>
      <c r="E330" s="141" t="s">
        <v>1402</v>
      </c>
      <c r="F330" s="142" t="s">
        <v>1403</v>
      </c>
      <c r="G330" s="143" t="s">
        <v>513</v>
      </c>
      <c r="H330" s="144">
        <v>129.56</v>
      </c>
      <c r="I330" s="145"/>
      <c r="J330" s="146">
        <f>ROUND(I330*H330,2)</f>
        <v>0</v>
      </c>
      <c r="K330" s="142" t="s">
        <v>243</v>
      </c>
      <c r="L330" s="35"/>
      <c r="M330" s="147" t="s">
        <v>3</v>
      </c>
      <c r="N330" s="148" t="s">
        <v>51</v>
      </c>
      <c r="O330" s="55"/>
      <c r="P330" s="149">
        <f>O330*H330</f>
        <v>0</v>
      </c>
      <c r="Q330" s="149">
        <v>5.0000000000000002E-5</v>
      </c>
      <c r="R330" s="149">
        <f>Q330*H330</f>
        <v>6.4780000000000003E-3</v>
      </c>
      <c r="S330" s="149">
        <v>0</v>
      </c>
      <c r="T330" s="150">
        <f>S330*H330</f>
        <v>0</v>
      </c>
      <c r="U330" s="34"/>
      <c r="V330" s="34"/>
      <c r="W330" s="34"/>
      <c r="X330" s="34"/>
      <c r="Y330" s="34"/>
      <c r="Z330" s="34"/>
      <c r="AA330" s="34"/>
      <c r="AB330" s="34"/>
      <c r="AC330" s="34"/>
      <c r="AD330" s="34"/>
      <c r="AE330" s="34"/>
      <c r="AR330" s="151" t="s">
        <v>128</v>
      </c>
      <c r="AT330" s="151" t="s">
        <v>239</v>
      </c>
      <c r="AU330" s="151" t="s">
        <v>90</v>
      </c>
      <c r="AY330" s="18" t="s">
        <v>238</v>
      </c>
      <c r="BE330" s="152">
        <f>IF(N330="základní",J330,0)</f>
        <v>0</v>
      </c>
      <c r="BF330" s="152">
        <f>IF(N330="snížená",J330,0)</f>
        <v>0</v>
      </c>
      <c r="BG330" s="152">
        <f>IF(N330="zákl. přenesená",J330,0)</f>
        <v>0</v>
      </c>
      <c r="BH330" s="152">
        <f>IF(N330="sníž. přenesená",J330,0)</f>
        <v>0</v>
      </c>
      <c r="BI330" s="152">
        <f>IF(N330="nulová",J330,0)</f>
        <v>0</v>
      </c>
      <c r="BJ330" s="18" t="s">
        <v>88</v>
      </c>
      <c r="BK330" s="152">
        <f>ROUND(I330*H330,2)</f>
        <v>0</v>
      </c>
      <c r="BL330" s="18" t="s">
        <v>128</v>
      </c>
      <c r="BM330" s="151" t="s">
        <v>1404</v>
      </c>
    </row>
    <row r="331" spans="1:65" s="2" customFormat="1" ht="11.25">
      <c r="A331" s="34"/>
      <c r="B331" s="35"/>
      <c r="C331" s="34"/>
      <c r="D331" s="153" t="s">
        <v>246</v>
      </c>
      <c r="E331" s="34"/>
      <c r="F331" s="154" t="s">
        <v>1405</v>
      </c>
      <c r="G331" s="34"/>
      <c r="H331" s="34"/>
      <c r="I331" s="155"/>
      <c r="J331" s="34"/>
      <c r="K331" s="34"/>
      <c r="L331" s="35"/>
      <c r="M331" s="156"/>
      <c r="N331" s="157"/>
      <c r="O331" s="55"/>
      <c r="P331" s="55"/>
      <c r="Q331" s="55"/>
      <c r="R331" s="55"/>
      <c r="S331" s="55"/>
      <c r="T331" s="56"/>
      <c r="U331" s="34"/>
      <c r="V331" s="34"/>
      <c r="W331" s="34"/>
      <c r="X331" s="34"/>
      <c r="Y331" s="34"/>
      <c r="Z331" s="34"/>
      <c r="AA331" s="34"/>
      <c r="AB331" s="34"/>
      <c r="AC331" s="34"/>
      <c r="AD331" s="34"/>
      <c r="AE331" s="34"/>
      <c r="AT331" s="18" t="s">
        <v>246</v>
      </c>
      <c r="AU331" s="18" t="s">
        <v>90</v>
      </c>
    </row>
    <row r="332" spans="1:65" s="12" customFormat="1" ht="11.25">
      <c r="B332" s="160"/>
      <c r="D332" s="158" t="s">
        <v>250</v>
      </c>
      <c r="E332" s="161" t="s">
        <v>3</v>
      </c>
      <c r="F332" s="162" t="s">
        <v>1143</v>
      </c>
      <c r="H332" s="163">
        <v>129.56</v>
      </c>
      <c r="I332" s="164"/>
      <c r="L332" s="160"/>
      <c r="M332" s="165"/>
      <c r="N332" s="166"/>
      <c r="O332" s="166"/>
      <c r="P332" s="166"/>
      <c r="Q332" s="166"/>
      <c r="R332" s="166"/>
      <c r="S332" s="166"/>
      <c r="T332" s="167"/>
      <c r="AT332" s="161" t="s">
        <v>250</v>
      </c>
      <c r="AU332" s="161" t="s">
        <v>90</v>
      </c>
      <c r="AV332" s="12" t="s">
        <v>90</v>
      </c>
      <c r="AW332" s="12" t="s">
        <v>41</v>
      </c>
      <c r="AX332" s="12" t="s">
        <v>80</v>
      </c>
      <c r="AY332" s="161" t="s">
        <v>238</v>
      </c>
    </row>
    <row r="333" spans="1:65" s="15" customFormat="1" ht="11.25">
      <c r="B333" s="183"/>
      <c r="D333" s="158" t="s">
        <v>250</v>
      </c>
      <c r="E333" s="184" t="s">
        <v>3</v>
      </c>
      <c r="F333" s="185" t="s">
        <v>324</v>
      </c>
      <c r="H333" s="186">
        <v>129.56</v>
      </c>
      <c r="I333" s="187"/>
      <c r="L333" s="183"/>
      <c r="M333" s="188"/>
      <c r="N333" s="189"/>
      <c r="O333" s="189"/>
      <c r="P333" s="189"/>
      <c r="Q333" s="189"/>
      <c r="R333" s="189"/>
      <c r="S333" s="189"/>
      <c r="T333" s="190"/>
      <c r="AT333" s="184" t="s">
        <v>250</v>
      </c>
      <c r="AU333" s="184" t="s">
        <v>90</v>
      </c>
      <c r="AV333" s="15" t="s">
        <v>128</v>
      </c>
      <c r="AW333" s="15" t="s">
        <v>41</v>
      </c>
      <c r="AX333" s="15" t="s">
        <v>88</v>
      </c>
      <c r="AY333" s="184" t="s">
        <v>238</v>
      </c>
    </row>
    <row r="334" spans="1:65" s="2" customFormat="1" ht="37.9" customHeight="1">
      <c r="A334" s="34"/>
      <c r="B334" s="139"/>
      <c r="C334" s="140" t="s">
        <v>1406</v>
      </c>
      <c r="D334" s="140" t="s">
        <v>239</v>
      </c>
      <c r="E334" s="141" t="s">
        <v>1407</v>
      </c>
      <c r="F334" s="142" t="s">
        <v>1408</v>
      </c>
      <c r="G334" s="143" t="s">
        <v>513</v>
      </c>
      <c r="H334" s="144">
        <v>39.700000000000003</v>
      </c>
      <c r="I334" s="145"/>
      <c r="J334" s="146">
        <f>ROUND(I334*H334,2)</f>
        <v>0</v>
      </c>
      <c r="K334" s="142" t="s">
        <v>243</v>
      </c>
      <c r="L334" s="35"/>
      <c r="M334" s="147" t="s">
        <v>3</v>
      </c>
      <c r="N334" s="148" t="s">
        <v>51</v>
      </c>
      <c r="O334" s="55"/>
      <c r="P334" s="149">
        <f>O334*H334</f>
        <v>0</v>
      </c>
      <c r="Q334" s="149">
        <v>0</v>
      </c>
      <c r="R334" s="149">
        <f>Q334*H334</f>
        <v>0</v>
      </c>
      <c r="S334" s="149">
        <v>0</v>
      </c>
      <c r="T334" s="150">
        <f>S334*H334</f>
        <v>0</v>
      </c>
      <c r="U334" s="34"/>
      <c r="V334" s="34"/>
      <c r="W334" s="34"/>
      <c r="X334" s="34"/>
      <c r="Y334" s="34"/>
      <c r="Z334" s="34"/>
      <c r="AA334" s="34"/>
      <c r="AB334" s="34"/>
      <c r="AC334" s="34"/>
      <c r="AD334" s="34"/>
      <c r="AE334" s="34"/>
      <c r="AR334" s="151" t="s">
        <v>128</v>
      </c>
      <c r="AT334" s="151" t="s">
        <v>239</v>
      </c>
      <c r="AU334" s="151" t="s">
        <v>90</v>
      </c>
      <c r="AY334" s="18" t="s">
        <v>238</v>
      </c>
      <c r="BE334" s="152">
        <f>IF(N334="základní",J334,0)</f>
        <v>0</v>
      </c>
      <c r="BF334" s="152">
        <f>IF(N334="snížená",J334,0)</f>
        <v>0</v>
      </c>
      <c r="BG334" s="152">
        <f>IF(N334="zákl. přenesená",J334,0)</f>
        <v>0</v>
      </c>
      <c r="BH334" s="152">
        <f>IF(N334="sníž. přenesená",J334,0)</f>
        <v>0</v>
      </c>
      <c r="BI334" s="152">
        <f>IF(N334="nulová",J334,0)</f>
        <v>0</v>
      </c>
      <c r="BJ334" s="18" t="s">
        <v>88</v>
      </c>
      <c r="BK334" s="152">
        <f>ROUND(I334*H334,2)</f>
        <v>0</v>
      </c>
      <c r="BL334" s="18" t="s">
        <v>128</v>
      </c>
      <c r="BM334" s="151" t="s">
        <v>1409</v>
      </c>
    </row>
    <row r="335" spans="1:65" s="2" customFormat="1" ht="11.25">
      <c r="A335" s="34"/>
      <c r="B335" s="35"/>
      <c r="C335" s="34"/>
      <c r="D335" s="153" t="s">
        <v>246</v>
      </c>
      <c r="E335" s="34"/>
      <c r="F335" s="154" t="s">
        <v>1410</v>
      </c>
      <c r="G335" s="34"/>
      <c r="H335" s="34"/>
      <c r="I335" s="155"/>
      <c r="J335" s="34"/>
      <c r="K335" s="34"/>
      <c r="L335" s="35"/>
      <c r="M335" s="156"/>
      <c r="N335" s="157"/>
      <c r="O335" s="55"/>
      <c r="P335" s="55"/>
      <c r="Q335" s="55"/>
      <c r="R335" s="55"/>
      <c r="S335" s="55"/>
      <c r="T335" s="56"/>
      <c r="U335" s="34"/>
      <c r="V335" s="34"/>
      <c r="W335" s="34"/>
      <c r="X335" s="34"/>
      <c r="Y335" s="34"/>
      <c r="Z335" s="34"/>
      <c r="AA335" s="34"/>
      <c r="AB335" s="34"/>
      <c r="AC335" s="34"/>
      <c r="AD335" s="34"/>
      <c r="AE335" s="34"/>
      <c r="AT335" s="18" t="s">
        <v>246</v>
      </c>
      <c r="AU335" s="18" t="s">
        <v>90</v>
      </c>
    </row>
    <row r="336" spans="1:65" s="12" customFormat="1" ht="11.25">
      <c r="B336" s="160"/>
      <c r="D336" s="158" t="s">
        <v>250</v>
      </c>
      <c r="E336" s="161" t="s">
        <v>3</v>
      </c>
      <c r="F336" s="162" t="s">
        <v>1146</v>
      </c>
      <c r="H336" s="163">
        <v>39.700000000000003</v>
      </c>
      <c r="I336" s="164"/>
      <c r="L336" s="160"/>
      <c r="M336" s="165"/>
      <c r="N336" s="166"/>
      <c r="O336" s="166"/>
      <c r="P336" s="166"/>
      <c r="Q336" s="166"/>
      <c r="R336" s="166"/>
      <c r="S336" s="166"/>
      <c r="T336" s="167"/>
      <c r="AT336" s="161" t="s">
        <v>250</v>
      </c>
      <c r="AU336" s="161" t="s">
        <v>90</v>
      </c>
      <c r="AV336" s="12" t="s">
        <v>90</v>
      </c>
      <c r="AW336" s="12" t="s">
        <v>41</v>
      </c>
      <c r="AX336" s="12" t="s">
        <v>80</v>
      </c>
      <c r="AY336" s="161" t="s">
        <v>238</v>
      </c>
    </row>
    <row r="337" spans="1:65" s="15" customFormat="1" ht="11.25">
      <c r="B337" s="183"/>
      <c r="D337" s="158" t="s">
        <v>250</v>
      </c>
      <c r="E337" s="184" t="s">
        <v>3</v>
      </c>
      <c r="F337" s="185" t="s">
        <v>324</v>
      </c>
      <c r="H337" s="186">
        <v>39.700000000000003</v>
      </c>
      <c r="I337" s="187"/>
      <c r="L337" s="183"/>
      <c r="M337" s="188"/>
      <c r="N337" s="189"/>
      <c r="O337" s="189"/>
      <c r="P337" s="189"/>
      <c r="Q337" s="189"/>
      <c r="R337" s="189"/>
      <c r="S337" s="189"/>
      <c r="T337" s="190"/>
      <c r="AT337" s="184" t="s">
        <v>250</v>
      </c>
      <c r="AU337" s="184" t="s">
        <v>90</v>
      </c>
      <c r="AV337" s="15" t="s">
        <v>128</v>
      </c>
      <c r="AW337" s="15" t="s">
        <v>41</v>
      </c>
      <c r="AX337" s="15" t="s">
        <v>88</v>
      </c>
      <c r="AY337" s="184" t="s">
        <v>238</v>
      </c>
    </row>
    <row r="338" spans="1:65" s="2" customFormat="1" ht="24.2" customHeight="1">
      <c r="A338" s="34"/>
      <c r="B338" s="139"/>
      <c r="C338" s="140" t="s">
        <v>667</v>
      </c>
      <c r="D338" s="140" t="s">
        <v>239</v>
      </c>
      <c r="E338" s="141" t="s">
        <v>1411</v>
      </c>
      <c r="F338" s="142" t="s">
        <v>1412</v>
      </c>
      <c r="G338" s="143" t="s">
        <v>691</v>
      </c>
      <c r="H338" s="144">
        <v>11.430999999999999</v>
      </c>
      <c r="I338" s="145"/>
      <c r="J338" s="146">
        <f>ROUND(I338*H338,2)</f>
        <v>0</v>
      </c>
      <c r="K338" s="142" t="s">
        <v>243</v>
      </c>
      <c r="L338" s="35"/>
      <c r="M338" s="147" t="s">
        <v>3</v>
      </c>
      <c r="N338" s="148" t="s">
        <v>51</v>
      </c>
      <c r="O338" s="55"/>
      <c r="P338" s="149">
        <f>O338*H338</f>
        <v>0</v>
      </c>
      <c r="Q338" s="149">
        <v>1.0492699999999999</v>
      </c>
      <c r="R338" s="149">
        <f>Q338*H338</f>
        <v>11.994205369999998</v>
      </c>
      <c r="S338" s="149">
        <v>0</v>
      </c>
      <c r="T338" s="150">
        <f>S338*H338</f>
        <v>0</v>
      </c>
      <c r="U338" s="34"/>
      <c r="V338" s="34"/>
      <c r="W338" s="34"/>
      <c r="X338" s="34"/>
      <c r="Y338" s="34"/>
      <c r="Z338" s="34"/>
      <c r="AA338" s="34"/>
      <c r="AB338" s="34"/>
      <c r="AC338" s="34"/>
      <c r="AD338" s="34"/>
      <c r="AE338" s="34"/>
      <c r="AR338" s="151" t="s">
        <v>128</v>
      </c>
      <c r="AT338" s="151" t="s">
        <v>239</v>
      </c>
      <c r="AU338" s="151" t="s">
        <v>90</v>
      </c>
      <c r="AY338" s="18" t="s">
        <v>238</v>
      </c>
      <c r="BE338" s="152">
        <f>IF(N338="základní",J338,0)</f>
        <v>0</v>
      </c>
      <c r="BF338" s="152">
        <f>IF(N338="snížená",J338,0)</f>
        <v>0</v>
      </c>
      <c r="BG338" s="152">
        <f>IF(N338="zákl. přenesená",J338,0)</f>
        <v>0</v>
      </c>
      <c r="BH338" s="152">
        <f>IF(N338="sníž. přenesená",J338,0)</f>
        <v>0</v>
      </c>
      <c r="BI338" s="152">
        <f>IF(N338="nulová",J338,0)</f>
        <v>0</v>
      </c>
      <c r="BJ338" s="18" t="s">
        <v>88</v>
      </c>
      <c r="BK338" s="152">
        <f>ROUND(I338*H338,2)</f>
        <v>0</v>
      </c>
      <c r="BL338" s="18" t="s">
        <v>128</v>
      </c>
      <c r="BM338" s="151" t="s">
        <v>1413</v>
      </c>
    </row>
    <row r="339" spans="1:65" s="2" customFormat="1" ht="11.25">
      <c r="A339" s="34"/>
      <c r="B339" s="35"/>
      <c r="C339" s="34"/>
      <c r="D339" s="153" t="s">
        <v>246</v>
      </c>
      <c r="E339" s="34"/>
      <c r="F339" s="154" t="s">
        <v>1414</v>
      </c>
      <c r="G339" s="34"/>
      <c r="H339" s="34"/>
      <c r="I339" s="155"/>
      <c r="J339" s="34"/>
      <c r="K339" s="34"/>
      <c r="L339" s="35"/>
      <c r="M339" s="156"/>
      <c r="N339" s="157"/>
      <c r="O339" s="55"/>
      <c r="P339" s="55"/>
      <c r="Q339" s="55"/>
      <c r="R339" s="55"/>
      <c r="S339" s="55"/>
      <c r="T339" s="56"/>
      <c r="U339" s="34"/>
      <c r="V339" s="34"/>
      <c r="W339" s="34"/>
      <c r="X339" s="34"/>
      <c r="Y339" s="34"/>
      <c r="Z339" s="34"/>
      <c r="AA339" s="34"/>
      <c r="AB339" s="34"/>
      <c r="AC339" s="34"/>
      <c r="AD339" s="34"/>
      <c r="AE339" s="34"/>
      <c r="AT339" s="18" t="s">
        <v>246</v>
      </c>
      <c r="AU339" s="18" t="s">
        <v>90</v>
      </c>
    </row>
    <row r="340" spans="1:65" s="2" customFormat="1" ht="19.5">
      <c r="A340" s="34"/>
      <c r="B340" s="35"/>
      <c r="C340" s="34"/>
      <c r="D340" s="158" t="s">
        <v>248</v>
      </c>
      <c r="E340" s="34"/>
      <c r="F340" s="159" t="s">
        <v>1415</v>
      </c>
      <c r="G340" s="34"/>
      <c r="H340" s="34"/>
      <c r="I340" s="155"/>
      <c r="J340" s="34"/>
      <c r="K340" s="34"/>
      <c r="L340" s="35"/>
      <c r="M340" s="156"/>
      <c r="N340" s="157"/>
      <c r="O340" s="55"/>
      <c r="P340" s="55"/>
      <c r="Q340" s="55"/>
      <c r="R340" s="55"/>
      <c r="S340" s="55"/>
      <c r="T340" s="56"/>
      <c r="U340" s="34"/>
      <c r="V340" s="34"/>
      <c r="W340" s="34"/>
      <c r="X340" s="34"/>
      <c r="Y340" s="34"/>
      <c r="Z340" s="34"/>
      <c r="AA340" s="34"/>
      <c r="AB340" s="34"/>
      <c r="AC340" s="34"/>
      <c r="AD340" s="34"/>
      <c r="AE340" s="34"/>
      <c r="AT340" s="18" t="s">
        <v>248</v>
      </c>
      <c r="AU340" s="18" t="s">
        <v>90</v>
      </c>
    </row>
    <row r="341" spans="1:65" s="12" customFormat="1" ht="11.25">
      <c r="B341" s="160"/>
      <c r="D341" s="158" t="s">
        <v>250</v>
      </c>
      <c r="E341" s="161" t="s">
        <v>3</v>
      </c>
      <c r="F341" s="162" t="s">
        <v>1416</v>
      </c>
      <c r="H341" s="163">
        <v>11.430999999999999</v>
      </c>
      <c r="I341" s="164"/>
      <c r="L341" s="160"/>
      <c r="M341" s="165"/>
      <c r="N341" s="166"/>
      <c r="O341" s="166"/>
      <c r="P341" s="166"/>
      <c r="Q341" s="166"/>
      <c r="R341" s="166"/>
      <c r="S341" s="166"/>
      <c r="T341" s="167"/>
      <c r="AT341" s="161" t="s">
        <v>250</v>
      </c>
      <c r="AU341" s="161" t="s">
        <v>90</v>
      </c>
      <c r="AV341" s="12" t="s">
        <v>90</v>
      </c>
      <c r="AW341" s="12" t="s">
        <v>41</v>
      </c>
      <c r="AX341" s="12" t="s">
        <v>80</v>
      </c>
      <c r="AY341" s="161" t="s">
        <v>238</v>
      </c>
    </row>
    <row r="342" spans="1:65" s="15" customFormat="1" ht="11.25">
      <c r="B342" s="183"/>
      <c r="D342" s="158" t="s">
        <v>250</v>
      </c>
      <c r="E342" s="184" t="s">
        <v>3</v>
      </c>
      <c r="F342" s="185" t="s">
        <v>324</v>
      </c>
      <c r="H342" s="186">
        <v>11.430999999999999</v>
      </c>
      <c r="I342" s="187"/>
      <c r="L342" s="183"/>
      <c r="M342" s="188"/>
      <c r="N342" s="189"/>
      <c r="O342" s="189"/>
      <c r="P342" s="189"/>
      <c r="Q342" s="189"/>
      <c r="R342" s="189"/>
      <c r="S342" s="189"/>
      <c r="T342" s="190"/>
      <c r="AT342" s="184" t="s">
        <v>250</v>
      </c>
      <c r="AU342" s="184" t="s">
        <v>90</v>
      </c>
      <c r="AV342" s="15" t="s">
        <v>128</v>
      </c>
      <c r="AW342" s="15" t="s">
        <v>41</v>
      </c>
      <c r="AX342" s="15" t="s">
        <v>88</v>
      </c>
      <c r="AY342" s="184" t="s">
        <v>238</v>
      </c>
    </row>
    <row r="343" spans="1:65" s="2" customFormat="1" ht="24.2" customHeight="1">
      <c r="A343" s="34"/>
      <c r="B343" s="139"/>
      <c r="C343" s="140" t="s">
        <v>1417</v>
      </c>
      <c r="D343" s="140" t="s">
        <v>239</v>
      </c>
      <c r="E343" s="141" t="s">
        <v>1418</v>
      </c>
      <c r="F343" s="142" t="s">
        <v>1419</v>
      </c>
      <c r="G343" s="143" t="s">
        <v>513</v>
      </c>
      <c r="H343" s="144">
        <v>86.92</v>
      </c>
      <c r="I343" s="145"/>
      <c r="J343" s="146">
        <f>ROUND(I343*H343,2)</f>
        <v>0</v>
      </c>
      <c r="K343" s="142" t="s">
        <v>243</v>
      </c>
      <c r="L343" s="35"/>
      <c r="M343" s="147" t="s">
        <v>3</v>
      </c>
      <c r="N343" s="148" t="s">
        <v>51</v>
      </c>
      <c r="O343" s="55"/>
      <c r="P343" s="149">
        <f>O343*H343</f>
        <v>0</v>
      </c>
      <c r="Q343" s="149">
        <v>1.882E-2</v>
      </c>
      <c r="R343" s="149">
        <f>Q343*H343</f>
        <v>1.6358344</v>
      </c>
      <c r="S343" s="149">
        <v>0</v>
      </c>
      <c r="T343" s="150">
        <f>S343*H343</f>
        <v>0</v>
      </c>
      <c r="U343" s="34"/>
      <c r="V343" s="34"/>
      <c r="W343" s="34"/>
      <c r="X343" s="34"/>
      <c r="Y343" s="34"/>
      <c r="Z343" s="34"/>
      <c r="AA343" s="34"/>
      <c r="AB343" s="34"/>
      <c r="AC343" s="34"/>
      <c r="AD343" s="34"/>
      <c r="AE343" s="34"/>
      <c r="AR343" s="151" t="s">
        <v>128</v>
      </c>
      <c r="AT343" s="151" t="s">
        <v>239</v>
      </c>
      <c r="AU343" s="151" t="s">
        <v>90</v>
      </c>
      <c r="AY343" s="18" t="s">
        <v>238</v>
      </c>
      <c r="BE343" s="152">
        <f>IF(N343="základní",J343,0)</f>
        <v>0</v>
      </c>
      <c r="BF343" s="152">
        <f>IF(N343="snížená",J343,0)</f>
        <v>0</v>
      </c>
      <c r="BG343" s="152">
        <f>IF(N343="zákl. přenesená",J343,0)</f>
        <v>0</v>
      </c>
      <c r="BH343" s="152">
        <f>IF(N343="sníž. přenesená",J343,0)</f>
        <v>0</v>
      </c>
      <c r="BI343" s="152">
        <f>IF(N343="nulová",J343,0)</f>
        <v>0</v>
      </c>
      <c r="BJ343" s="18" t="s">
        <v>88</v>
      </c>
      <c r="BK343" s="152">
        <f>ROUND(I343*H343,2)</f>
        <v>0</v>
      </c>
      <c r="BL343" s="18" t="s">
        <v>128</v>
      </c>
      <c r="BM343" s="151" t="s">
        <v>1420</v>
      </c>
    </row>
    <row r="344" spans="1:65" s="2" customFormat="1" ht="11.25">
      <c r="A344" s="34"/>
      <c r="B344" s="35"/>
      <c r="C344" s="34"/>
      <c r="D344" s="153" t="s">
        <v>246</v>
      </c>
      <c r="E344" s="34"/>
      <c r="F344" s="154" t="s">
        <v>1421</v>
      </c>
      <c r="G344" s="34"/>
      <c r="H344" s="34"/>
      <c r="I344" s="155"/>
      <c r="J344" s="34"/>
      <c r="K344" s="34"/>
      <c r="L344" s="35"/>
      <c r="M344" s="156"/>
      <c r="N344" s="157"/>
      <c r="O344" s="55"/>
      <c r="P344" s="55"/>
      <c r="Q344" s="55"/>
      <c r="R344" s="55"/>
      <c r="S344" s="55"/>
      <c r="T344" s="56"/>
      <c r="U344" s="34"/>
      <c r="V344" s="34"/>
      <c r="W344" s="34"/>
      <c r="X344" s="34"/>
      <c r="Y344" s="34"/>
      <c r="Z344" s="34"/>
      <c r="AA344" s="34"/>
      <c r="AB344" s="34"/>
      <c r="AC344" s="34"/>
      <c r="AD344" s="34"/>
      <c r="AE344" s="34"/>
      <c r="AT344" s="18" t="s">
        <v>246</v>
      </c>
      <c r="AU344" s="18" t="s">
        <v>90</v>
      </c>
    </row>
    <row r="345" spans="1:65" s="12" customFormat="1" ht="11.25">
      <c r="B345" s="160"/>
      <c r="D345" s="158" t="s">
        <v>250</v>
      </c>
      <c r="E345" s="161" t="s">
        <v>1128</v>
      </c>
      <c r="F345" s="162" t="s">
        <v>1422</v>
      </c>
      <c r="H345" s="163">
        <v>86.92</v>
      </c>
      <c r="I345" s="164"/>
      <c r="L345" s="160"/>
      <c r="M345" s="165"/>
      <c r="N345" s="166"/>
      <c r="O345" s="166"/>
      <c r="P345" s="166"/>
      <c r="Q345" s="166"/>
      <c r="R345" s="166"/>
      <c r="S345" s="166"/>
      <c r="T345" s="167"/>
      <c r="AT345" s="161" t="s">
        <v>250</v>
      </c>
      <c r="AU345" s="161" t="s">
        <v>90</v>
      </c>
      <c r="AV345" s="12" t="s">
        <v>90</v>
      </c>
      <c r="AW345" s="12" t="s">
        <v>41</v>
      </c>
      <c r="AX345" s="12" t="s">
        <v>88</v>
      </c>
      <c r="AY345" s="161" t="s">
        <v>238</v>
      </c>
    </row>
    <row r="346" spans="1:65" s="2" customFormat="1" ht="24.2" customHeight="1">
      <c r="A346" s="34"/>
      <c r="B346" s="139"/>
      <c r="C346" s="140" t="s">
        <v>1423</v>
      </c>
      <c r="D346" s="140" t="s">
        <v>239</v>
      </c>
      <c r="E346" s="141" t="s">
        <v>1424</v>
      </c>
      <c r="F346" s="142" t="s">
        <v>1425</v>
      </c>
      <c r="G346" s="143" t="s">
        <v>513</v>
      </c>
      <c r="H346" s="144">
        <v>86.92</v>
      </c>
      <c r="I346" s="145"/>
      <c r="J346" s="146">
        <f>ROUND(I346*H346,2)</f>
        <v>0</v>
      </c>
      <c r="K346" s="142" t="s">
        <v>243</v>
      </c>
      <c r="L346" s="35"/>
      <c r="M346" s="147" t="s">
        <v>3</v>
      </c>
      <c r="N346" s="148" t="s">
        <v>51</v>
      </c>
      <c r="O346" s="55"/>
      <c r="P346" s="149">
        <f>O346*H346</f>
        <v>0</v>
      </c>
      <c r="Q346" s="149">
        <v>0</v>
      </c>
      <c r="R346" s="149">
        <f>Q346*H346</f>
        <v>0</v>
      </c>
      <c r="S346" s="149">
        <v>0</v>
      </c>
      <c r="T346" s="150">
        <f>S346*H346</f>
        <v>0</v>
      </c>
      <c r="U346" s="34"/>
      <c r="V346" s="34"/>
      <c r="W346" s="34"/>
      <c r="X346" s="34"/>
      <c r="Y346" s="34"/>
      <c r="Z346" s="34"/>
      <c r="AA346" s="34"/>
      <c r="AB346" s="34"/>
      <c r="AC346" s="34"/>
      <c r="AD346" s="34"/>
      <c r="AE346" s="34"/>
      <c r="AR346" s="151" t="s">
        <v>128</v>
      </c>
      <c r="AT346" s="151" t="s">
        <v>239</v>
      </c>
      <c r="AU346" s="151" t="s">
        <v>90</v>
      </c>
      <c r="AY346" s="18" t="s">
        <v>238</v>
      </c>
      <c r="BE346" s="152">
        <f>IF(N346="základní",J346,0)</f>
        <v>0</v>
      </c>
      <c r="BF346" s="152">
        <f>IF(N346="snížená",J346,0)</f>
        <v>0</v>
      </c>
      <c r="BG346" s="152">
        <f>IF(N346="zákl. přenesená",J346,0)</f>
        <v>0</v>
      </c>
      <c r="BH346" s="152">
        <f>IF(N346="sníž. přenesená",J346,0)</f>
        <v>0</v>
      </c>
      <c r="BI346" s="152">
        <f>IF(N346="nulová",J346,0)</f>
        <v>0</v>
      </c>
      <c r="BJ346" s="18" t="s">
        <v>88</v>
      </c>
      <c r="BK346" s="152">
        <f>ROUND(I346*H346,2)</f>
        <v>0</v>
      </c>
      <c r="BL346" s="18" t="s">
        <v>128</v>
      </c>
      <c r="BM346" s="151" t="s">
        <v>1426</v>
      </c>
    </row>
    <row r="347" spans="1:65" s="2" customFormat="1" ht="11.25">
      <c r="A347" s="34"/>
      <c r="B347" s="35"/>
      <c r="C347" s="34"/>
      <c r="D347" s="153" t="s">
        <v>246</v>
      </c>
      <c r="E347" s="34"/>
      <c r="F347" s="154" t="s">
        <v>1427</v>
      </c>
      <c r="G347" s="34"/>
      <c r="H347" s="34"/>
      <c r="I347" s="155"/>
      <c r="J347" s="34"/>
      <c r="K347" s="34"/>
      <c r="L347" s="35"/>
      <c r="M347" s="156"/>
      <c r="N347" s="157"/>
      <c r="O347" s="55"/>
      <c r="P347" s="55"/>
      <c r="Q347" s="55"/>
      <c r="R347" s="55"/>
      <c r="S347" s="55"/>
      <c r="T347" s="56"/>
      <c r="U347" s="34"/>
      <c r="V347" s="34"/>
      <c r="W347" s="34"/>
      <c r="X347" s="34"/>
      <c r="Y347" s="34"/>
      <c r="Z347" s="34"/>
      <c r="AA347" s="34"/>
      <c r="AB347" s="34"/>
      <c r="AC347" s="34"/>
      <c r="AD347" s="34"/>
      <c r="AE347" s="34"/>
      <c r="AT347" s="18" t="s">
        <v>246</v>
      </c>
      <c r="AU347" s="18" t="s">
        <v>90</v>
      </c>
    </row>
    <row r="348" spans="1:65" s="12" customFormat="1" ht="11.25">
      <c r="B348" s="160"/>
      <c r="D348" s="158" t="s">
        <v>250</v>
      </c>
      <c r="E348" s="161" t="s">
        <v>3</v>
      </c>
      <c r="F348" s="162" t="s">
        <v>1428</v>
      </c>
      <c r="H348" s="163">
        <v>86.92</v>
      </c>
      <c r="I348" s="164"/>
      <c r="L348" s="160"/>
      <c r="M348" s="165"/>
      <c r="N348" s="166"/>
      <c r="O348" s="166"/>
      <c r="P348" s="166"/>
      <c r="Q348" s="166"/>
      <c r="R348" s="166"/>
      <c r="S348" s="166"/>
      <c r="T348" s="167"/>
      <c r="AT348" s="161" t="s">
        <v>250</v>
      </c>
      <c r="AU348" s="161" t="s">
        <v>90</v>
      </c>
      <c r="AV348" s="12" t="s">
        <v>90</v>
      </c>
      <c r="AW348" s="12" t="s">
        <v>41</v>
      </c>
      <c r="AX348" s="12" t="s">
        <v>88</v>
      </c>
      <c r="AY348" s="161" t="s">
        <v>238</v>
      </c>
    </row>
    <row r="349" spans="1:65" s="2" customFormat="1" ht="24.2" customHeight="1">
      <c r="A349" s="34"/>
      <c r="B349" s="139"/>
      <c r="C349" s="140" t="s">
        <v>678</v>
      </c>
      <c r="D349" s="140" t="s">
        <v>239</v>
      </c>
      <c r="E349" s="141" t="s">
        <v>1429</v>
      </c>
      <c r="F349" s="142" t="s">
        <v>1430</v>
      </c>
      <c r="G349" s="143" t="s">
        <v>513</v>
      </c>
      <c r="H349" s="144">
        <v>15</v>
      </c>
      <c r="I349" s="145"/>
      <c r="J349" s="146">
        <f>ROUND(I349*H349,2)</f>
        <v>0</v>
      </c>
      <c r="K349" s="142" t="s">
        <v>243</v>
      </c>
      <c r="L349" s="35"/>
      <c r="M349" s="147" t="s">
        <v>3</v>
      </c>
      <c r="N349" s="148" t="s">
        <v>51</v>
      </c>
      <c r="O349" s="55"/>
      <c r="P349" s="149">
        <f>O349*H349</f>
        <v>0</v>
      </c>
      <c r="Q349" s="149">
        <v>0</v>
      </c>
      <c r="R349" s="149">
        <f>Q349*H349</f>
        <v>0</v>
      </c>
      <c r="S349" s="149">
        <v>0</v>
      </c>
      <c r="T349" s="150">
        <f>S349*H349</f>
        <v>0</v>
      </c>
      <c r="U349" s="34"/>
      <c r="V349" s="34"/>
      <c r="W349" s="34"/>
      <c r="X349" s="34"/>
      <c r="Y349" s="34"/>
      <c r="Z349" s="34"/>
      <c r="AA349" s="34"/>
      <c r="AB349" s="34"/>
      <c r="AC349" s="34"/>
      <c r="AD349" s="34"/>
      <c r="AE349" s="34"/>
      <c r="AR349" s="151" t="s">
        <v>128</v>
      </c>
      <c r="AT349" s="151" t="s">
        <v>239</v>
      </c>
      <c r="AU349" s="151" t="s">
        <v>90</v>
      </c>
      <c r="AY349" s="18" t="s">
        <v>238</v>
      </c>
      <c r="BE349" s="152">
        <f>IF(N349="základní",J349,0)</f>
        <v>0</v>
      </c>
      <c r="BF349" s="152">
        <f>IF(N349="snížená",J349,0)</f>
        <v>0</v>
      </c>
      <c r="BG349" s="152">
        <f>IF(N349="zákl. přenesená",J349,0)</f>
        <v>0</v>
      </c>
      <c r="BH349" s="152">
        <f>IF(N349="sníž. přenesená",J349,0)</f>
        <v>0</v>
      </c>
      <c r="BI349" s="152">
        <f>IF(N349="nulová",J349,0)</f>
        <v>0</v>
      </c>
      <c r="BJ349" s="18" t="s">
        <v>88</v>
      </c>
      <c r="BK349" s="152">
        <f>ROUND(I349*H349,2)</f>
        <v>0</v>
      </c>
      <c r="BL349" s="18" t="s">
        <v>128</v>
      </c>
      <c r="BM349" s="151" t="s">
        <v>1431</v>
      </c>
    </row>
    <row r="350" spans="1:65" s="2" customFormat="1" ht="11.25">
      <c r="A350" s="34"/>
      <c r="B350" s="35"/>
      <c r="C350" s="34"/>
      <c r="D350" s="153" t="s">
        <v>246</v>
      </c>
      <c r="E350" s="34"/>
      <c r="F350" s="154" t="s">
        <v>1432</v>
      </c>
      <c r="G350" s="34"/>
      <c r="H350" s="34"/>
      <c r="I350" s="155"/>
      <c r="J350" s="34"/>
      <c r="K350" s="34"/>
      <c r="L350" s="35"/>
      <c r="M350" s="156"/>
      <c r="N350" s="157"/>
      <c r="O350" s="55"/>
      <c r="P350" s="55"/>
      <c r="Q350" s="55"/>
      <c r="R350" s="55"/>
      <c r="S350" s="55"/>
      <c r="T350" s="56"/>
      <c r="U350" s="34"/>
      <c r="V350" s="34"/>
      <c r="W350" s="34"/>
      <c r="X350" s="34"/>
      <c r="Y350" s="34"/>
      <c r="Z350" s="34"/>
      <c r="AA350" s="34"/>
      <c r="AB350" s="34"/>
      <c r="AC350" s="34"/>
      <c r="AD350" s="34"/>
      <c r="AE350" s="34"/>
      <c r="AT350" s="18" t="s">
        <v>246</v>
      </c>
      <c r="AU350" s="18" t="s">
        <v>90</v>
      </c>
    </row>
    <row r="351" spans="1:65" s="2" customFormat="1" ht="19.5">
      <c r="A351" s="34"/>
      <c r="B351" s="35"/>
      <c r="C351" s="34"/>
      <c r="D351" s="158" t="s">
        <v>248</v>
      </c>
      <c r="E351" s="34"/>
      <c r="F351" s="159" t="s">
        <v>1433</v>
      </c>
      <c r="G351" s="34"/>
      <c r="H351" s="34"/>
      <c r="I351" s="155"/>
      <c r="J351" s="34"/>
      <c r="K351" s="34"/>
      <c r="L351" s="35"/>
      <c r="M351" s="156"/>
      <c r="N351" s="157"/>
      <c r="O351" s="55"/>
      <c r="P351" s="55"/>
      <c r="Q351" s="55"/>
      <c r="R351" s="55"/>
      <c r="S351" s="55"/>
      <c r="T351" s="56"/>
      <c r="U351" s="34"/>
      <c r="V351" s="34"/>
      <c r="W351" s="34"/>
      <c r="X351" s="34"/>
      <c r="Y351" s="34"/>
      <c r="Z351" s="34"/>
      <c r="AA351" s="34"/>
      <c r="AB351" s="34"/>
      <c r="AC351" s="34"/>
      <c r="AD351" s="34"/>
      <c r="AE351" s="34"/>
      <c r="AT351" s="18" t="s">
        <v>248</v>
      </c>
      <c r="AU351" s="18" t="s">
        <v>90</v>
      </c>
    </row>
    <row r="352" spans="1:65" s="12" customFormat="1" ht="11.25">
      <c r="B352" s="160"/>
      <c r="D352" s="158" t="s">
        <v>250</v>
      </c>
      <c r="E352" s="161" t="s">
        <v>3</v>
      </c>
      <c r="F352" s="162" t="s">
        <v>1434</v>
      </c>
      <c r="H352" s="163">
        <v>15</v>
      </c>
      <c r="I352" s="164"/>
      <c r="L352" s="160"/>
      <c r="M352" s="165"/>
      <c r="N352" s="166"/>
      <c r="O352" s="166"/>
      <c r="P352" s="166"/>
      <c r="Q352" s="166"/>
      <c r="R352" s="166"/>
      <c r="S352" s="166"/>
      <c r="T352" s="167"/>
      <c r="AT352" s="161" t="s">
        <v>250</v>
      </c>
      <c r="AU352" s="161" t="s">
        <v>90</v>
      </c>
      <c r="AV352" s="12" t="s">
        <v>90</v>
      </c>
      <c r="AW352" s="12" t="s">
        <v>41</v>
      </c>
      <c r="AX352" s="12" t="s">
        <v>80</v>
      </c>
      <c r="AY352" s="161" t="s">
        <v>238</v>
      </c>
    </row>
    <row r="353" spans="1:65" s="15" customFormat="1" ht="11.25">
      <c r="B353" s="183"/>
      <c r="D353" s="158" t="s">
        <v>250</v>
      </c>
      <c r="E353" s="184" t="s">
        <v>3</v>
      </c>
      <c r="F353" s="185" t="s">
        <v>324</v>
      </c>
      <c r="H353" s="186">
        <v>15</v>
      </c>
      <c r="I353" s="187"/>
      <c r="L353" s="183"/>
      <c r="M353" s="188"/>
      <c r="N353" s="189"/>
      <c r="O353" s="189"/>
      <c r="P353" s="189"/>
      <c r="Q353" s="189"/>
      <c r="R353" s="189"/>
      <c r="S353" s="189"/>
      <c r="T353" s="190"/>
      <c r="AT353" s="184" t="s">
        <v>250</v>
      </c>
      <c r="AU353" s="184" t="s">
        <v>90</v>
      </c>
      <c r="AV353" s="15" t="s">
        <v>128</v>
      </c>
      <c r="AW353" s="15" t="s">
        <v>41</v>
      </c>
      <c r="AX353" s="15" t="s">
        <v>88</v>
      </c>
      <c r="AY353" s="184" t="s">
        <v>238</v>
      </c>
    </row>
    <row r="354" spans="1:65" s="2" customFormat="1" ht="24.2" customHeight="1">
      <c r="A354" s="34"/>
      <c r="B354" s="139"/>
      <c r="C354" s="140" t="s">
        <v>688</v>
      </c>
      <c r="D354" s="140" t="s">
        <v>239</v>
      </c>
      <c r="E354" s="141" t="s">
        <v>1435</v>
      </c>
      <c r="F354" s="142" t="s">
        <v>1436</v>
      </c>
      <c r="G354" s="143" t="s">
        <v>513</v>
      </c>
      <c r="H354" s="144">
        <v>8</v>
      </c>
      <c r="I354" s="145"/>
      <c r="J354" s="146">
        <f>ROUND(I354*H354,2)</f>
        <v>0</v>
      </c>
      <c r="K354" s="142" t="s">
        <v>243</v>
      </c>
      <c r="L354" s="35"/>
      <c r="M354" s="147" t="s">
        <v>3</v>
      </c>
      <c r="N354" s="148" t="s">
        <v>51</v>
      </c>
      <c r="O354" s="55"/>
      <c r="P354" s="149">
        <f>O354*H354</f>
        <v>0</v>
      </c>
      <c r="Q354" s="149">
        <v>0</v>
      </c>
      <c r="R354" s="149">
        <f>Q354*H354</f>
        <v>0</v>
      </c>
      <c r="S354" s="149">
        <v>0</v>
      </c>
      <c r="T354" s="150">
        <f>S354*H354</f>
        <v>0</v>
      </c>
      <c r="U354" s="34"/>
      <c r="V354" s="34"/>
      <c r="W354" s="34"/>
      <c r="X354" s="34"/>
      <c r="Y354" s="34"/>
      <c r="Z354" s="34"/>
      <c r="AA354" s="34"/>
      <c r="AB354" s="34"/>
      <c r="AC354" s="34"/>
      <c r="AD354" s="34"/>
      <c r="AE354" s="34"/>
      <c r="AR354" s="151" t="s">
        <v>128</v>
      </c>
      <c r="AT354" s="151" t="s">
        <v>239</v>
      </c>
      <c r="AU354" s="151" t="s">
        <v>90</v>
      </c>
      <c r="AY354" s="18" t="s">
        <v>238</v>
      </c>
      <c r="BE354" s="152">
        <f>IF(N354="základní",J354,0)</f>
        <v>0</v>
      </c>
      <c r="BF354" s="152">
        <f>IF(N354="snížená",J354,0)</f>
        <v>0</v>
      </c>
      <c r="BG354" s="152">
        <f>IF(N354="zákl. přenesená",J354,0)</f>
        <v>0</v>
      </c>
      <c r="BH354" s="152">
        <f>IF(N354="sníž. přenesená",J354,0)</f>
        <v>0</v>
      </c>
      <c r="BI354" s="152">
        <f>IF(N354="nulová",J354,0)</f>
        <v>0</v>
      </c>
      <c r="BJ354" s="18" t="s">
        <v>88</v>
      </c>
      <c r="BK354" s="152">
        <f>ROUND(I354*H354,2)</f>
        <v>0</v>
      </c>
      <c r="BL354" s="18" t="s">
        <v>128</v>
      </c>
      <c r="BM354" s="151" t="s">
        <v>1437</v>
      </c>
    </row>
    <row r="355" spans="1:65" s="2" customFormat="1" ht="11.25">
      <c r="A355" s="34"/>
      <c r="B355" s="35"/>
      <c r="C355" s="34"/>
      <c r="D355" s="153" t="s">
        <v>246</v>
      </c>
      <c r="E355" s="34"/>
      <c r="F355" s="154" t="s">
        <v>1438</v>
      </c>
      <c r="G355" s="34"/>
      <c r="H355" s="34"/>
      <c r="I355" s="155"/>
      <c r="J355" s="34"/>
      <c r="K355" s="34"/>
      <c r="L355" s="35"/>
      <c r="M355" s="156"/>
      <c r="N355" s="157"/>
      <c r="O355" s="55"/>
      <c r="P355" s="55"/>
      <c r="Q355" s="55"/>
      <c r="R355" s="55"/>
      <c r="S355" s="55"/>
      <c r="T355" s="56"/>
      <c r="U355" s="34"/>
      <c r="V355" s="34"/>
      <c r="W355" s="34"/>
      <c r="X355" s="34"/>
      <c r="Y355" s="34"/>
      <c r="Z355" s="34"/>
      <c r="AA355" s="34"/>
      <c r="AB355" s="34"/>
      <c r="AC355" s="34"/>
      <c r="AD355" s="34"/>
      <c r="AE355" s="34"/>
      <c r="AT355" s="18" t="s">
        <v>246</v>
      </c>
      <c r="AU355" s="18" t="s">
        <v>90</v>
      </c>
    </row>
    <row r="356" spans="1:65" s="2" customFormat="1" ht="19.5">
      <c r="A356" s="34"/>
      <c r="B356" s="35"/>
      <c r="C356" s="34"/>
      <c r="D356" s="158" t="s">
        <v>248</v>
      </c>
      <c r="E356" s="34"/>
      <c r="F356" s="159" t="s">
        <v>1439</v>
      </c>
      <c r="G356" s="34"/>
      <c r="H356" s="34"/>
      <c r="I356" s="155"/>
      <c r="J356" s="34"/>
      <c r="K356" s="34"/>
      <c r="L356" s="35"/>
      <c r="M356" s="156"/>
      <c r="N356" s="157"/>
      <c r="O356" s="55"/>
      <c r="P356" s="55"/>
      <c r="Q356" s="55"/>
      <c r="R356" s="55"/>
      <c r="S356" s="55"/>
      <c r="T356" s="56"/>
      <c r="U356" s="34"/>
      <c r="V356" s="34"/>
      <c r="W356" s="34"/>
      <c r="X356" s="34"/>
      <c r="Y356" s="34"/>
      <c r="Z356" s="34"/>
      <c r="AA356" s="34"/>
      <c r="AB356" s="34"/>
      <c r="AC356" s="34"/>
      <c r="AD356" s="34"/>
      <c r="AE356" s="34"/>
      <c r="AT356" s="18" t="s">
        <v>248</v>
      </c>
      <c r="AU356" s="18" t="s">
        <v>90</v>
      </c>
    </row>
    <row r="357" spans="1:65" s="12" customFormat="1" ht="11.25">
      <c r="B357" s="160"/>
      <c r="D357" s="158" t="s">
        <v>250</v>
      </c>
      <c r="E357" s="161" t="s">
        <v>3</v>
      </c>
      <c r="F357" s="162" t="s">
        <v>1440</v>
      </c>
      <c r="H357" s="163">
        <v>8</v>
      </c>
      <c r="I357" s="164"/>
      <c r="L357" s="160"/>
      <c r="M357" s="165"/>
      <c r="N357" s="166"/>
      <c r="O357" s="166"/>
      <c r="P357" s="166"/>
      <c r="Q357" s="166"/>
      <c r="R357" s="166"/>
      <c r="S357" s="166"/>
      <c r="T357" s="167"/>
      <c r="AT357" s="161" t="s">
        <v>250</v>
      </c>
      <c r="AU357" s="161" t="s">
        <v>90</v>
      </c>
      <c r="AV357" s="12" t="s">
        <v>90</v>
      </c>
      <c r="AW357" s="12" t="s">
        <v>41</v>
      </c>
      <c r="AX357" s="12" t="s">
        <v>80</v>
      </c>
      <c r="AY357" s="161" t="s">
        <v>238</v>
      </c>
    </row>
    <row r="358" spans="1:65" s="15" customFormat="1" ht="11.25">
      <c r="B358" s="183"/>
      <c r="D358" s="158" t="s">
        <v>250</v>
      </c>
      <c r="E358" s="184" t="s">
        <v>3</v>
      </c>
      <c r="F358" s="185" t="s">
        <v>324</v>
      </c>
      <c r="H358" s="186">
        <v>8</v>
      </c>
      <c r="I358" s="187"/>
      <c r="L358" s="183"/>
      <c r="M358" s="188"/>
      <c r="N358" s="189"/>
      <c r="O358" s="189"/>
      <c r="P358" s="189"/>
      <c r="Q358" s="189"/>
      <c r="R358" s="189"/>
      <c r="S358" s="189"/>
      <c r="T358" s="190"/>
      <c r="AT358" s="184" t="s">
        <v>250</v>
      </c>
      <c r="AU358" s="184" t="s">
        <v>90</v>
      </c>
      <c r="AV358" s="15" t="s">
        <v>128</v>
      </c>
      <c r="AW358" s="15" t="s">
        <v>41</v>
      </c>
      <c r="AX358" s="15" t="s">
        <v>88</v>
      </c>
      <c r="AY358" s="184" t="s">
        <v>238</v>
      </c>
    </row>
    <row r="359" spans="1:65" s="2" customFormat="1" ht="24.2" customHeight="1">
      <c r="A359" s="34"/>
      <c r="B359" s="139"/>
      <c r="C359" s="140" t="s">
        <v>697</v>
      </c>
      <c r="D359" s="140" t="s">
        <v>239</v>
      </c>
      <c r="E359" s="141" t="s">
        <v>1441</v>
      </c>
      <c r="F359" s="142" t="s">
        <v>1442</v>
      </c>
      <c r="G359" s="143" t="s">
        <v>513</v>
      </c>
      <c r="H359" s="144">
        <v>54.72</v>
      </c>
      <c r="I359" s="145"/>
      <c r="J359" s="146">
        <f>ROUND(I359*H359,2)</f>
        <v>0</v>
      </c>
      <c r="K359" s="142" t="s">
        <v>243</v>
      </c>
      <c r="L359" s="35"/>
      <c r="M359" s="147" t="s">
        <v>3</v>
      </c>
      <c r="N359" s="148" t="s">
        <v>51</v>
      </c>
      <c r="O359" s="55"/>
      <c r="P359" s="149">
        <f>O359*H359</f>
        <v>0</v>
      </c>
      <c r="Q359" s="149">
        <v>0</v>
      </c>
      <c r="R359" s="149">
        <f>Q359*H359</f>
        <v>0</v>
      </c>
      <c r="S359" s="149">
        <v>0</v>
      </c>
      <c r="T359" s="150">
        <f>S359*H359</f>
        <v>0</v>
      </c>
      <c r="U359" s="34"/>
      <c r="V359" s="34"/>
      <c r="W359" s="34"/>
      <c r="X359" s="34"/>
      <c r="Y359" s="34"/>
      <c r="Z359" s="34"/>
      <c r="AA359" s="34"/>
      <c r="AB359" s="34"/>
      <c r="AC359" s="34"/>
      <c r="AD359" s="34"/>
      <c r="AE359" s="34"/>
      <c r="AR359" s="151" t="s">
        <v>128</v>
      </c>
      <c r="AT359" s="151" t="s">
        <v>239</v>
      </c>
      <c r="AU359" s="151" t="s">
        <v>90</v>
      </c>
      <c r="AY359" s="18" t="s">
        <v>238</v>
      </c>
      <c r="BE359" s="152">
        <f>IF(N359="základní",J359,0)</f>
        <v>0</v>
      </c>
      <c r="BF359" s="152">
        <f>IF(N359="snížená",J359,0)</f>
        <v>0</v>
      </c>
      <c r="BG359" s="152">
        <f>IF(N359="zákl. přenesená",J359,0)</f>
        <v>0</v>
      </c>
      <c r="BH359" s="152">
        <f>IF(N359="sníž. přenesená",J359,0)</f>
        <v>0</v>
      </c>
      <c r="BI359" s="152">
        <f>IF(N359="nulová",J359,0)</f>
        <v>0</v>
      </c>
      <c r="BJ359" s="18" t="s">
        <v>88</v>
      </c>
      <c r="BK359" s="152">
        <f>ROUND(I359*H359,2)</f>
        <v>0</v>
      </c>
      <c r="BL359" s="18" t="s">
        <v>128</v>
      </c>
      <c r="BM359" s="151" t="s">
        <v>1443</v>
      </c>
    </row>
    <row r="360" spans="1:65" s="2" customFormat="1" ht="11.25">
      <c r="A360" s="34"/>
      <c r="B360" s="35"/>
      <c r="C360" s="34"/>
      <c r="D360" s="153" t="s">
        <v>246</v>
      </c>
      <c r="E360" s="34"/>
      <c r="F360" s="154" t="s">
        <v>1444</v>
      </c>
      <c r="G360" s="34"/>
      <c r="H360" s="34"/>
      <c r="I360" s="155"/>
      <c r="J360" s="34"/>
      <c r="K360" s="34"/>
      <c r="L360" s="35"/>
      <c r="M360" s="156"/>
      <c r="N360" s="157"/>
      <c r="O360" s="55"/>
      <c r="P360" s="55"/>
      <c r="Q360" s="55"/>
      <c r="R360" s="55"/>
      <c r="S360" s="55"/>
      <c r="T360" s="56"/>
      <c r="U360" s="34"/>
      <c r="V360" s="34"/>
      <c r="W360" s="34"/>
      <c r="X360" s="34"/>
      <c r="Y360" s="34"/>
      <c r="Z360" s="34"/>
      <c r="AA360" s="34"/>
      <c r="AB360" s="34"/>
      <c r="AC360" s="34"/>
      <c r="AD360" s="34"/>
      <c r="AE360" s="34"/>
      <c r="AT360" s="18" t="s">
        <v>246</v>
      </c>
      <c r="AU360" s="18" t="s">
        <v>90</v>
      </c>
    </row>
    <row r="361" spans="1:65" s="2" customFormat="1" ht="19.5">
      <c r="A361" s="34"/>
      <c r="B361" s="35"/>
      <c r="C361" s="34"/>
      <c r="D361" s="158" t="s">
        <v>248</v>
      </c>
      <c r="E361" s="34"/>
      <c r="F361" s="159" t="s">
        <v>1445</v>
      </c>
      <c r="G361" s="34"/>
      <c r="H361" s="34"/>
      <c r="I361" s="155"/>
      <c r="J361" s="34"/>
      <c r="K361" s="34"/>
      <c r="L361" s="35"/>
      <c r="M361" s="156"/>
      <c r="N361" s="157"/>
      <c r="O361" s="55"/>
      <c r="P361" s="55"/>
      <c r="Q361" s="55"/>
      <c r="R361" s="55"/>
      <c r="S361" s="55"/>
      <c r="T361" s="56"/>
      <c r="U361" s="34"/>
      <c r="V361" s="34"/>
      <c r="W361" s="34"/>
      <c r="X361" s="34"/>
      <c r="Y361" s="34"/>
      <c r="Z361" s="34"/>
      <c r="AA361" s="34"/>
      <c r="AB361" s="34"/>
      <c r="AC361" s="34"/>
      <c r="AD361" s="34"/>
      <c r="AE361" s="34"/>
      <c r="AT361" s="18" t="s">
        <v>248</v>
      </c>
      <c r="AU361" s="18" t="s">
        <v>90</v>
      </c>
    </row>
    <row r="362" spans="1:65" s="12" customFormat="1" ht="11.25">
      <c r="B362" s="160"/>
      <c r="D362" s="158" t="s">
        <v>250</v>
      </c>
      <c r="E362" s="161" t="s">
        <v>3</v>
      </c>
      <c r="F362" s="162" t="s">
        <v>1446</v>
      </c>
      <c r="H362" s="163">
        <v>54.72</v>
      </c>
      <c r="I362" s="164"/>
      <c r="L362" s="160"/>
      <c r="M362" s="165"/>
      <c r="N362" s="166"/>
      <c r="O362" s="166"/>
      <c r="P362" s="166"/>
      <c r="Q362" s="166"/>
      <c r="R362" s="166"/>
      <c r="S362" s="166"/>
      <c r="T362" s="167"/>
      <c r="AT362" s="161" t="s">
        <v>250</v>
      </c>
      <c r="AU362" s="161" t="s">
        <v>90</v>
      </c>
      <c r="AV362" s="12" t="s">
        <v>90</v>
      </c>
      <c r="AW362" s="12" t="s">
        <v>41</v>
      </c>
      <c r="AX362" s="12" t="s">
        <v>80</v>
      </c>
      <c r="AY362" s="161" t="s">
        <v>238</v>
      </c>
    </row>
    <row r="363" spans="1:65" s="15" customFormat="1" ht="11.25">
      <c r="B363" s="183"/>
      <c r="D363" s="158" t="s">
        <v>250</v>
      </c>
      <c r="E363" s="184" t="s">
        <v>3</v>
      </c>
      <c r="F363" s="185" t="s">
        <v>324</v>
      </c>
      <c r="H363" s="186">
        <v>54.72</v>
      </c>
      <c r="I363" s="187"/>
      <c r="L363" s="183"/>
      <c r="M363" s="188"/>
      <c r="N363" s="189"/>
      <c r="O363" s="189"/>
      <c r="P363" s="189"/>
      <c r="Q363" s="189"/>
      <c r="R363" s="189"/>
      <c r="S363" s="189"/>
      <c r="T363" s="190"/>
      <c r="AT363" s="184" t="s">
        <v>250</v>
      </c>
      <c r="AU363" s="184" t="s">
        <v>90</v>
      </c>
      <c r="AV363" s="15" t="s">
        <v>128</v>
      </c>
      <c r="AW363" s="15" t="s">
        <v>41</v>
      </c>
      <c r="AX363" s="15" t="s">
        <v>88</v>
      </c>
      <c r="AY363" s="184" t="s">
        <v>238</v>
      </c>
    </row>
    <row r="364" spans="1:65" s="2" customFormat="1" ht="24.2" customHeight="1">
      <c r="A364" s="34"/>
      <c r="B364" s="139"/>
      <c r="C364" s="140" t="s">
        <v>1447</v>
      </c>
      <c r="D364" s="140" t="s">
        <v>239</v>
      </c>
      <c r="E364" s="141" t="s">
        <v>1448</v>
      </c>
      <c r="F364" s="142" t="s">
        <v>1449</v>
      </c>
      <c r="G364" s="143" t="s">
        <v>513</v>
      </c>
      <c r="H364" s="144">
        <v>7.48</v>
      </c>
      <c r="I364" s="145"/>
      <c r="J364" s="146">
        <f>ROUND(I364*H364,2)</f>
        <v>0</v>
      </c>
      <c r="K364" s="142" t="s">
        <v>243</v>
      </c>
      <c r="L364" s="35"/>
      <c r="M364" s="147" t="s">
        <v>3</v>
      </c>
      <c r="N364" s="148" t="s">
        <v>51</v>
      </c>
      <c r="O364" s="55"/>
      <c r="P364" s="149">
        <f>O364*H364</f>
        <v>0</v>
      </c>
      <c r="Q364" s="149">
        <v>5.305E-2</v>
      </c>
      <c r="R364" s="149">
        <f>Q364*H364</f>
        <v>0.396814</v>
      </c>
      <c r="S364" s="149">
        <v>0</v>
      </c>
      <c r="T364" s="150">
        <f>S364*H364</f>
        <v>0</v>
      </c>
      <c r="U364" s="34"/>
      <c r="V364" s="34"/>
      <c r="W364" s="34"/>
      <c r="X364" s="34"/>
      <c r="Y364" s="34"/>
      <c r="Z364" s="34"/>
      <c r="AA364" s="34"/>
      <c r="AB364" s="34"/>
      <c r="AC364" s="34"/>
      <c r="AD364" s="34"/>
      <c r="AE364" s="34"/>
      <c r="AR364" s="151" t="s">
        <v>128</v>
      </c>
      <c r="AT364" s="151" t="s">
        <v>239</v>
      </c>
      <c r="AU364" s="151" t="s">
        <v>90</v>
      </c>
      <c r="AY364" s="18" t="s">
        <v>238</v>
      </c>
      <c r="BE364" s="152">
        <f>IF(N364="základní",J364,0)</f>
        <v>0</v>
      </c>
      <c r="BF364" s="152">
        <f>IF(N364="snížená",J364,0)</f>
        <v>0</v>
      </c>
      <c r="BG364" s="152">
        <f>IF(N364="zákl. přenesená",J364,0)</f>
        <v>0</v>
      </c>
      <c r="BH364" s="152">
        <f>IF(N364="sníž. přenesená",J364,0)</f>
        <v>0</v>
      </c>
      <c r="BI364" s="152">
        <f>IF(N364="nulová",J364,0)</f>
        <v>0</v>
      </c>
      <c r="BJ364" s="18" t="s">
        <v>88</v>
      </c>
      <c r="BK364" s="152">
        <f>ROUND(I364*H364,2)</f>
        <v>0</v>
      </c>
      <c r="BL364" s="18" t="s">
        <v>128</v>
      </c>
      <c r="BM364" s="151" t="s">
        <v>1450</v>
      </c>
    </row>
    <row r="365" spans="1:65" s="2" customFormat="1" ht="11.25">
      <c r="A365" s="34"/>
      <c r="B365" s="35"/>
      <c r="C365" s="34"/>
      <c r="D365" s="153" t="s">
        <v>246</v>
      </c>
      <c r="E365" s="34"/>
      <c r="F365" s="154" t="s">
        <v>1451</v>
      </c>
      <c r="G365" s="34"/>
      <c r="H365" s="34"/>
      <c r="I365" s="155"/>
      <c r="J365" s="34"/>
      <c r="K365" s="34"/>
      <c r="L365" s="35"/>
      <c r="M365" s="156"/>
      <c r="N365" s="157"/>
      <c r="O365" s="55"/>
      <c r="P365" s="55"/>
      <c r="Q365" s="55"/>
      <c r="R365" s="55"/>
      <c r="S365" s="55"/>
      <c r="T365" s="56"/>
      <c r="U365" s="34"/>
      <c r="V365" s="34"/>
      <c r="W365" s="34"/>
      <c r="X365" s="34"/>
      <c r="Y365" s="34"/>
      <c r="Z365" s="34"/>
      <c r="AA365" s="34"/>
      <c r="AB365" s="34"/>
      <c r="AC365" s="34"/>
      <c r="AD365" s="34"/>
      <c r="AE365" s="34"/>
      <c r="AT365" s="18" t="s">
        <v>246</v>
      </c>
      <c r="AU365" s="18" t="s">
        <v>90</v>
      </c>
    </row>
    <row r="366" spans="1:65" s="2" customFormat="1" ht="19.5">
      <c r="A366" s="34"/>
      <c r="B366" s="35"/>
      <c r="C366" s="34"/>
      <c r="D366" s="158" t="s">
        <v>248</v>
      </c>
      <c r="E366" s="34"/>
      <c r="F366" s="159" t="s">
        <v>1452</v>
      </c>
      <c r="G366" s="34"/>
      <c r="H366" s="34"/>
      <c r="I366" s="155"/>
      <c r="J366" s="34"/>
      <c r="K366" s="34"/>
      <c r="L366" s="35"/>
      <c r="M366" s="156"/>
      <c r="N366" s="157"/>
      <c r="O366" s="55"/>
      <c r="P366" s="55"/>
      <c r="Q366" s="55"/>
      <c r="R366" s="55"/>
      <c r="S366" s="55"/>
      <c r="T366" s="56"/>
      <c r="U366" s="34"/>
      <c r="V366" s="34"/>
      <c r="W366" s="34"/>
      <c r="X366" s="34"/>
      <c r="Y366" s="34"/>
      <c r="Z366" s="34"/>
      <c r="AA366" s="34"/>
      <c r="AB366" s="34"/>
      <c r="AC366" s="34"/>
      <c r="AD366" s="34"/>
      <c r="AE366" s="34"/>
      <c r="AT366" s="18" t="s">
        <v>248</v>
      </c>
      <c r="AU366" s="18" t="s">
        <v>90</v>
      </c>
    </row>
    <row r="367" spans="1:65" s="12" customFormat="1" ht="11.25">
      <c r="B367" s="160"/>
      <c r="D367" s="158" t="s">
        <v>250</v>
      </c>
      <c r="E367" s="161" t="s">
        <v>3</v>
      </c>
      <c r="F367" s="162" t="s">
        <v>1453</v>
      </c>
      <c r="H367" s="163">
        <v>2.36</v>
      </c>
      <c r="I367" s="164"/>
      <c r="L367" s="160"/>
      <c r="M367" s="165"/>
      <c r="N367" s="166"/>
      <c r="O367" s="166"/>
      <c r="P367" s="166"/>
      <c r="Q367" s="166"/>
      <c r="R367" s="166"/>
      <c r="S367" s="166"/>
      <c r="T367" s="167"/>
      <c r="AT367" s="161" t="s">
        <v>250</v>
      </c>
      <c r="AU367" s="161" t="s">
        <v>90</v>
      </c>
      <c r="AV367" s="12" t="s">
        <v>90</v>
      </c>
      <c r="AW367" s="12" t="s">
        <v>41</v>
      </c>
      <c r="AX367" s="12" t="s">
        <v>80</v>
      </c>
      <c r="AY367" s="161" t="s">
        <v>238</v>
      </c>
    </row>
    <row r="368" spans="1:65" s="12" customFormat="1" ht="11.25">
      <c r="B368" s="160"/>
      <c r="D368" s="158" t="s">
        <v>250</v>
      </c>
      <c r="E368" s="161" t="s">
        <v>3</v>
      </c>
      <c r="F368" s="162" t="s">
        <v>1454</v>
      </c>
      <c r="H368" s="163">
        <v>5.12</v>
      </c>
      <c r="I368" s="164"/>
      <c r="L368" s="160"/>
      <c r="M368" s="165"/>
      <c r="N368" s="166"/>
      <c r="O368" s="166"/>
      <c r="P368" s="166"/>
      <c r="Q368" s="166"/>
      <c r="R368" s="166"/>
      <c r="S368" s="166"/>
      <c r="T368" s="167"/>
      <c r="AT368" s="161" t="s">
        <v>250</v>
      </c>
      <c r="AU368" s="161" t="s">
        <v>90</v>
      </c>
      <c r="AV368" s="12" t="s">
        <v>90</v>
      </c>
      <c r="AW368" s="12" t="s">
        <v>41</v>
      </c>
      <c r="AX368" s="12" t="s">
        <v>80</v>
      </c>
      <c r="AY368" s="161" t="s">
        <v>238</v>
      </c>
    </row>
    <row r="369" spans="1:65" s="15" customFormat="1" ht="11.25">
      <c r="B369" s="183"/>
      <c r="D369" s="158" t="s">
        <v>250</v>
      </c>
      <c r="E369" s="184" t="s">
        <v>1131</v>
      </c>
      <c r="F369" s="185" t="s">
        <v>324</v>
      </c>
      <c r="H369" s="186">
        <v>7.48</v>
      </c>
      <c r="I369" s="187"/>
      <c r="L369" s="183"/>
      <c r="M369" s="188"/>
      <c r="N369" s="189"/>
      <c r="O369" s="189"/>
      <c r="P369" s="189"/>
      <c r="Q369" s="189"/>
      <c r="R369" s="189"/>
      <c r="S369" s="189"/>
      <c r="T369" s="190"/>
      <c r="AT369" s="184" t="s">
        <v>250</v>
      </c>
      <c r="AU369" s="184" t="s">
        <v>90</v>
      </c>
      <c r="AV369" s="15" t="s">
        <v>128</v>
      </c>
      <c r="AW369" s="15" t="s">
        <v>41</v>
      </c>
      <c r="AX369" s="15" t="s">
        <v>88</v>
      </c>
      <c r="AY369" s="184" t="s">
        <v>238</v>
      </c>
    </row>
    <row r="370" spans="1:65" s="2" customFormat="1" ht="24.2" customHeight="1">
      <c r="A370" s="34"/>
      <c r="B370" s="139"/>
      <c r="C370" s="140" t="s">
        <v>1455</v>
      </c>
      <c r="D370" s="140" t="s">
        <v>239</v>
      </c>
      <c r="E370" s="141" t="s">
        <v>1456</v>
      </c>
      <c r="F370" s="142" t="s">
        <v>1457</v>
      </c>
      <c r="G370" s="143" t="s">
        <v>513</v>
      </c>
      <c r="H370" s="144">
        <v>7.48</v>
      </c>
      <c r="I370" s="145"/>
      <c r="J370" s="146">
        <f>ROUND(I370*H370,2)</f>
        <v>0</v>
      </c>
      <c r="K370" s="142" t="s">
        <v>243</v>
      </c>
      <c r="L370" s="35"/>
      <c r="M370" s="147" t="s">
        <v>3</v>
      </c>
      <c r="N370" s="148" t="s">
        <v>51</v>
      </c>
      <c r="O370" s="55"/>
      <c r="P370" s="149">
        <f>O370*H370</f>
        <v>0</v>
      </c>
      <c r="Q370" s="149">
        <v>5.305E-2</v>
      </c>
      <c r="R370" s="149">
        <f>Q370*H370</f>
        <v>0.396814</v>
      </c>
      <c r="S370" s="149">
        <v>0</v>
      </c>
      <c r="T370" s="150">
        <f>S370*H370</f>
        <v>0</v>
      </c>
      <c r="U370" s="34"/>
      <c r="V370" s="34"/>
      <c r="W370" s="34"/>
      <c r="X370" s="34"/>
      <c r="Y370" s="34"/>
      <c r="Z370" s="34"/>
      <c r="AA370" s="34"/>
      <c r="AB370" s="34"/>
      <c r="AC370" s="34"/>
      <c r="AD370" s="34"/>
      <c r="AE370" s="34"/>
      <c r="AR370" s="151" t="s">
        <v>128</v>
      </c>
      <c r="AT370" s="151" t="s">
        <v>239</v>
      </c>
      <c r="AU370" s="151" t="s">
        <v>90</v>
      </c>
      <c r="AY370" s="18" t="s">
        <v>238</v>
      </c>
      <c r="BE370" s="152">
        <f>IF(N370="základní",J370,0)</f>
        <v>0</v>
      </c>
      <c r="BF370" s="152">
        <f>IF(N370="snížená",J370,0)</f>
        <v>0</v>
      </c>
      <c r="BG370" s="152">
        <f>IF(N370="zákl. přenesená",J370,0)</f>
        <v>0</v>
      </c>
      <c r="BH370" s="152">
        <f>IF(N370="sníž. přenesená",J370,0)</f>
        <v>0</v>
      </c>
      <c r="BI370" s="152">
        <f>IF(N370="nulová",J370,0)</f>
        <v>0</v>
      </c>
      <c r="BJ370" s="18" t="s">
        <v>88</v>
      </c>
      <c r="BK370" s="152">
        <f>ROUND(I370*H370,2)</f>
        <v>0</v>
      </c>
      <c r="BL370" s="18" t="s">
        <v>128</v>
      </c>
      <c r="BM370" s="151" t="s">
        <v>1458</v>
      </c>
    </row>
    <row r="371" spans="1:65" s="2" customFormat="1" ht="11.25">
      <c r="A371" s="34"/>
      <c r="B371" s="35"/>
      <c r="C371" s="34"/>
      <c r="D371" s="153" t="s">
        <v>246</v>
      </c>
      <c r="E371" s="34"/>
      <c r="F371" s="154" t="s">
        <v>1459</v>
      </c>
      <c r="G371" s="34"/>
      <c r="H371" s="34"/>
      <c r="I371" s="155"/>
      <c r="J371" s="34"/>
      <c r="K371" s="34"/>
      <c r="L371" s="35"/>
      <c r="M371" s="156"/>
      <c r="N371" s="157"/>
      <c r="O371" s="55"/>
      <c r="P371" s="55"/>
      <c r="Q371" s="55"/>
      <c r="R371" s="55"/>
      <c r="S371" s="55"/>
      <c r="T371" s="56"/>
      <c r="U371" s="34"/>
      <c r="V371" s="34"/>
      <c r="W371" s="34"/>
      <c r="X371" s="34"/>
      <c r="Y371" s="34"/>
      <c r="Z371" s="34"/>
      <c r="AA371" s="34"/>
      <c r="AB371" s="34"/>
      <c r="AC371" s="34"/>
      <c r="AD371" s="34"/>
      <c r="AE371" s="34"/>
      <c r="AT371" s="18" t="s">
        <v>246</v>
      </c>
      <c r="AU371" s="18" t="s">
        <v>90</v>
      </c>
    </row>
    <row r="372" spans="1:65" s="12" customFormat="1" ht="11.25">
      <c r="B372" s="160"/>
      <c r="D372" s="158" t="s">
        <v>250</v>
      </c>
      <c r="E372" s="161" t="s">
        <v>3</v>
      </c>
      <c r="F372" s="162" t="s">
        <v>1460</v>
      </c>
      <c r="H372" s="163">
        <v>7.48</v>
      </c>
      <c r="I372" s="164"/>
      <c r="L372" s="160"/>
      <c r="M372" s="165"/>
      <c r="N372" s="166"/>
      <c r="O372" s="166"/>
      <c r="P372" s="166"/>
      <c r="Q372" s="166"/>
      <c r="R372" s="166"/>
      <c r="S372" s="166"/>
      <c r="T372" s="167"/>
      <c r="AT372" s="161" t="s">
        <v>250</v>
      </c>
      <c r="AU372" s="161" t="s">
        <v>90</v>
      </c>
      <c r="AV372" s="12" t="s">
        <v>90</v>
      </c>
      <c r="AW372" s="12" t="s">
        <v>41</v>
      </c>
      <c r="AX372" s="12" t="s">
        <v>88</v>
      </c>
      <c r="AY372" s="161" t="s">
        <v>238</v>
      </c>
    </row>
    <row r="373" spans="1:65" s="2" customFormat="1" ht="33" customHeight="1">
      <c r="A373" s="34"/>
      <c r="B373" s="139"/>
      <c r="C373" s="140" t="s">
        <v>703</v>
      </c>
      <c r="D373" s="140" t="s">
        <v>239</v>
      </c>
      <c r="E373" s="141" t="s">
        <v>1461</v>
      </c>
      <c r="F373" s="142" t="s">
        <v>1462</v>
      </c>
      <c r="G373" s="143" t="s">
        <v>242</v>
      </c>
      <c r="H373" s="144">
        <v>15.7</v>
      </c>
      <c r="I373" s="145"/>
      <c r="J373" s="146">
        <f>ROUND(I373*H373,2)</f>
        <v>0</v>
      </c>
      <c r="K373" s="142" t="s">
        <v>243</v>
      </c>
      <c r="L373" s="35"/>
      <c r="M373" s="147" t="s">
        <v>3</v>
      </c>
      <c r="N373" s="148" t="s">
        <v>51</v>
      </c>
      <c r="O373" s="55"/>
      <c r="P373" s="149">
        <f>O373*H373</f>
        <v>0</v>
      </c>
      <c r="Q373" s="149">
        <v>0</v>
      </c>
      <c r="R373" s="149">
        <f>Q373*H373</f>
        <v>0</v>
      </c>
      <c r="S373" s="149">
        <v>0</v>
      </c>
      <c r="T373" s="150">
        <f>S373*H373</f>
        <v>0</v>
      </c>
      <c r="U373" s="34"/>
      <c r="V373" s="34"/>
      <c r="W373" s="34"/>
      <c r="X373" s="34"/>
      <c r="Y373" s="34"/>
      <c r="Z373" s="34"/>
      <c r="AA373" s="34"/>
      <c r="AB373" s="34"/>
      <c r="AC373" s="34"/>
      <c r="AD373" s="34"/>
      <c r="AE373" s="34"/>
      <c r="AR373" s="151" t="s">
        <v>128</v>
      </c>
      <c r="AT373" s="151" t="s">
        <v>239</v>
      </c>
      <c r="AU373" s="151" t="s">
        <v>90</v>
      </c>
      <c r="AY373" s="18" t="s">
        <v>238</v>
      </c>
      <c r="BE373" s="152">
        <f>IF(N373="základní",J373,0)</f>
        <v>0</v>
      </c>
      <c r="BF373" s="152">
        <f>IF(N373="snížená",J373,0)</f>
        <v>0</v>
      </c>
      <c r="BG373" s="152">
        <f>IF(N373="zákl. přenesená",J373,0)</f>
        <v>0</v>
      </c>
      <c r="BH373" s="152">
        <f>IF(N373="sníž. přenesená",J373,0)</f>
        <v>0</v>
      </c>
      <c r="BI373" s="152">
        <f>IF(N373="nulová",J373,0)</f>
        <v>0</v>
      </c>
      <c r="BJ373" s="18" t="s">
        <v>88</v>
      </c>
      <c r="BK373" s="152">
        <f>ROUND(I373*H373,2)</f>
        <v>0</v>
      </c>
      <c r="BL373" s="18" t="s">
        <v>128</v>
      </c>
      <c r="BM373" s="151" t="s">
        <v>1463</v>
      </c>
    </row>
    <row r="374" spans="1:65" s="2" customFormat="1" ht="11.25">
      <c r="A374" s="34"/>
      <c r="B374" s="35"/>
      <c r="C374" s="34"/>
      <c r="D374" s="153" t="s">
        <v>246</v>
      </c>
      <c r="E374" s="34"/>
      <c r="F374" s="154" t="s">
        <v>1464</v>
      </c>
      <c r="G374" s="34"/>
      <c r="H374" s="34"/>
      <c r="I374" s="155"/>
      <c r="J374" s="34"/>
      <c r="K374" s="34"/>
      <c r="L374" s="35"/>
      <c r="M374" s="156"/>
      <c r="N374" s="157"/>
      <c r="O374" s="55"/>
      <c r="P374" s="55"/>
      <c r="Q374" s="55"/>
      <c r="R374" s="55"/>
      <c r="S374" s="55"/>
      <c r="T374" s="56"/>
      <c r="U374" s="34"/>
      <c r="V374" s="34"/>
      <c r="W374" s="34"/>
      <c r="X374" s="34"/>
      <c r="Y374" s="34"/>
      <c r="Z374" s="34"/>
      <c r="AA374" s="34"/>
      <c r="AB374" s="34"/>
      <c r="AC374" s="34"/>
      <c r="AD374" s="34"/>
      <c r="AE374" s="34"/>
      <c r="AT374" s="18" t="s">
        <v>246</v>
      </c>
      <c r="AU374" s="18" t="s">
        <v>90</v>
      </c>
    </row>
    <row r="375" spans="1:65" s="2" customFormat="1" ht="19.5">
      <c r="A375" s="34"/>
      <c r="B375" s="35"/>
      <c r="C375" s="34"/>
      <c r="D375" s="158" t="s">
        <v>248</v>
      </c>
      <c r="E375" s="34"/>
      <c r="F375" s="159" t="s">
        <v>1465</v>
      </c>
      <c r="G375" s="34"/>
      <c r="H375" s="34"/>
      <c r="I375" s="155"/>
      <c r="J375" s="34"/>
      <c r="K375" s="34"/>
      <c r="L375" s="35"/>
      <c r="M375" s="156"/>
      <c r="N375" s="157"/>
      <c r="O375" s="55"/>
      <c r="P375" s="55"/>
      <c r="Q375" s="55"/>
      <c r="R375" s="55"/>
      <c r="S375" s="55"/>
      <c r="T375" s="56"/>
      <c r="U375" s="34"/>
      <c r="V375" s="34"/>
      <c r="W375" s="34"/>
      <c r="X375" s="34"/>
      <c r="Y375" s="34"/>
      <c r="Z375" s="34"/>
      <c r="AA375" s="34"/>
      <c r="AB375" s="34"/>
      <c r="AC375" s="34"/>
      <c r="AD375" s="34"/>
      <c r="AE375" s="34"/>
      <c r="AT375" s="18" t="s">
        <v>248</v>
      </c>
      <c r="AU375" s="18" t="s">
        <v>90</v>
      </c>
    </row>
    <row r="376" spans="1:65" s="12" customFormat="1" ht="11.25">
      <c r="B376" s="160"/>
      <c r="D376" s="158" t="s">
        <v>250</v>
      </c>
      <c r="E376" s="161" t="s">
        <v>3</v>
      </c>
      <c r="F376" s="162" t="s">
        <v>1466</v>
      </c>
      <c r="H376" s="163">
        <v>11.7</v>
      </c>
      <c r="I376" s="164"/>
      <c r="L376" s="160"/>
      <c r="M376" s="165"/>
      <c r="N376" s="166"/>
      <c r="O376" s="166"/>
      <c r="P376" s="166"/>
      <c r="Q376" s="166"/>
      <c r="R376" s="166"/>
      <c r="S376" s="166"/>
      <c r="T376" s="167"/>
      <c r="AT376" s="161" t="s">
        <v>250</v>
      </c>
      <c r="AU376" s="161" t="s">
        <v>90</v>
      </c>
      <c r="AV376" s="12" t="s">
        <v>90</v>
      </c>
      <c r="AW376" s="12" t="s">
        <v>41</v>
      </c>
      <c r="AX376" s="12" t="s">
        <v>80</v>
      </c>
      <c r="AY376" s="161" t="s">
        <v>238</v>
      </c>
    </row>
    <row r="377" spans="1:65" s="12" customFormat="1" ht="11.25">
      <c r="B377" s="160"/>
      <c r="D377" s="158" t="s">
        <v>250</v>
      </c>
      <c r="E377" s="161" t="s">
        <v>3</v>
      </c>
      <c r="F377" s="162" t="s">
        <v>1467</v>
      </c>
      <c r="H377" s="163">
        <v>4</v>
      </c>
      <c r="I377" s="164"/>
      <c r="L377" s="160"/>
      <c r="M377" s="165"/>
      <c r="N377" s="166"/>
      <c r="O377" s="166"/>
      <c r="P377" s="166"/>
      <c r="Q377" s="166"/>
      <c r="R377" s="166"/>
      <c r="S377" s="166"/>
      <c r="T377" s="167"/>
      <c r="AT377" s="161" t="s">
        <v>250</v>
      </c>
      <c r="AU377" s="161" t="s">
        <v>90</v>
      </c>
      <c r="AV377" s="12" t="s">
        <v>90</v>
      </c>
      <c r="AW377" s="12" t="s">
        <v>41</v>
      </c>
      <c r="AX377" s="12" t="s">
        <v>80</v>
      </c>
      <c r="AY377" s="161" t="s">
        <v>238</v>
      </c>
    </row>
    <row r="378" spans="1:65" s="15" customFormat="1" ht="11.25">
      <c r="B378" s="183"/>
      <c r="D378" s="158" t="s">
        <v>250</v>
      </c>
      <c r="E378" s="184" t="s">
        <v>3</v>
      </c>
      <c r="F378" s="185" t="s">
        <v>324</v>
      </c>
      <c r="H378" s="186">
        <v>15.7</v>
      </c>
      <c r="I378" s="187"/>
      <c r="L378" s="183"/>
      <c r="M378" s="188"/>
      <c r="N378" s="189"/>
      <c r="O378" s="189"/>
      <c r="P378" s="189"/>
      <c r="Q378" s="189"/>
      <c r="R378" s="189"/>
      <c r="S378" s="189"/>
      <c r="T378" s="190"/>
      <c r="AT378" s="184" t="s">
        <v>250</v>
      </c>
      <c r="AU378" s="184" t="s">
        <v>90</v>
      </c>
      <c r="AV378" s="15" t="s">
        <v>128</v>
      </c>
      <c r="AW378" s="15" t="s">
        <v>41</v>
      </c>
      <c r="AX378" s="15" t="s">
        <v>88</v>
      </c>
      <c r="AY378" s="184" t="s">
        <v>238</v>
      </c>
    </row>
    <row r="379" spans="1:65" s="2" customFormat="1" ht="24.2" customHeight="1">
      <c r="A379" s="34"/>
      <c r="B379" s="139"/>
      <c r="C379" s="140" t="s">
        <v>1468</v>
      </c>
      <c r="D379" s="140" t="s">
        <v>239</v>
      </c>
      <c r="E379" s="141" t="s">
        <v>1469</v>
      </c>
      <c r="F379" s="142" t="s">
        <v>1470</v>
      </c>
      <c r="G379" s="143" t="s">
        <v>242</v>
      </c>
      <c r="H379" s="144">
        <v>23.4</v>
      </c>
      <c r="I379" s="145"/>
      <c r="J379" s="146">
        <f>ROUND(I379*H379,2)</f>
        <v>0</v>
      </c>
      <c r="K379" s="142" t="s">
        <v>243</v>
      </c>
      <c r="L379" s="35"/>
      <c r="M379" s="147" t="s">
        <v>3</v>
      </c>
      <c r="N379" s="148" t="s">
        <v>51</v>
      </c>
      <c r="O379" s="55"/>
      <c r="P379" s="149">
        <f>O379*H379</f>
        <v>0</v>
      </c>
      <c r="Q379" s="149">
        <v>2.09</v>
      </c>
      <c r="R379" s="149">
        <f>Q379*H379</f>
        <v>48.905999999999992</v>
      </c>
      <c r="S379" s="149">
        <v>0</v>
      </c>
      <c r="T379" s="150">
        <f>S379*H379</f>
        <v>0</v>
      </c>
      <c r="U379" s="34"/>
      <c r="V379" s="34"/>
      <c r="W379" s="34"/>
      <c r="X379" s="34"/>
      <c r="Y379" s="34"/>
      <c r="Z379" s="34"/>
      <c r="AA379" s="34"/>
      <c r="AB379" s="34"/>
      <c r="AC379" s="34"/>
      <c r="AD379" s="34"/>
      <c r="AE379" s="34"/>
      <c r="AR379" s="151" t="s">
        <v>128</v>
      </c>
      <c r="AT379" s="151" t="s">
        <v>239</v>
      </c>
      <c r="AU379" s="151" t="s">
        <v>90</v>
      </c>
      <c r="AY379" s="18" t="s">
        <v>238</v>
      </c>
      <c r="BE379" s="152">
        <f>IF(N379="základní",J379,0)</f>
        <v>0</v>
      </c>
      <c r="BF379" s="152">
        <f>IF(N379="snížená",J379,0)</f>
        <v>0</v>
      </c>
      <c r="BG379" s="152">
        <f>IF(N379="zákl. přenesená",J379,0)</f>
        <v>0</v>
      </c>
      <c r="BH379" s="152">
        <f>IF(N379="sníž. přenesená",J379,0)</f>
        <v>0</v>
      </c>
      <c r="BI379" s="152">
        <f>IF(N379="nulová",J379,0)</f>
        <v>0</v>
      </c>
      <c r="BJ379" s="18" t="s">
        <v>88</v>
      </c>
      <c r="BK379" s="152">
        <f>ROUND(I379*H379,2)</f>
        <v>0</v>
      </c>
      <c r="BL379" s="18" t="s">
        <v>128</v>
      </c>
      <c r="BM379" s="151" t="s">
        <v>1471</v>
      </c>
    </row>
    <row r="380" spans="1:65" s="2" customFormat="1" ht="11.25">
      <c r="A380" s="34"/>
      <c r="B380" s="35"/>
      <c r="C380" s="34"/>
      <c r="D380" s="153" t="s">
        <v>246</v>
      </c>
      <c r="E380" s="34"/>
      <c r="F380" s="154" t="s">
        <v>1472</v>
      </c>
      <c r="G380" s="34"/>
      <c r="H380" s="34"/>
      <c r="I380" s="155"/>
      <c r="J380" s="34"/>
      <c r="K380" s="34"/>
      <c r="L380" s="35"/>
      <c r="M380" s="156"/>
      <c r="N380" s="157"/>
      <c r="O380" s="55"/>
      <c r="P380" s="55"/>
      <c r="Q380" s="55"/>
      <c r="R380" s="55"/>
      <c r="S380" s="55"/>
      <c r="T380" s="56"/>
      <c r="U380" s="34"/>
      <c r="V380" s="34"/>
      <c r="W380" s="34"/>
      <c r="X380" s="34"/>
      <c r="Y380" s="34"/>
      <c r="Z380" s="34"/>
      <c r="AA380" s="34"/>
      <c r="AB380" s="34"/>
      <c r="AC380" s="34"/>
      <c r="AD380" s="34"/>
      <c r="AE380" s="34"/>
      <c r="AT380" s="18" t="s">
        <v>246</v>
      </c>
      <c r="AU380" s="18" t="s">
        <v>90</v>
      </c>
    </row>
    <row r="381" spans="1:65" s="12" customFormat="1" ht="11.25">
      <c r="B381" s="160"/>
      <c r="D381" s="158" t="s">
        <v>250</v>
      </c>
      <c r="E381" s="161" t="s">
        <v>3</v>
      </c>
      <c r="F381" s="162" t="s">
        <v>1473</v>
      </c>
      <c r="H381" s="163">
        <v>23.4</v>
      </c>
      <c r="I381" s="164"/>
      <c r="L381" s="160"/>
      <c r="M381" s="165"/>
      <c r="N381" s="166"/>
      <c r="O381" s="166"/>
      <c r="P381" s="166"/>
      <c r="Q381" s="166"/>
      <c r="R381" s="166"/>
      <c r="S381" s="166"/>
      <c r="T381" s="167"/>
      <c r="AT381" s="161" t="s">
        <v>250</v>
      </c>
      <c r="AU381" s="161" t="s">
        <v>90</v>
      </c>
      <c r="AV381" s="12" t="s">
        <v>90</v>
      </c>
      <c r="AW381" s="12" t="s">
        <v>41</v>
      </c>
      <c r="AX381" s="12" t="s">
        <v>80</v>
      </c>
      <c r="AY381" s="161" t="s">
        <v>238</v>
      </c>
    </row>
    <row r="382" spans="1:65" s="15" customFormat="1" ht="11.25">
      <c r="B382" s="183"/>
      <c r="D382" s="158" t="s">
        <v>250</v>
      </c>
      <c r="E382" s="184" t="s">
        <v>3</v>
      </c>
      <c r="F382" s="185" t="s">
        <v>324</v>
      </c>
      <c r="H382" s="186">
        <v>23.4</v>
      </c>
      <c r="I382" s="187"/>
      <c r="L382" s="183"/>
      <c r="M382" s="188"/>
      <c r="N382" s="189"/>
      <c r="O382" s="189"/>
      <c r="P382" s="189"/>
      <c r="Q382" s="189"/>
      <c r="R382" s="189"/>
      <c r="S382" s="189"/>
      <c r="T382" s="190"/>
      <c r="AT382" s="184" t="s">
        <v>250</v>
      </c>
      <c r="AU382" s="184" t="s">
        <v>90</v>
      </c>
      <c r="AV382" s="15" t="s">
        <v>128</v>
      </c>
      <c r="AW382" s="15" t="s">
        <v>41</v>
      </c>
      <c r="AX382" s="15" t="s">
        <v>88</v>
      </c>
      <c r="AY382" s="184" t="s">
        <v>238</v>
      </c>
    </row>
    <row r="383" spans="1:65" s="2" customFormat="1" ht="24.2" customHeight="1">
      <c r="A383" s="34"/>
      <c r="B383" s="139"/>
      <c r="C383" s="140" t="s">
        <v>1474</v>
      </c>
      <c r="D383" s="140" t="s">
        <v>239</v>
      </c>
      <c r="E383" s="141" t="s">
        <v>1475</v>
      </c>
      <c r="F383" s="142" t="s">
        <v>1476</v>
      </c>
      <c r="G383" s="143" t="s">
        <v>242</v>
      </c>
      <c r="H383" s="144">
        <v>8.85</v>
      </c>
      <c r="I383" s="145"/>
      <c r="J383" s="146">
        <f>ROUND(I383*H383,2)</f>
        <v>0</v>
      </c>
      <c r="K383" s="142" t="s">
        <v>243</v>
      </c>
      <c r="L383" s="35"/>
      <c r="M383" s="147" t="s">
        <v>3</v>
      </c>
      <c r="N383" s="148" t="s">
        <v>51</v>
      </c>
      <c r="O383" s="55"/>
      <c r="P383" s="149">
        <f>O383*H383</f>
        <v>0</v>
      </c>
      <c r="Q383" s="149">
        <v>2.4500000000000002</v>
      </c>
      <c r="R383" s="149">
        <f>Q383*H383</f>
        <v>21.682500000000001</v>
      </c>
      <c r="S383" s="149">
        <v>0</v>
      </c>
      <c r="T383" s="150">
        <f>S383*H383</f>
        <v>0</v>
      </c>
      <c r="U383" s="34"/>
      <c r="V383" s="34"/>
      <c r="W383" s="34"/>
      <c r="X383" s="34"/>
      <c r="Y383" s="34"/>
      <c r="Z383" s="34"/>
      <c r="AA383" s="34"/>
      <c r="AB383" s="34"/>
      <c r="AC383" s="34"/>
      <c r="AD383" s="34"/>
      <c r="AE383" s="34"/>
      <c r="AR383" s="151" t="s">
        <v>128</v>
      </c>
      <c r="AT383" s="151" t="s">
        <v>239</v>
      </c>
      <c r="AU383" s="151" t="s">
        <v>90</v>
      </c>
      <c r="AY383" s="18" t="s">
        <v>238</v>
      </c>
      <c r="BE383" s="152">
        <f>IF(N383="základní",J383,0)</f>
        <v>0</v>
      </c>
      <c r="BF383" s="152">
        <f>IF(N383="snížená",J383,0)</f>
        <v>0</v>
      </c>
      <c r="BG383" s="152">
        <f>IF(N383="zákl. přenesená",J383,0)</f>
        <v>0</v>
      </c>
      <c r="BH383" s="152">
        <f>IF(N383="sníž. přenesená",J383,0)</f>
        <v>0</v>
      </c>
      <c r="BI383" s="152">
        <f>IF(N383="nulová",J383,0)</f>
        <v>0</v>
      </c>
      <c r="BJ383" s="18" t="s">
        <v>88</v>
      </c>
      <c r="BK383" s="152">
        <f>ROUND(I383*H383,2)</f>
        <v>0</v>
      </c>
      <c r="BL383" s="18" t="s">
        <v>128</v>
      </c>
      <c r="BM383" s="151" t="s">
        <v>1477</v>
      </c>
    </row>
    <row r="384" spans="1:65" s="2" customFormat="1" ht="11.25">
      <c r="A384" s="34"/>
      <c r="B384" s="35"/>
      <c r="C384" s="34"/>
      <c r="D384" s="153" t="s">
        <v>246</v>
      </c>
      <c r="E384" s="34"/>
      <c r="F384" s="154" t="s">
        <v>1478</v>
      </c>
      <c r="G384" s="34"/>
      <c r="H384" s="34"/>
      <c r="I384" s="155"/>
      <c r="J384" s="34"/>
      <c r="K384" s="34"/>
      <c r="L384" s="35"/>
      <c r="M384" s="156"/>
      <c r="N384" s="157"/>
      <c r="O384" s="55"/>
      <c r="P384" s="55"/>
      <c r="Q384" s="55"/>
      <c r="R384" s="55"/>
      <c r="S384" s="55"/>
      <c r="T384" s="56"/>
      <c r="U384" s="34"/>
      <c r="V384" s="34"/>
      <c r="W384" s="34"/>
      <c r="X384" s="34"/>
      <c r="Y384" s="34"/>
      <c r="Z384" s="34"/>
      <c r="AA384" s="34"/>
      <c r="AB384" s="34"/>
      <c r="AC384" s="34"/>
      <c r="AD384" s="34"/>
      <c r="AE384" s="34"/>
      <c r="AT384" s="18" t="s">
        <v>246</v>
      </c>
      <c r="AU384" s="18" t="s">
        <v>90</v>
      </c>
    </row>
    <row r="385" spans="1:65" s="12" customFormat="1" ht="22.5">
      <c r="B385" s="160"/>
      <c r="D385" s="158" t="s">
        <v>250</v>
      </c>
      <c r="E385" s="161" t="s">
        <v>3</v>
      </c>
      <c r="F385" s="162" t="s">
        <v>1479</v>
      </c>
      <c r="H385" s="163">
        <v>8.85</v>
      </c>
      <c r="I385" s="164"/>
      <c r="L385" s="160"/>
      <c r="M385" s="165"/>
      <c r="N385" s="166"/>
      <c r="O385" s="166"/>
      <c r="P385" s="166"/>
      <c r="Q385" s="166"/>
      <c r="R385" s="166"/>
      <c r="S385" s="166"/>
      <c r="T385" s="167"/>
      <c r="AT385" s="161" t="s">
        <v>250</v>
      </c>
      <c r="AU385" s="161" t="s">
        <v>90</v>
      </c>
      <c r="AV385" s="12" t="s">
        <v>90</v>
      </c>
      <c r="AW385" s="12" t="s">
        <v>41</v>
      </c>
      <c r="AX385" s="12" t="s">
        <v>80</v>
      </c>
      <c r="AY385" s="161" t="s">
        <v>238</v>
      </c>
    </row>
    <row r="386" spans="1:65" s="15" customFormat="1" ht="11.25">
      <c r="B386" s="183"/>
      <c r="D386" s="158" t="s">
        <v>250</v>
      </c>
      <c r="E386" s="184" t="s">
        <v>3</v>
      </c>
      <c r="F386" s="185" t="s">
        <v>324</v>
      </c>
      <c r="H386" s="186">
        <v>8.85</v>
      </c>
      <c r="I386" s="187"/>
      <c r="L386" s="183"/>
      <c r="M386" s="188"/>
      <c r="N386" s="189"/>
      <c r="O386" s="189"/>
      <c r="P386" s="189"/>
      <c r="Q386" s="189"/>
      <c r="R386" s="189"/>
      <c r="S386" s="189"/>
      <c r="T386" s="190"/>
      <c r="AT386" s="184" t="s">
        <v>250</v>
      </c>
      <c r="AU386" s="184" t="s">
        <v>90</v>
      </c>
      <c r="AV386" s="15" t="s">
        <v>128</v>
      </c>
      <c r="AW386" s="15" t="s">
        <v>41</v>
      </c>
      <c r="AX386" s="15" t="s">
        <v>88</v>
      </c>
      <c r="AY386" s="184" t="s">
        <v>238</v>
      </c>
    </row>
    <row r="387" spans="1:65" s="2" customFormat="1" ht="16.5" customHeight="1">
      <c r="A387" s="34"/>
      <c r="B387" s="139"/>
      <c r="C387" s="140" t="s">
        <v>1480</v>
      </c>
      <c r="D387" s="140" t="s">
        <v>239</v>
      </c>
      <c r="E387" s="141" t="s">
        <v>1481</v>
      </c>
      <c r="F387" s="142" t="s">
        <v>1482</v>
      </c>
      <c r="G387" s="143" t="s">
        <v>242</v>
      </c>
      <c r="H387" s="144">
        <v>37.456000000000003</v>
      </c>
      <c r="I387" s="145"/>
      <c r="J387" s="146">
        <f>ROUND(I387*H387,2)</f>
        <v>0</v>
      </c>
      <c r="K387" s="142" t="s">
        <v>243</v>
      </c>
      <c r="L387" s="35"/>
      <c r="M387" s="147" t="s">
        <v>3</v>
      </c>
      <c r="N387" s="148" t="s">
        <v>51</v>
      </c>
      <c r="O387" s="55"/>
      <c r="P387" s="149">
        <f>O387*H387</f>
        <v>0</v>
      </c>
      <c r="Q387" s="149">
        <v>2.4300000000000002</v>
      </c>
      <c r="R387" s="149">
        <f>Q387*H387</f>
        <v>91.018080000000012</v>
      </c>
      <c r="S387" s="149">
        <v>0</v>
      </c>
      <c r="T387" s="150">
        <f>S387*H387</f>
        <v>0</v>
      </c>
      <c r="U387" s="34"/>
      <c r="V387" s="34"/>
      <c r="W387" s="34"/>
      <c r="X387" s="34"/>
      <c r="Y387" s="34"/>
      <c r="Z387" s="34"/>
      <c r="AA387" s="34"/>
      <c r="AB387" s="34"/>
      <c r="AC387" s="34"/>
      <c r="AD387" s="34"/>
      <c r="AE387" s="34"/>
      <c r="AR387" s="151" t="s">
        <v>128</v>
      </c>
      <c r="AT387" s="151" t="s">
        <v>239</v>
      </c>
      <c r="AU387" s="151" t="s">
        <v>90</v>
      </c>
      <c r="AY387" s="18" t="s">
        <v>238</v>
      </c>
      <c r="BE387" s="152">
        <f>IF(N387="základní",J387,0)</f>
        <v>0</v>
      </c>
      <c r="BF387" s="152">
        <f>IF(N387="snížená",J387,0)</f>
        <v>0</v>
      </c>
      <c r="BG387" s="152">
        <f>IF(N387="zákl. přenesená",J387,0)</f>
        <v>0</v>
      </c>
      <c r="BH387" s="152">
        <f>IF(N387="sníž. přenesená",J387,0)</f>
        <v>0</v>
      </c>
      <c r="BI387" s="152">
        <f>IF(N387="nulová",J387,0)</f>
        <v>0</v>
      </c>
      <c r="BJ387" s="18" t="s">
        <v>88</v>
      </c>
      <c r="BK387" s="152">
        <f>ROUND(I387*H387,2)</f>
        <v>0</v>
      </c>
      <c r="BL387" s="18" t="s">
        <v>128</v>
      </c>
      <c r="BM387" s="151" t="s">
        <v>1483</v>
      </c>
    </row>
    <row r="388" spans="1:65" s="2" customFormat="1" ht="11.25">
      <c r="A388" s="34"/>
      <c r="B388" s="35"/>
      <c r="C388" s="34"/>
      <c r="D388" s="153" t="s">
        <v>246</v>
      </c>
      <c r="E388" s="34"/>
      <c r="F388" s="154" t="s">
        <v>1484</v>
      </c>
      <c r="G388" s="34"/>
      <c r="H388" s="34"/>
      <c r="I388" s="155"/>
      <c r="J388" s="34"/>
      <c r="K388" s="34"/>
      <c r="L388" s="35"/>
      <c r="M388" s="156"/>
      <c r="N388" s="157"/>
      <c r="O388" s="55"/>
      <c r="P388" s="55"/>
      <c r="Q388" s="55"/>
      <c r="R388" s="55"/>
      <c r="S388" s="55"/>
      <c r="T388" s="56"/>
      <c r="U388" s="34"/>
      <c r="V388" s="34"/>
      <c r="W388" s="34"/>
      <c r="X388" s="34"/>
      <c r="Y388" s="34"/>
      <c r="Z388" s="34"/>
      <c r="AA388" s="34"/>
      <c r="AB388" s="34"/>
      <c r="AC388" s="34"/>
      <c r="AD388" s="34"/>
      <c r="AE388" s="34"/>
      <c r="AT388" s="18" t="s">
        <v>246</v>
      </c>
      <c r="AU388" s="18" t="s">
        <v>90</v>
      </c>
    </row>
    <row r="389" spans="1:65" s="2" customFormat="1" ht="19.5">
      <c r="A389" s="34"/>
      <c r="B389" s="35"/>
      <c r="C389" s="34"/>
      <c r="D389" s="158" t="s">
        <v>248</v>
      </c>
      <c r="E389" s="34"/>
      <c r="F389" s="159" t="s">
        <v>1485</v>
      </c>
      <c r="G389" s="34"/>
      <c r="H389" s="34"/>
      <c r="I389" s="155"/>
      <c r="J389" s="34"/>
      <c r="K389" s="34"/>
      <c r="L389" s="35"/>
      <c r="M389" s="156"/>
      <c r="N389" s="157"/>
      <c r="O389" s="55"/>
      <c r="P389" s="55"/>
      <c r="Q389" s="55"/>
      <c r="R389" s="55"/>
      <c r="S389" s="55"/>
      <c r="T389" s="56"/>
      <c r="U389" s="34"/>
      <c r="V389" s="34"/>
      <c r="W389" s="34"/>
      <c r="X389" s="34"/>
      <c r="Y389" s="34"/>
      <c r="Z389" s="34"/>
      <c r="AA389" s="34"/>
      <c r="AB389" s="34"/>
      <c r="AC389" s="34"/>
      <c r="AD389" s="34"/>
      <c r="AE389" s="34"/>
      <c r="AT389" s="18" t="s">
        <v>248</v>
      </c>
      <c r="AU389" s="18" t="s">
        <v>90</v>
      </c>
    </row>
    <row r="390" spans="1:65" s="12" customFormat="1" ht="11.25">
      <c r="B390" s="160"/>
      <c r="D390" s="158" t="s">
        <v>250</v>
      </c>
      <c r="E390" s="161" t="s">
        <v>3</v>
      </c>
      <c r="F390" s="162" t="s">
        <v>1486</v>
      </c>
      <c r="H390" s="163">
        <v>22.664000000000001</v>
      </c>
      <c r="I390" s="164"/>
      <c r="L390" s="160"/>
      <c r="M390" s="165"/>
      <c r="N390" s="166"/>
      <c r="O390" s="166"/>
      <c r="P390" s="166"/>
      <c r="Q390" s="166"/>
      <c r="R390" s="166"/>
      <c r="S390" s="166"/>
      <c r="T390" s="167"/>
      <c r="AT390" s="161" t="s">
        <v>250</v>
      </c>
      <c r="AU390" s="161" t="s">
        <v>90</v>
      </c>
      <c r="AV390" s="12" t="s">
        <v>90</v>
      </c>
      <c r="AW390" s="12" t="s">
        <v>41</v>
      </c>
      <c r="AX390" s="12" t="s">
        <v>80</v>
      </c>
      <c r="AY390" s="161" t="s">
        <v>238</v>
      </c>
    </row>
    <row r="391" spans="1:65" s="12" customFormat="1" ht="11.25">
      <c r="B391" s="160"/>
      <c r="D391" s="158" t="s">
        <v>250</v>
      </c>
      <c r="E391" s="161" t="s">
        <v>3</v>
      </c>
      <c r="F391" s="162" t="s">
        <v>1487</v>
      </c>
      <c r="H391" s="163">
        <v>14.792</v>
      </c>
      <c r="I391" s="164"/>
      <c r="L391" s="160"/>
      <c r="M391" s="165"/>
      <c r="N391" s="166"/>
      <c r="O391" s="166"/>
      <c r="P391" s="166"/>
      <c r="Q391" s="166"/>
      <c r="R391" s="166"/>
      <c r="S391" s="166"/>
      <c r="T391" s="167"/>
      <c r="AT391" s="161" t="s">
        <v>250</v>
      </c>
      <c r="AU391" s="161" t="s">
        <v>90</v>
      </c>
      <c r="AV391" s="12" t="s">
        <v>90</v>
      </c>
      <c r="AW391" s="12" t="s">
        <v>41</v>
      </c>
      <c r="AX391" s="12" t="s">
        <v>80</v>
      </c>
      <c r="AY391" s="161" t="s">
        <v>238</v>
      </c>
    </row>
    <row r="392" spans="1:65" s="15" customFormat="1" ht="11.25">
      <c r="B392" s="183"/>
      <c r="D392" s="158" t="s">
        <v>250</v>
      </c>
      <c r="E392" s="184" t="s">
        <v>3</v>
      </c>
      <c r="F392" s="185" t="s">
        <v>324</v>
      </c>
      <c r="H392" s="186">
        <v>37.456000000000003</v>
      </c>
      <c r="I392" s="187"/>
      <c r="L392" s="183"/>
      <c r="M392" s="188"/>
      <c r="N392" s="189"/>
      <c r="O392" s="189"/>
      <c r="P392" s="189"/>
      <c r="Q392" s="189"/>
      <c r="R392" s="189"/>
      <c r="S392" s="189"/>
      <c r="T392" s="190"/>
      <c r="AT392" s="184" t="s">
        <v>250</v>
      </c>
      <c r="AU392" s="184" t="s">
        <v>90</v>
      </c>
      <c r="AV392" s="15" t="s">
        <v>128</v>
      </c>
      <c r="AW392" s="15" t="s">
        <v>41</v>
      </c>
      <c r="AX392" s="15" t="s">
        <v>88</v>
      </c>
      <c r="AY392" s="184" t="s">
        <v>238</v>
      </c>
    </row>
    <row r="393" spans="1:65" s="2" customFormat="1" ht="49.15" customHeight="1">
      <c r="A393" s="34"/>
      <c r="B393" s="139"/>
      <c r="C393" s="140" t="s">
        <v>1166</v>
      </c>
      <c r="D393" s="140" t="s">
        <v>239</v>
      </c>
      <c r="E393" s="141" t="s">
        <v>1488</v>
      </c>
      <c r="F393" s="142" t="s">
        <v>1489</v>
      </c>
      <c r="G393" s="143" t="s">
        <v>242</v>
      </c>
      <c r="H393" s="144">
        <v>70.06</v>
      </c>
      <c r="I393" s="145"/>
      <c r="J393" s="146">
        <f>ROUND(I393*H393,2)</f>
        <v>0</v>
      </c>
      <c r="K393" s="142" t="s">
        <v>243</v>
      </c>
      <c r="L393" s="35"/>
      <c r="M393" s="147" t="s">
        <v>3</v>
      </c>
      <c r="N393" s="148" t="s">
        <v>51</v>
      </c>
      <c r="O393" s="55"/>
      <c r="P393" s="149">
        <f>O393*H393</f>
        <v>0</v>
      </c>
      <c r="Q393" s="149">
        <v>2.21</v>
      </c>
      <c r="R393" s="149">
        <f>Q393*H393</f>
        <v>154.83260000000001</v>
      </c>
      <c r="S393" s="149">
        <v>0</v>
      </c>
      <c r="T393" s="150">
        <f>S393*H393</f>
        <v>0</v>
      </c>
      <c r="U393" s="34"/>
      <c r="V393" s="34"/>
      <c r="W393" s="34"/>
      <c r="X393" s="34"/>
      <c r="Y393" s="34"/>
      <c r="Z393" s="34"/>
      <c r="AA393" s="34"/>
      <c r="AB393" s="34"/>
      <c r="AC393" s="34"/>
      <c r="AD393" s="34"/>
      <c r="AE393" s="34"/>
      <c r="AR393" s="151" t="s">
        <v>128</v>
      </c>
      <c r="AT393" s="151" t="s">
        <v>239</v>
      </c>
      <c r="AU393" s="151" t="s">
        <v>90</v>
      </c>
      <c r="AY393" s="18" t="s">
        <v>238</v>
      </c>
      <c r="BE393" s="152">
        <f>IF(N393="základní",J393,0)</f>
        <v>0</v>
      </c>
      <c r="BF393" s="152">
        <f>IF(N393="snížená",J393,0)</f>
        <v>0</v>
      </c>
      <c r="BG393" s="152">
        <f>IF(N393="zákl. přenesená",J393,0)</f>
        <v>0</v>
      </c>
      <c r="BH393" s="152">
        <f>IF(N393="sníž. přenesená",J393,0)</f>
        <v>0</v>
      </c>
      <c r="BI393" s="152">
        <f>IF(N393="nulová",J393,0)</f>
        <v>0</v>
      </c>
      <c r="BJ393" s="18" t="s">
        <v>88</v>
      </c>
      <c r="BK393" s="152">
        <f>ROUND(I393*H393,2)</f>
        <v>0</v>
      </c>
      <c r="BL393" s="18" t="s">
        <v>128</v>
      </c>
      <c r="BM393" s="151" t="s">
        <v>1490</v>
      </c>
    </row>
    <row r="394" spans="1:65" s="2" customFormat="1" ht="11.25">
      <c r="A394" s="34"/>
      <c r="B394" s="35"/>
      <c r="C394" s="34"/>
      <c r="D394" s="153" t="s">
        <v>246</v>
      </c>
      <c r="E394" s="34"/>
      <c r="F394" s="154" t="s">
        <v>1491</v>
      </c>
      <c r="G394" s="34"/>
      <c r="H394" s="34"/>
      <c r="I394" s="155"/>
      <c r="J394" s="34"/>
      <c r="K394" s="34"/>
      <c r="L394" s="35"/>
      <c r="M394" s="156"/>
      <c r="N394" s="157"/>
      <c r="O394" s="55"/>
      <c r="P394" s="55"/>
      <c r="Q394" s="55"/>
      <c r="R394" s="55"/>
      <c r="S394" s="55"/>
      <c r="T394" s="56"/>
      <c r="U394" s="34"/>
      <c r="V394" s="34"/>
      <c r="W394" s="34"/>
      <c r="X394" s="34"/>
      <c r="Y394" s="34"/>
      <c r="Z394" s="34"/>
      <c r="AA394" s="34"/>
      <c r="AB394" s="34"/>
      <c r="AC394" s="34"/>
      <c r="AD394" s="34"/>
      <c r="AE394" s="34"/>
      <c r="AT394" s="18" t="s">
        <v>246</v>
      </c>
      <c r="AU394" s="18" t="s">
        <v>90</v>
      </c>
    </row>
    <row r="395" spans="1:65" s="2" customFormat="1" ht="19.5">
      <c r="A395" s="34"/>
      <c r="B395" s="35"/>
      <c r="C395" s="34"/>
      <c r="D395" s="158" t="s">
        <v>248</v>
      </c>
      <c r="E395" s="34"/>
      <c r="F395" s="159" t="s">
        <v>1492</v>
      </c>
      <c r="G395" s="34"/>
      <c r="H395" s="34"/>
      <c r="I395" s="155"/>
      <c r="J395" s="34"/>
      <c r="K395" s="34"/>
      <c r="L395" s="35"/>
      <c r="M395" s="156"/>
      <c r="N395" s="157"/>
      <c r="O395" s="55"/>
      <c r="P395" s="55"/>
      <c r="Q395" s="55"/>
      <c r="R395" s="55"/>
      <c r="S395" s="55"/>
      <c r="T395" s="56"/>
      <c r="U395" s="34"/>
      <c r="V395" s="34"/>
      <c r="W395" s="34"/>
      <c r="X395" s="34"/>
      <c r="Y395" s="34"/>
      <c r="Z395" s="34"/>
      <c r="AA395" s="34"/>
      <c r="AB395" s="34"/>
      <c r="AC395" s="34"/>
      <c r="AD395" s="34"/>
      <c r="AE395" s="34"/>
      <c r="AT395" s="18" t="s">
        <v>248</v>
      </c>
      <c r="AU395" s="18" t="s">
        <v>90</v>
      </c>
    </row>
    <row r="396" spans="1:65" s="12" customFormat="1" ht="11.25">
      <c r="B396" s="160"/>
      <c r="D396" s="158" t="s">
        <v>250</v>
      </c>
      <c r="E396" s="161" t="s">
        <v>3</v>
      </c>
      <c r="F396" s="162" t="s">
        <v>1493</v>
      </c>
      <c r="H396" s="163">
        <v>53.152000000000001</v>
      </c>
      <c r="I396" s="164"/>
      <c r="L396" s="160"/>
      <c r="M396" s="165"/>
      <c r="N396" s="166"/>
      <c r="O396" s="166"/>
      <c r="P396" s="166"/>
      <c r="Q396" s="166"/>
      <c r="R396" s="166"/>
      <c r="S396" s="166"/>
      <c r="T396" s="167"/>
      <c r="AT396" s="161" t="s">
        <v>250</v>
      </c>
      <c r="AU396" s="161" t="s">
        <v>90</v>
      </c>
      <c r="AV396" s="12" t="s">
        <v>90</v>
      </c>
      <c r="AW396" s="12" t="s">
        <v>41</v>
      </c>
      <c r="AX396" s="12" t="s">
        <v>80</v>
      </c>
      <c r="AY396" s="161" t="s">
        <v>238</v>
      </c>
    </row>
    <row r="397" spans="1:65" s="12" customFormat="1" ht="11.25">
      <c r="B397" s="160"/>
      <c r="D397" s="158" t="s">
        <v>250</v>
      </c>
      <c r="E397" s="161" t="s">
        <v>3</v>
      </c>
      <c r="F397" s="162" t="s">
        <v>1494</v>
      </c>
      <c r="H397" s="163">
        <v>9.06</v>
      </c>
      <c r="I397" s="164"/>
      <c r="L397" s="160"/>
      <c r="M397" s="165"/>
      <c r="N397" s="166"/>
      <c r="O397" s="166"/>
      <c r="P397" s="166"/>
      <c r="Q397" s="166"/>
      <c r="R397" s="166"/>
      <c r="S397" s="166"/>
      <c r="T397" s="167"/>
      <c r="AT397" s="161" t="s">
        <v>250</v>
      </c>
      <c r="AU397" s="161" t="s">
        <v>90</v>
      </c>
      <c r="AV397" s="12" t="s">
        <v>90</v>
      </c>
      <c r="AW397" s="12" t="s">
        <v>41</v>
      </c>
      <c r="AX397" s="12" t="s">
        <v>80</v>
      </c>
      <c r="AY397" s="161" t="s">
        <v>238</v>
      </c>
    </row>
    <row r="398" spans="1:65" s="12" customFormat="1" ht="22.5">
      <c r="B398" s="160"/>
      <c r="D398" s="158" t="s">
        <v>250</v>
      </c>
      <c r="E398" s="161" t="s">
        <v>3</v>
      </c>
      <c r="F398" s="162" t="s">
        <v>1495</v>
      </c>
      <c r="H398" s="163">
        <v>7.8479999999999999</v>
      </c>
      <c r="I398" s="164"/>
      <c r="L398" s="160"/>
      <c r="M398" s="165"/>
      <c r="N398" s="166"/>
      <c r="O398" s="166"/>
      <c r="P398" s="166"/>
      <c r="Q398" s="166"/>
      <c r="R398" s="166"/>
      <c r="S398" s="166"/>
      <c r="T398" s="167"/>
      <c r="AT398" s="161" t="s">
        <v>250</v>
      </c>
      <c r="AU398" s="161" t="s">
        <v>90</v>
      </c>
      <c r="AV398" s="12" t="s">
        <v>90</v>
      </c>
      <c r="AW398" s="12" t="s">
        <v>41</v>
      </c>
      <c r="AX398" s="12" t="s">
        <v>80</v>
      </c>
      <c r="AY398" s="161" t="s">
        <v>238</v>
      </c>
    </row>
    <row r="399" spans="1:65" s="15" customFormat="1" ht="11.25">
      <c r="B399" s="183"/>
      <c r="D399" s="158" t="s">
        <v>250</v>
      </c>
      <c r="E399" s="184" t="s">
        <v>3</v>
      </c>
      <c r="F399" s="185" t="s">
        <v>324</v>
      </c>
      <c r="H399" s="186">
        <v>70.06</v>
      </c>
      <c r="I399" s="187"/>
      <c r="L399" s="183"/>
      <c r="M399" s="188"/>
      <c r="N399" s="189"/>
      <c r="O399" s="189"/>
      <c r="P399" s="189"/>
      <c r="Q399" s="189"/>
      <c r="R399" s="189"/>
      <c r="S399" s="189"/>
      <c r="T399" s="190"/>
      <c r="AT399" s="184" t="s">
        <v>250</v>
      </c>
      <c r="AU399" s="184" t="s">
        <v>90</v>
      </c>
      <c r="AV399" s="15" t="s">
        <v>128</v>
      </c>
      <c r="AW399" s="15" t="s">
        <v>41</v>
      </c>
      <c r="AX399" s="15" t="s">
        <v>88</v>
      </c>
      <c r="AY399" s="184" t="s">
        <v>238</v>
      </c>
    </row>
    <row r="400" spans="1:65" s="2" customFormat="1" ht="55.5" customHeight="1">
      <c r="A400" s="34"/>
      <c r="B400" s="139"/>
      <c r="C400" s="140" t="s">
        <v>1496</v>
      </c>
      <c r="D400" s="140" t="s">
        <v>239</v>
      </c>
      <c r="E400" s="141" t="s">
        <v>1497</v>
      </c>
      <c r="F400" s="142" t="s">
        <v>1498</v>
      </c>
      <c r="G400" s="143" t="s">
        <v>513</v>
      </c>
      <c r="H400" s="144">
        <v>15</v>
      </c>
      <c r="I400" s="145"/>
      <c r="J400" s="146">
        <f>ROUND(I400*H400,2)</f>
        <v>0</v>
      </c>
      <c r="K400" s="142" t="s">
        <v>243</v>
      </c>
      <c r="L400" s="35"/>
      <c r="M400" s="147" t="s">
        <v>3</v>
      </c>
      <c r="N400" s="148" t="s">
        <v>51</v>
      </c>
      <c r="O400" s="55"/>
      <c r="P400" s="149">
        <f>O400*H400</f>
        <v>0</v>
      </c>
      <c r="Q400" s="149">
        <v>1.0311999999999999</v>
      </c>
      <c r="R400" s="149">
        <f>Q400*H400</f>
        <v>15.467999999999998</v>
      </c>
      <c r="S400" s="149">
        <v>0</v>
      </c>
      <c r="T400" s="150">
        <f>S400*H400</f>
        <v>0</v>
      </c>
      <c r="U400" s="34"/>
      <c r="V400" s="34"/>
      <c r="W400" s="34"/>
      <c r="X400" s="34"/>
      <c r="Y400" s="34"/>
      <c r="Z400" s="34"/>
      <c r="AA400" s="34"/>
      <c r="AB400" s="34"/>
      <c r="AC400" s="34"/>
      <c r="AD400" s="34"/>
      <c r="AE400" s="34"/>
      <c r="AR400" s="151" t="s">
        <v>128</v>
      </c>
      <c r="AT400" s="151" t="s">
        <v>239</v>
      </c>
      <c r="AU400" s="151" t="s">
        <v>90</v>
      </c>
      <c r="AY400" s="18" t="s">
        <v>238</v>
      </c>
      <c r="BE400" s="152">
        <f>IF(N400="základní",J400,0)</f>
        <v>0</v>
      </c>
      <c r="BF400" s="152">
        <f>IF(N400="snížená",J400,0)</f>
        <v>0</v>
      </c>
      <c r="BG400" s="152">
        <f>IF(N400="zákl. přenesená",J400,0)</f>
        <v>0</v>
      </c>
      <c r="BH400" s="152">
        <f>IF(N400="sníž. přenesená",J400,0)</f>
        <v>0</v>
      </c>
      <c r="BI400" s="152">
        <f>IF(N400="nulová",J400,0)</f>
        <v>0</v>
      </c>
      <c r="BJ400" s="18" t="s">
        <v>88</v>
      </c>
      <c r="BK400" s="152">
        <f>ROUND(I400*H400,2)</f>
        <v>0</v>
      </c>
      <c r="BL400" s="18" t="s">
        <v>128</v>
      </c>
      <c r="BM400" s="151" t="s">
        <v>1499</v>
      </c>
    </row>
    <row r="401" spans="1:65" s="2" customFormat="1" ht="11.25">
      <c r="A401" s="34"/>
      <c r="B401" s="35"/>
      <c r="C401" s="34"/>
      <c r="D401" s="153" t="s">
        <v>246</v>
      </c>
      <c r="E401" s="34"/>
      <c r="F401" s="154" t="s">
        <v>1500</v>
      </c>
      <c r="G401" s="34"/>
      <c r="H401" s="34"/>
      <c r="I401" s="155"/>
      <c r="J401" s="34"/>
      <c r="K401" s="34"/>
      <c r="L401" s="35"/>
      <c r="M401" s="156"/>
      <c r="N401" s="157"/>
      <c r="O401" s="55"/>
      <c r="P401" s="55"/>
      <c r="Q401" s="55"/>
      <c r="R401" s="55"/>
      <c r="S401" s="55"/>
      <c r="T401" s="56"/>
      <c r="U401" s="34"/>
      <c r="V401" s="34"/>
      <c r="W401" s="34"/>
      <c r="X401" s="34"/>
      <c r="Y401" s="34"/>
      <c r="Z401" s="34"/>
      <c r="AA401" s="34"/>
      <c r="AB401" s="34"/>
      <c r="AC401" s="34"/>
      <c r="AD401" s="34"/>
      <c r="AE401" s="34"/>
      <c r="AT401" s="18" t="s">
        <v>246</v>
      </c>
      <c r="AU401" s="18" t="s">
        <v>90</v>
      </c>
    </row>
    <row r="402" spans="1:65" s="12" customFormat="1" ht="11.25">
      <c r="B402" s="160"/>
      <c r="D402" s="158" t="s">
        <v>250</v>
      </c>
      <c r="E402" s="161" t="s">
        <v>3</v>
      </c>
      <c r="F402" s="162" t="s">
        <v>1501</v>
      </c>
      <c r="H402" s="163">
        <v>15</v>
      </c>
      <c r="I402" s="164"/>
      <c r="L402" s="160"/>
      <c r="M402" s="165"/>
      <c r="N402" s="166"/>
      <c r="O402" s="166"/>
      <c r="P402" s="166"/>
      <c r="Q402" s="166"/>
      <c r="R402" s="166"/>
      <c r="S402" s="166"/>
      <c r="T402" s="167"/>
      <c r="AT402" s="161" t="s">
        <v>250</v>
      </c>
      <c r="AU402" s="161" t="s">
        <v>90</v>
      </c>
      <c r="AV402" s="12" t="s">
        <v>90</v>
      </c>
      <c r="AW402" s="12" t="s">
        <v>41</v>
      </c>
      <c r="AX402" s="12" t="s">
        <v>80</v>
      </c>
      <c r="AY402" s="161" t="s">
        <v>238</v>
      </c>
    </row>
    <row r="403" spans="1:65" s="15" customFormat="1" ht="11.25">
      <c r="B403" s="183"/>
      <c r="D403" s="158" t="s">
        <v>250</v>
      </c>
      <c r="E403" s="184" t="s">
        <v>3</v>
      </c>
      <c r="F403" s="185" t="s">
        <v>324</v>
      </c>
      <c r="H403" s="186">
        <v>15</v>
      </c>
      <c r="I403" s="187"/>
      <c r="L403" s="183"/>
      <c r="M403" s="188"/>
      <c r="N403" s="189"/>
      <c r="O403" s="189"/>
      <c r="P403" s="189"/>
      <c r="Q403" s="189"/>
      <c r="R403" s="189"/>
      <c r="S403" s="189"/>
      <c r="T403" s="190"/>
      <c r="AT403" s="184" t="s">
        <v>250</v>
      </c>
      <c r="AU403" s="184" t="s">
        <v>90</v>
      </c>
      <c r="AV403" s="15" t="s">
        <v>128</v>
      </c>
      <c r="AW403" s="15" t="s">
        <v>41</v>
      </c>
      <c r="AX403" s="15" t="s">
        <v>88</v>
      </c>
      <c r="AY403" s="184" t="s">
        <v>238</v>
      </c>
    </row>
    <row r="404" spans="1:65" s="11" customFormat="1" ht="22.9" customHeight="1">
      <c r="B404" s="128"/>
      <c r="D404" s="129" t="s">
        <v>79</v>
      </c>
      <c r="E404" s="209" t="s">
        <v>276</v>
      </c>
      <c r="F404" s="209" t="s">
        <v>654</v>
      </c>
      <c r="I404" s="131"/>
      <c r="J404" s="210">
        <f>BK404</f>
        <v>0</v>
      </c>
      <c r="L404" s="128"/>
      <c r="M404" s="133"/>
      <c r="N404" s="134"/>
      <c r="O404" s="134"/>
      <c r="P404" s="135">
        <f>SUM(P405:P421)</f>
        <v>0</v>
      </c>
      <c r="Q404" s="134"/>
      <c r="R404" s="135">
        <f>SUM(R405:R421)</f>
        <v>2.1600000000000001E-2</v>
      </c>
      <c r="S404" s="134"/>
      <c r="T404" s="136">
        <f>SUM(T405:T421)</f>
        <v>0</v>
      </c>
      <c r="AR404" s="129" t="s">
        <v>88</v>
      </c>
      <c r="AT404" s="137" t="s">
        <v>79</v>
      </c>
      <c r="AU404" s="137" t="s">
        <v>88</v>
      </c>
      <c r="AY404" s="129" t="s">
        <v>238</v>
      </c>
      <c r="BK404" s="138">
        <f>SUM(BK405:BK421)</f>
        <v>0</v>
      </c>
    </row>
    <row r="405" spans="1:65" s="2" customFormat="1" ht="24.2" customHeight="1">
      <c r="A405" s="34"/>
      <c r="B405" s="139"/>
      <c r="C405" s="140" t="s">
        <v>1502</v>
      </c>
      <c r="D405" s="140" t="s">
        <v>239</v>
      </c>
      <c r="E405" s="141" t="s">
        <v>1503</v>
      </c>
      <c r="F405" s="142" t="s">
        <v>1504</v>
      </c>
      <c r="G405" s="143" t="s">
        <v>513</v>
      </c>
      <c r="H405" s="144">
        <v>70.8</v>
      </c>
      <c r="I405" s="145"/>
      <c r="J405" s="146">
        <f>ROUND(I405*H405,2)</f>
        <v>0</v>
      </c>
      <c r="K405" s="142" t="s">
        <v>243</v>
      </c>
      <c r="L405" s="35"/>
      <c r="M405" s="147" t="s">
        <v>3</v>
      </c>
      <c r="N405" s="148" t="s">
        <v>51</v>
      </c>
      <c r="O405" s="55"/>
      <c r="P405" s="149">
        <f>O405*H405</f>
        <v>0</v>
      </c>
      <c r="Q405" s="149">
        <v>0</v>
      </c>
      <c r="R405" s="149">
        <f>Q405*H405</f>
        <v>0</v>
      </c>
      <c r="S405" s="149">
        <v>0</v>
      </c>
      <c r="T405" s="150">
        <f>S405*H405</f>
        <v>0</v>
      </c>
      <c r="U405" s="34"/>
      <c r="V405" s="34"/>
      <c r="W405" s="34"/>
      <c r="X405" s="34"/>
      <c r="Y405" s="34"/>
      <c r="Z405" s="34"/>
      <c r="AA405" s="34"/>
      <c r="AB405" s="34"/>
      <c r="AC405" s="34"/>
      <c r="AD405" s="34"/>
      <c r="AE405" s="34"/>
      <c r="AR405" s="151" t="s">
        <v>128</v>
      </c>
      <c r="AT405" s="151" t="s">
        <v>239</v>
      </c>
      <c r="AU405" s="151" t="s">
        <v>90</v>
      </c>
      <c r="AY405" s="18" t="s">
        <v>238</v>
      </c>
      <c r="BE405" s="152">
        <f>IF(N405="základní",J405,0)</f>
        <v>0</v>
      </c>
      <c r="BF405" s="152">
        <f>IF(N405="snížená",J405,0)</f>
        <v>0</v>
      </c>
      <c r="BG405" s="152">
        <f>IF(N405="zákl. přenesená",J405,0)</f>
        <v>0</v>
      </c>
      <c r="BH405" s="152">
        <f>IF(N405="sníž. přenesená",J405,0)</f>
        <v>0</v>
      </c>
      <c r="BI405" s="152">
        <f>IF(N405="nulová",J405,0)</f>
        <v>0</v>
      </c>
      <c r="BJ405" s="18" t="s">
        <v>88</v>
      </c>
      <c r="BK405" s="152">
        <f>ROUND(I405*H405,2)</f>
        <v>0</v>
      </c>
      <c r="BL405" s="18" t="s">
        <v>128</v>
      </c>
      <c r="BM405" s="151" t="s">
        <v>1505</v>
      </c>
    </row>
    <row r="406" spans="1:65" s="2" customFormat="1" ht="11.25">
      <c r="A406" s="34"/>
      <c r="B406" s="35"/>
      <c r="C406" s="34"/>
      <c r="D406" s="153" t="s">
        <v>246</v>
      </c>
      <c r="E406" s="34"/>
      <c r="F406" s="154" t="s">
        <v>1506</v>
      </c>
      <c r="G406" s="34"/>
      <c r="H406" s="34"/>
      <c r="I406" s="155"/>
      <c r="J406" s="34"/>
      <c r="K406" s="34"/>
      <c r="L406" s="35"/>
      <c r="M406" s="156"/>
      <c r="N406" s="157"/>
      <c r="O406" s="55"/>
      <c r="P406" s="55"/>
      <c r="Q406" s="55"/>
      <c r="R406" s="55"/>
      <c r="S406" s="55"/>
      <c r="T406" s="56"/>
      <c r="U406" s="34"/>
      <c r="V406" s="34"/>
      <c r="W406" s="34"/>
      <c r="X406" s="34"/>
      <c r="Y406" s="34"/>
      <c r="Z406" s="34"/>
      <c r="AA406" s="34"/>
      <c r="AB406" s="34"/>
      <c r="AC406" s="34"/>
      <c r="AD406" s="34"/>
      <c r="AE406" s="34"/>
      <c r="AT406" s="18" t="s">
        <v>246</v>
      </c>
      <c r="AU406" s="18" t="s">
        <v>90</v>
      </c>
    </row>
    <row r="407" spans="1:65" s="2" customFormat="1" ht="19.5">
      <c r="A407" s="34"/>
      <c r="B407" s="35"/>
      <c r="C407" s="34"/>
      <c r="D407" s="158" t="s">
        <v>248</v>
      </c>
      <c r="E407" s="34"/>
      <c r="F407" s="159" t="s">
        <v>1507</v>
      </c>
      <c r="G407" s="34"/>
      <c r="H407" s="34"/>
      <c r="I407" s="155"/>
      <c r="J407" s="34"/>
      <c r="K407" s="34"/>
      <c r="L407" s="35"/>
      <c r="M407" s="156"/>
      <c r="N407" s="157"/>
      <c r="O407" s="55"/>
      <c r="P407" s="55"/>
      <c r="Q407" s="55"/>
      <c r="R407" s="55"/>
      <c r="S407" s="55"/>
      <c r="T407" s="56"/>
      <c r="U407" s="34"/>
      <c r="V407" s="34"/>
      <c r="W407" s="34"/>
      <c r="X407" s="34"/>
      <c r="Y407" s="34"/>
      <c r="Z407" s="34"/>
      <c r="AA407" s="34"/>
      <c r="AB407" s="34"/>
      <c r="AC407" s="34"/>
      <c r="AD407" s="34"/>
      <c r="AE407" s="34"/>
      <c r="AT407" s="18" t="s">
        <v>248</v>
      </c>
      <c r="AU407" s="18" t="s">
        <v>90</v>
      </c>
    </row>
    <row r="408" spans="1:65" s="12" customFormat="1" ht="11.25">
      <c r="B408" s="160"/>
      <c r="D408" s="158" t="s">
        <v>250</v>
      </c>
      <c r="E408" s="161" t="s">
        <v>3</v>
      </c>
      <c r="F408" s="162" t="s">
        <v>1508</v>
      </c>
      <c r="H408" s="163">
        <v>70.8</v>
      </c>
      <c r="I408" s="164"/>
      <c r="L408" s="160"/>
      <c r="M408" s="165"/>
      <c r="N408" s="166"/>
      <c r="O408" s="166"/>
      <c r="P408" s="166"/>
      <c r="Q408" s="166"/>
      <c r="R408" s="166"/>
      <c r="S408" s="166"/>
      <c r="T408" s="167"/>
      <c r="AT408" s="161" t="s">
        <v>250</v>
      </c>
      <c r="AU408" s="161" t="s">
        <v>90</v>
      </c>
      <c r="AV408" s="12" t="s">
        <v>90</v>
      </c>
      <c r="AW408" s="12" t="s">
        <v>41</v>
      </c>
      <c r="AX408" s="12" t="s">
        <v>80</v>
      </c>
      <c r="AY408" s="161" t="s">
        <v>238</v>
      </c>
    </row>
    <row r="409" spans="1:65" s="15" customFormat="1" ht="11.25">
      <c r="B409" s="183"/>
      <c r="D409" s="158" t="s">
        <v>250</v>
      </c>
      <c r="E409" s="184" t="s">
        <v>3</v>
      </c>
      <c r="F409" s="185" t="s">
        <v>324</v>
      </c>
      <c r="H409" s="186">
        <v>70.8</v>
      </c>
      <c r="I409" s="187"/>
      <c r="L409" s="183"/>
      <c r="M409" s="188"/>
      <c r="N409" s="189"/>
      <c r="O409" s="189"/>
      <c r="P409" s="189"/>
      <c r="Q409" s="189"/>
      <c r="R409" s="189"/>
      <c r="S409" s="189"/>
      <c r="T409" s="190"/>
      <c r="AT409" s="184" t="s">
        <v>250</v>
      </c>
      <c r="AU409" s="184" t="s">
        <v>90</v>
      </c>
      <c r="AV409" s="15" t="s">
        <v>128</v>
      </c>
      <c r="AW409" s="15" t="s">
        <v>41</v>
      </c>
      <c r="AX409" s="15" t="s">
        <v>88</v>
      </c>
      <c r="AY409" s="184" t="s">
        <v>238</v>
      </c>
    </row>
    <row r="410" spans="1:65" s="2" customFormat="1" ht="44.25" customHeight="1">
      <c r="A410" s="34"/>
      <c r="B410" s="139"/>
      <c r="C410" s="140" t="s">
        <v>1509</v>
      </c>
      <c r="D410" s="140" t="s">
        <v>239</v>
      </c>
      <c r="E410" s="141" t="s">
        <v>1510</v>
      </c>
      <c r="F410" s="142" t="s">
        <v>1511</v>
      </c>
      <c r="G410" s="143" t="s">
        <v>513</v>
      </c>
      <c r="H410" s="144">
        <v>70.8</v>
      </c>
      <c r="I410" s="145"/>
      <c r="J410" s="146">
        <f>ROUND(I410*H410,2)</f>
        <v>0</v>
      </c>
      <c r="K410" s="142" t="s">
        <v>243</v>
      </c>
      <c r="L410" s="35"/>
      <c r="M410" s="147" t="s">
        <v>3</v>
      </c>
      <c r="N410" s="148" t="s">
        <v>51</v>
      </c>
      <c r="O410" s="55"/>
      <c r="P410" s="149">
        <f>O410*H410</f>
        <v>0</v>
      </c>
      <c r="Q410" s="149">
        <v>0</v>
      </c>
      <c r="R410" s="149">
        <f>Q410*H410</f>
        <v>0</v>
      </c>
      <c r="S410" s="149">
        <v>0</v>
      </c>
      <c r="T410" s="150">
        <f>S410*H410</f>
        <v>0</v>
      </c>
      <c r="U410" s="34"/>
      <c r="V410" s="34"/>
      <c r="W410" s="34"/>
      <c r="X410" s="34"/>
      <c r="Y410" s="34"/>
      <c r="Z410" s="34"/>
      <c r="AA410" s="34"/>
      <c r="AB410" s="34"/>
      <c r="AC410" s="34"/>
      <c r="AD410" s="34"/>
      <c r="AE410" s="34"/>
      <c r="AR410" s="151" t="s">
        <v>128</v>
      </c>
      <c r="AT410" s="151" t="s">
        <v>239</v>
      </c>
      <c r="AU410" s="151" t="s">
        <v>90</v>
      </c>
      <c r="AY410" s="18" t="s">
        <v>238</v>
      </c>
      <c r="BE410" s="152">
        <f>IF(N410="základní",J410,0)</f>
        <v>0</v>
      </c>
      <c r="BF410" s="152">
        <f>IF(N410="snížená",J410,0)</f>
        <v>0</v>
      </c>
      <c r="BG410" s="152">
        <f>IF(N410="zákl. přenesená",J410,0)</f>
        <v>0</v>
      </c>
      <c r="BH410" s="152">
        <f>IF(N410="sníž. přenesená",J410,0)</f>
        <v>0</v>
      </c>
      <c r="BI410" s="152">
        <f>IF(N410="nulová",J410,0)</f>
        <v>0</v>
      </c>
      <c r="BJ410" s="18" t="s">
        <v>88</v>
      </c>
      <c r="BK410" s="152">
        <f>ROUND(I410*H410,2)</f>
        <v>0</v>
      </c>
      <c r="BL410" s="18" t="s">
        <v>128</v>
      </c>
      <c r="BM410" s="151" t="s">
        <v>1512</v>
      </c>
    </row>
    <row r="411" spans="1:65" s="2" customFormat="1" ht="11.25">
      <c r="A411" s="34"/>
      <c r="B411" s="35"/>
      <c r="C411" s="34"/>
      <c r="D411" s="153" t="s">
        <v>246</v>
      </c>
      <c r="E411" s="34"/>
      <c r="F411" s="154" t="s">
        <v>1513</v>
      </c>
      <c r="G411" s="34"/>
      <c r="H411" s="34"/>
      <c r="I411" s="155"/>
      <c r="J411" s="34"/>
      <c r="K411" s="34"/>
      <c r="L411" s="35"/>
      <c r="M411" s="156"/>
      <c r="N411" s="157"/>
      <c r="O411" s="55"/>
      <c r="P411" s="55"/>
      <c r="Q411" s="55"/>
      <c r="R411" s="55"/>
      <c r="S411" s="55"/>
      <c r="T411" s="56"/>
      <c r="U411" s="34"/>
      <c r="V411" s="34"/>
      <c r="W411" s="34"/>
      <c r="X411" s="34"/>
      <c r="Y411" s="34"/>
      <c r="Z411" s="34"/>
      <c r="AA411" s="34"/>
      <c r="AB411" s="34"/>
      <c r="AC411" s="34"/>
      <c r="AD411" s="34"/>
      <c r="AE411" s="34"/>
      <c r="AT411" s="18" t="s">
        <v>246</v>
      </c>
      <c r="AU411" s="18" t="s">
        <v>90</v>
      </c>
    </row>
    <row r="412" spans="1:65" s="12" customFormat="1" ht="11.25">
      <c r="B412" s="160"/>
      <c r="D412" s="158" t="s">
        <v>250</v>
      </c>
      <c r="E412" s="161" t="s">
        <v>3</v>
      </c>
      <c r="F412" s="162" t="s">
        <v>1508</v>
      </c>
      <c r="H412" s="163">
        <v>70.8</v>
      </c>
      <c r="I412" s="164"/>
      <c r="L412" s="160"/>
      <c r="M412" s="165"/>
      <c r="N412" s="166"/>
      <c r="O412" s="166"/>
      <c r="P412" s="166"/>
      <c r="Q412" s="166"/>
      <c r="R412" s="166"/>
      <c r="S412" s="166"/>
      <c r="T412" s="167"/>
      <c r="AT412" s="161" t="s">
        <v>250</v>
      </c>
      <c r="AU412" s="161" t="s">
        <v>90</v>
      </c>
      <c r="AV412" s="12" t="s">
        <v>90</v>
      </c>
      <c r="AW412" s="12" t="s">
        <v>41</v>
      </c>
      <c r="AX412" s="12" t="s">
        <v>80</v>
      </c>
      <c r="AY412" s="161" t="s">
        <v>238</v>
      </c>
    </row>
    <row r="413" spans="1:65" s="15" customFormat="1" ht="11.25">
      <c r="B413" s="183"/>
      <c r="D413" s="158" t="s">
        <v>250</v>
      </c>
      <c r="E413" s="184" t="s">
        <v>3</v>
      </c>
      <c r="F413" s="185" t="s">
        <v>324</v>
      </c>
      <c r="H413" s="186">
        <v>70.8</v>
      </c>
      <c r="I413" s="187"/>
      <c r="L413" s="183"/>
      <c r="M413" s="188"/>
      <c r="N413" s="189"/>
      <c r="O413" s="189"/>
      <c r="P413" s="189"/>
      <c r="Q413" s="189"/>
      <c r="R413" s="189"/>
      <c r="S413" s="189"/>
      <c r="T413" s="190"/>
      <c r="AT413" s="184" t="s">
        <v>250</v>
      </c>
      <c r="AU413" s="184" t="s">
        <v>90</v>
      </c>
      <c r="AV413" s="15" t="s">
        <v>128</v>
      </c>
      <c r="AW413" s="15" t="s">
        <v>41</v>
      </c>
      <c r="AX413" s="15" t="s">
        <v>88</v>
      </c>
      <c r="AY413" s="184" t="s">
        <v>238</v>
      </c>
    </row>
    <row r="414" spans="1:65" s="2" customFormat="1" ht="44.25" customHeight="1">
      <c r="A414" s="34"/>
      <c r="B414" s="139"/>
      <c r="C414" s="140" t="s">
        <v>1514</v>
      </c>
      <c r="D414" s="140" t="s">
        <v>239</v>
      </c>
      <c r="E414" s="141" t="s">
        <v>1515</v>
      </c>
      <c r="F414" s="142" t="s">
        <v>1516</v>
      </c>
      <c r="G414" s="143" t="s">
        <v>513</v>
      </c>
      <c r="H414" s="144">
        <v>70.8</v>
      </c>
      <c r="I414" s="145"/>
      <c r="J414" s="146">
        <f>ROUND(I414*H414,2)</f>
        <v>0</v>
      </c>
      <c r="K414" s="142" t="s">
        <v>243</v>
      </c>
      <c r="L414" s="35"/>
      <c r="M414" s="147" t="s">
        <v>3</v>
      </c>
      <c r="N414" s="148" t="s">
        <v>51</v>
      </c>
      <c r="O414" s="55"/>
      <c r="P414" s="149">
        <f>O414*H414</f>
        <v>0</v>
      </c>
      <c r="Q414" s="149">
        <v>0</v>
      </c>
      <c r="R414" s="149">
        <f>Q414*H414</f>
        <v>0</v>
      </c>
      <c r="S414" s="149">
        <v>0</v>
      </c>
      <c r="T414" s="150">
        <f>S414*H414</f>
        <v>0</v>
      </c>
      <c r="U414" s="34"/>
      <c r="V414" s="34"/>
      <c r="W414" s="34"/>
      <c r="X414" s="34"/>
      <c r="Y414" s="34"/>
      <c r="Z414" s="34"/>
      <c r="AA414" s="34"/>
      <c r="AB414" s="34"/>
      <c r="AC414" s="34"/>
      <c r="AD414" s="34"/>
      <c r="AE414" s="34"/>
      <c r="AR414" s="151" t="s">
        <v>128</v>
      </c>
      <c r="AT414" s="151" t="s">
        <v>239</v>
      </c>
      <c r="AU414" s="151" t="s">
        <v>90</v>
      </c>
      <c r="AY414" s="18" t="s">
        <v>238</v>
      </c>
      <c r="BE414" s="152">
        <f>IF(N414="základní",J414,0)</f>
        <v>0</v>
      </c>
      <c r="BF414" s="152">
        <f>IF(N414="snížená",J414,0)</f>
        <v>0</v>
      </c>
      <c r="BG414" s="152">
        <f>IF(N414="zákl. přenesená",J414,0)</f>
        <v>0</v>
      </c>
      <c r="BH414" s="152">
        <f>IF(N414="sníž. přenesená",J414,0)</f>
        <v>0</v>
      </c>
      <c r="BI414" s="152">
        <f>IF(N414="nulová",J414,0)</f>
        <v>0</v>
      </c>
      <c r="BJ414" s="18" t="s">
        <v>88</v>
      </c>
      <c r="BK414" s="152">
        <f>ROUND(I414*H414,2)</f>
        <v>0</v>
      </c>
      <c r="BL414" s="18" t="s">
        <v>128</v>
      </c>
      <c r="BM414" s="151" t="s">
        <v>1517</v>
      </c>
    </row>
    <row r="415" spans="1:65" s="2" customFormat="1" ht="11.25">
      <c r="A415" s="34"/>
      <c r="B415" s="35"/>
      <c r="C415" s="34"/>
      <c r="D415" s="153" t="s">
        <v>246</v>
      </c>
      <c r="E415" s="34"/>
      <c r="F415" s="154" t="s">
        <v>1518</v>
      </c>
      <c r="G415" s="34"/>
      <c r="H415" s="34"/>
      <c r="I415" s="155"/>
      <c r="J415" s="34"/>
      <c r="K415" s="34"/>
      <c r="L415" s="35"/>
      <c r="M415" s="156"/>
      <c r="N415" s="157"/>
      <c r="O415" s="55"/>
      <c r="P415" s="55"/>
      <c r="Q415" s="55"/>
      <c r="R415" s="55"/>
      <c r="S415" s="55"/>
      <c r="T415" s="56"/>
      <c r="U415" s="34"/>
      <c r="V415" s="34"/>
      <c r="W415" s="34"/>
      <c r="X415" s="34"/>
      <c r="Y415" s="34"/>
      <c r="Z415" s="34"/>
      <c r="AA415" s="34"/>
      <c r="AB415" s="34"/>
      <c r="AC415" s="34"/>
      <c r="AD415" s="34"/>
      <c r="AE415" s="34"/>
      <c r="AT415" s="18" t="s">
        <v>246</v>
      </c>
      <c r="AU415" s="18" t="s">
        <v>90</v>
      </c>
    </row>
    <row r="416" spans="1:65" s="12" customFormat="1" ht="11.25">
      <c r="B416" s="160"/>
      <c r="D416" s="158" t="s">
        <v>250</v>
      </c>
      <c r="E416" s="161" t="s">
        <v>3</v>
      </c>
      <c r="F416" s="162" t="s">
        <v>1508</v>
      </c>
      <c r="H416" s="163">
        <v>70.8</v>
      </c>
      <c r="I416" s="164"/>
      <c r="L416" s="160"/>
      <c r="M416" s="165"/>
      <c r="N416" s="166"/>
      <c r="O416" s="166"/>
      <c r="P416" s="166"/>
      <c r="Q416" s="166"/>
      <c r="R416" s="166"/>
      <c r="S416" s="166"/>
      <c r="T416" s="167"/>
      <c r="AT416" s="161" t="s">
        <v>250</v>
      </c>
      <c r="AU416" s="161" t="s">
        <v>90</v>
      </c>
      <c r="AV416" s="12" t="s">
        <v>90</v>
      </c>
      <c r="AW416" s="12" t="s">
        <v>41</v>
      </c>
      <c r="AX416" s="12" t="s">
        <v>80</v>
      </c>
      <c r="AY416" s="161" t="s">
        <v>238</v>
      </c>
    </row>
    <row r="417" spans="1:65" s="15" customFormat="1" ht="11.25">
      <c r="B417" s="183"/>
      <c r="D417" s="158" t="s">
        <v>250</v>
      </c>
      <c r="E417" s="184" t="s">
        <v>3</v>
      </c>
      <c r="F417" s="185" t="s">
        <v>324</v>
      </c>
      <c r="H417" s="186">
        <v>70.8</v>
      </c>
      <c r="I417" s="187"/>
      <c r="L417" s="183"/>
      <c r="M417" s="188"/>
      <c r="N417" s="189"/>
      <c r="O417" s="189"/>
      <c r="P417" s="189"/>
      <c r="Q417" s="189"/>
      <c r="R417" s="189"/>
      <c r="S417" s="189"/>
      <c r="T417" s="190"/>
      <c r="AT417" s="184" t="s">
        <v>250</v>
      </c>
      <c r="AU417" s="184" t="s">
        <v>90</v>
      </c>
      <c r="AV417" s="15" t="s">
        <v>128</v>
      </c>
      <c r="AW417" s="15" t="s">
        <v>41</v>
      </c>
      <c r="AX417" s="15" t="s">
        <v>88</v>
      </c>
      <c r="AY417" s="184" t="s">
        <v>238</v>
      </c>
    </row>
    <row r="418" spans="1:65" s="2" customFormat="1" ht="24.2" customHeight="1">
      <c r="A418" s="34"/>
      <c r="B418" s="139"/>
      <c r="C418" s="140" t="s">
        <v>1519</v>
      </c>
      <c r="D418" s="140" t="s">
        <v>239</v>
      </c>
      <c r="E418" s="141" t="s">
        <v>1520</v>
      </c>
      <c r="F418" s="142" t="s">
        <v>1521</v>
      </c>
      <c r="G418" s="143" t="s">
        <v>1250</v>
      </c>
      <c r="H418" s="144">
        <v>6</v>
      </c>
      <c r="I418" s="145"/>
      <c r="J418" s="146">
        <f>ROUND(I418*H418,2)</f>
        <v>0</v>
      </c>
      <c r="K418" s="142" t="s">
        <v>243</v>
      </c>
      <c r="L418" s="35"/>
      <c r="M418" s="147" t="s">
        <v>3</v>
      </c>
      <c r="N418" s="148" t="s">
        <v>51</v>
      </c>
      <c r="O418" s="55"/>
      <c r="P418" s="149">
        <f>O418*H418</f>
        <v>0</v>
      </c>
      <c r="Q418" s="149">
        <v>3.5999999999999999E-3</v>
      </c>
      <c r="R418" s="149">
        <f>Q418*H418</f>
        <v>2.1600000000000001E-2</v>
      </c>
      <c r="S418" s="149">
        <v>0</v>
      </c>
      <c r="T418" s="150">
        <f>S418*H418</f>
        <v>0</v>
      </c>
      <c r="U418" s="34"/>
      <c r="V418" s="34"/>
      <c r="W418" s="34"/>
      <c r="X418" s="34"/>
      <c r="Y418" s="34"/>
      <c r="Z418" s="34"/>
      <c r="AA418" s="34"/>
      <c r="AB418" s="34"/>
      <c r="AC418" s="34"/>
      <c r="AD418" s="34"/>
      <c r="AE418" s="34"/>
      <c r="AR418" s="151" t="s">
        <v>128</v>
      </c>
      <c r="AT418" s="151" t="s">
        <v>239</v>
      </c>
      <c r="AU418" s="151" t="s">
        <v>90</v>
      </c>
      <c r="AY418" s="18" t="s">
        <v>238</v>
      </c>
      <c r="BE418" s="152">
        <f>IF(N418="základní",J418,0)</f>
        <v>0</v>
      </c>
      <c r="BF418" s="152">
        <f>IF(N418="snížená",J418,0)</f>
        <v>0</v>
      </c>
      <c r="BG418" s="152">
        <f>IF(N418="zákl. přenesená",J418,0)</f>
        <v>0</v>
      </c>
      <c r="BH418" s="152">
        <f>IF(N418="sníž. přenesená",J418,0)</f>
        <v>0</v>
      </c>
      <c r="BI418" s="152">
        <f>IF(N418="nulová",J418,0)</f>
        <v>0</v>
      </c>
      <c r="BJ418" s="18" t="s">
        <v>88</v>
      </c>
      <c r="BK418" s="152">
        <f>ROUND(I418*H418,2)</f>
        <v>0</v>
      </c>
      <c r="BL418" s="18" t="s">
        <v>128</v>
      </c>
      <c r="BM418" s="151" t="s">
        <v>1522</v>
      </c>
    </row>
    <row r="419" spans="1:65" s="2" customFormat="1" ht="11.25">
      <c r="A419" s="34"/>
      <c r="B419" s="35"/>
      <c r="C419" s="34"/>
      <c r="D419" s="153" t="s">
        <v>246</v>
      </c>
      <c r="E419" s="34"/>
      <c r="F419" s="154" t="s">
        <v>1523</v>
      </c>
      <c r="G419" s="34"/>
      <c r="H419" s="34"/>
      <c r="I419" s="155"/>
      <c r="J419" s="34"/>
      <c r="K419" s="34"/>
      <c r="L419" s="35"/>
      <c r="M419" s="156"/>
      <c r="N419" s="157"/>
      <c r="O419" s="55"/>
      <c r="P419" s="55"/>
      <c r="Q419" s="55"/>
      <c r="R419" s="55"/>
      <c r="S419" s="55"/>
      <c r="T419" s="56"/>
      <c r="U419" s="34"/>
      <c r="V419" s="34"/>
      <c r="W419" s="34"/>
      <c r="X419" s="34"/>
      <c r="Y419" s="34"/>
      <c r="Z419" s="34"/>
      <c r="AA419" s="34"/>
      <c r="AB419" s="34"/>
      <c r="AC419" s="34"/>
      <c r="AD419" s="34"/>
      <c r="AE419" s="34"/>
      <c r="AT419" s="18" t="s">
        <v>246</v>
      </c>
      <c r="AU419" s="18" t="s">
        <v>90</v>
      </c>
    </row>
    <row r="420" spans="1:65" s="12" customFormat="1" ht="11.25">
      <c r="B420" s="160"/>
      <c r="D420" s="158" t="s">
        <v>250</v>
      </c>
      <c r="E420" s="161" t="s">
        <v>3</v>
      </c>
      <c r="F420" s="162" t="s">
        <v>1524</v>
      </c>
      <c r="H420" s="163">
        <v>6</v>
      </c>
      <c r="I420" s="164"/>
      <c r="L420" s="160"/>
      <c r="M420" s="165"/>
      <c r="N420" s="166"/>
      <c r="O420" s="166"/>
      <c r="P420" s="166"/>
      <c r="Q420" s="166"/>
      <c r="R420" s="166"/>
      <c r="S420" s="166"/>
      <c r="T420" s="167"/>
      <c r="AT420" s="161" t="s">
        <v>250</v>
      </c>
      <c r="AU420" s="161" t="s">
        <v>90</v>
      </c>
      <c r="AV420" s="12" t="s">
        <v>90</v>
      </c>
      <c r="AW420" s="12" t="s">
        <v>41</v>
      </c>
      <c r="AX420" s="12" t="s">
        <v>80</v>
      </c>
      <c r="AY420" s="161" t="s">
        <v>238</v>
      </c>
    </row>
    <row r="421" spans="1:65" s="15" customFormat="1" ht="11.25">
      <c r="B421" s="183"/>
      <c r="D421" s="158" t="s">
        <v>250</v>
      </c>
      <c r="E421" s="184" t="s">
        <v>3</v>
      </c>
      <c r="F421" s="185" t="s">
        <v>324</v>
      </c>
      <c r="H421" s="186">
        <v>6</v>
      </c>
      <c r="I421" s="187"/>
      <c r="L421" s="183"/>
      <c r="M421" s="188"/>
      <c r="N421" s="189"/>
      <c r="O421" s="189"/>
      <c r="P421" s="189"/>
      <c r="Q421" s="189"/>
      <c r="R421" s="189"/>
      <c r="S421" s="189"/>
      <c r="T421" s="190"/>
      <c r="AT421" s="184" t="s">
        <v>250</v>
      </c>
      <c r="AU421" s="184" t="s">
        <v>90</v>
      </c>
      <c r="AV421" s="15" t="s">
        <v>128</v>
      </c>
      <c r="AW421" s="15" t="s">
        <v>41</v>
      </c>
      <c r="AX421" s="15" t="s">
        <v>88</v>
      </c>
      <c r="AY421" s="184" t="s">
        <v>238</v>
      </c>
    </row>
    <row r="422" spans="1:65" s="11" customFormat="1" ht="22.9" customHeight="1">
      <c r="B422" s="128"/>
      <c r="D422" s="129" t="s">
        <v>79</v>
      </c>
      <c r="E422" s="209" t="s">
        <v>287</v>
      </c>
      <c r="F422" s="209" t="s">
        <v>1525</v>
      </c>
      <c r="I422" s="131"/>
      <c r="J422" s="210">
        <f>BK422</f>
        <v>0</v>
      </c>
      <c r="L422" s="128"/>
      <c r="M422" s="133"/>
      <c r="N422" s="134"/>
      <c r="O422" s="134"/>
      <c r="P422" s="135">
        <f>SUM(P423:P426)</f>
        <v>0</v>
      </c>
      <c r="Q422" s="134"/>
      <c r="R422" s="135">
        <f>SUM(R423:R426)</f>
        <v>2.3633400000000002E-2</v>
      </c>
      <c r="S422" s="134"/>
      <c r="T422" s="136">
        <f>SUM(T423:T426)</f>
        <v>0</v>
      </c>
      <c r="AR422" s="129" t="s">
        <v>88</v>
      </c>
      <c r="AT422" s="137" t="s">
        <v>79</v>
      </c>
      <c r="AU422" s="137" t="s">
        <v>88</v>
      </c>
      <c r="AY422" s="129" t="s">
        <v>238</v>
      </c>
      <c r="BK422" s="138">
        <f>SUM(BK423:BK426)</f>
        <v>0</v>
      </c>
    </row>
    <row r="423" spans="1:65" s="2" customFormat="1" ht="37.9" customHeight="1">
      <c r="A423" s="34"/>
      <c r="B423" s="139"/>
      <c r="C423" s="140" t="s">
        <v>1526</v>
      </c>
      <c r="D423" s="140" t="s">
        <v>239</v>
      </c>
      <c r="E423" s="141" t="s">
        <v>1527</v>
      </c>
      <c r="F423" s="142" t="s">
        <v>1528</v>
      </c>
      <c r="G423" s="143" t="s">
        <v>513</v>
      </c>
      <c r="H423" s="144">
        <v>23.17</v>
      </c>
      <c r="I423" s="145"/>
      <c r="J423" s="146">
        <f>ROUND(I423*H423,2)</f>
        <v>0</v>
      </c>
      <c r="K423" s="142" t="s">
        <v>243</v>
      </c>
      <c r="L423" s="35"/>
      <c r="M423" s="147" t="s">
        <v>3</v>
      </c>
      <c r="N423" s="148" t="s">
        <v>51</v>
      </c>
      <c r="O423" s="55"/>
      <c r="P423" s="149">
        <f>O423*H423</f>
        <v>0</v>
      </c>
      <c r="Q423" s="149">
        <v>1.0200000000000001E-3</v>
      </c>
      <c r="R423" s="149">
        <f>Q423*H423</f>
        <v>2.3633400000000002E-2</v>
      </c>
      <c r="S423" s="149">
        <v>0</v>
      </c>
      <c r="T423" s="150">
        <f>S423*H423</f>
        <v>0</v>
      </c>
      <c r="U423" s="34"/>
      <c r="V423" s="34"/>
      <c r="W423" s="34"/>
      <c r="X423" s="34"/>
      <c r="Y423" s="34"/>
      <c r="Z423" s="34"/>
      <c r="AA423" s="34"/>
      <c r="AB423" s="34"/>
      <c r="AC423" s="34"/>
      <c r="AD423" s="34"/>
      <c r="AE423" s="34"/>
      <c r="AR423" s="151" t="s">
        <v>128</v>
      </c>
      <c r="AT423" s="151" t="s">
        <v>239</v>
      </c>
      <c r="AU423" s="151" t="s">
        <v>90</v>
      </c>
      <c r="AY423" s="18" t="s">
        <v>238</v>
      </c>
      <c r="BE423" s="152">
        <f>IF(N423="základní",J423,0)</f>
        <v>0</v>
      </c>
      <c r="BF423" s="152">
        <f>IF(N423="snížená",J423,0)</f>
        <v>0</v>
      </c>
      <c r="BG423" s="152">
        <f>IF(N423="zákl. přenesená",J423,0)</f>
        <v>0</v>
      </c>
      <c r="BH423" s="152">
        <f>IF(N423="sníž. přenesená",J423,0)</f>
        <v>0</v>
      </c>
      <c r="BI423" s="152">
        <f>IF(N423="nulová",J423,0)</f>
        <v>0</v>
      </c>
      <c r="BJ423" s="18" t="s">
        <v>88</v>
      </c>
      <c r="BK423" s="152">
        <f>ROUND(I423*H423,2)</f>
        <v>0</v>
      </c>
      <c r="BL423" s="18" t="s">
        <v>128</v>
      </c>
      <c r="BM423" s="151" t="s">
        <v>1529</v>
      </c>
    </row>
    <row r="424" spans="1:65" s="2" customFormat="1" ht="11.25">
      <c r="A424" s="34"/>
      <c r="B424" s="35"/>
      <c r="C424" s="34"/>
      <c r="D424" s="153" t="s">
        <v>246</v>
      </c>
      <c r="E424" s="34"/>
      <c r="F424" s="154" t="s">
        <v>1530</v>
      </c>
      <c r="G424" s="34"/>
      <c r="H424" s="34"/>
      <c r="I424" s="155"/>
      <c r="J424" s="34"/>
      <c r="K424" s="34"/>
      <c r="L424" s="35"/>
      <c r="M424" s="156"/>
      <c r="N424" s="157"/>
      <c r="O424" s="55"/>
      <c r="P424" s="55"/>
      <c r="Q424" s="55"/>
      <c r="R424" s="55"/>
      <c r="S424" s="55"/>
      <c r="T424" s="56"/>
      <c r="U424" s="34"/>
      <c r="V424" s="34"/>
      <c r="W424" s="34"/>
      <c r="X424" s="34"/>
      <c r="Y424" s="34"/>
      <c r="Z424" s="34"/>
      <c r="AA424" s="34"/>
      <c r="AB424" s="34"/>
      <c r="AC424" s="34"/>
      <c r="AD424" s="34"/>
      <c r="AE424" s="34"/>
      <c r="AT424" s="18" t="s">
        <v>246</v>
      </c>
      <c r="AU424" s="18" t="s">
        <v>90</v>
      </c>
    </row>
    <row r="425" spans="1:65" s="12" customFormat="1" ht="11.25">
      <c r="B425" s="160"/>
      <c r="D425" s="158" t="s">
        <v>250</v>
      </c>
      <c r="E425" s="161" t="s">
        <v>3</v>
      </c>
      <c r="F425" s="162" t="s">
        <v>1531</v>
      </c>
      <c r="H425" s="163">
        <v>23.17</v>
      </c>
      <c r="I425" s="164"/>
      <c r="L425" s="160"/>
      <c r="M425" s="165"/>
      <c r="N425" s="166"/>
      <c r="O425" s="166"/>
      <c r="P425" s="166"/>
      <c r="Q425" s="166"/>
      <c r="R425" s="166"/>
      <c r="S425" s="166"/>
      <c r="T425" s="167"/>
      <c r="AT425" s="161" t="s">
        <v>250</v>
      </c>
      <c r="AU425" s="161" t="s">
        <v>90</v>
      </c>
      <c r="AV425" s="12" t="s">
        <v>90</v>
      </c>
      <c r="AW425" s="12" t="s">
        <v>41</v>
      </c>
      <c r="AX425" s="12" t="s">
        <v>80</v>
      </c>
      <c r="AY425" s="161" t="s">
        <v>238</v>
      </c>
    </row>
    <row r="426" spans="1:65" s="15" customFormat="1" ht="11.25">
      <c r="B426" s="183"/>
      <c r="D426" s="158" t="s">
        <v>250</v>
      </c>
      <c r="E426" s="184" t="s">
        <v>3</v>
      </c>
      <c r="F426" s="185" t="s">
        <v>324</v>
      </c>
      <c r="H426" s="186">
        <v>23.17</v>
      </c>
      <c r="I426" s="187"/>
      <c r="L426" s="183"/>
      <c r="M426" s="188"/>
      <c r="N426" s="189"/>
      <c r="O426" s="189"/>
      <c r="P426" s="189"/>
      <c r="Q426" s="189"/>
      <c r="R426" s="189"/>
      <c r="S426" s="189"/>
      <c r="T426" s="190"/>
      <c r="AT426" s="184" t="s">
        <v>250</v>
      </c>
      <c r="AU426" s="184" t="s">
        <v>90</v>
      </c>
      <c r="AV426" s="15" t="s">
        <v>128</v>
      </c>
      <c r="AW426" s="15" t="s">
        <v>41</v>
      </c>
      <c r="AX426" s="15" t="s">
        <v>88</v>
      </c>
      <c r="AY426" s="184" t="s">
        <v>238</v>
      </c>
    </row>
    <row r="427" spans="1:65" s="11" customFormat="1" ht="22.9" customHeight="1">
      <c r="B427" s="128"/>
      <c r="D427" s="129" t="s">
        <v>79</v>
      </c>
      <c r="E427" s="209" t="s">
        <v>305</v>
      </c>
      <c r="F427" s="209" t="s">
        <v>1532</v>
      </c>
      <c r="I427" s="131"/>
      <c r="J427" s="210">
        <f>BK427</f>
        <v>0</v>
      </c>
      <c r="L427" s="128"/>
      <c r="M427" s="133"/>
      <c r="N427" s="134"/>
      <c r="O427" s="134"/>
      <c r="P427" s="135">
        <f>SUM(P428:P433)</f>
        <v>0</v>
      </c>
      <c r="Q427" s="134"/>
      <c r="R427" s="135">
        <f>SUM(R428:R433)</f>
        <v>4.1147400000000001E-2</v>
      </c>
      <c r="S427" s="134"/>
      <c r="T427" s="136">
        <f>SUM(T428:T433)</f>
        <v>0</v>
      </c>
      <c r="AR427" s="129" t="s">
        <v>88</v>
      </c>
      <c r="AT427" s="137" t="s">
        <v>79</v>
      </c>
      <c r="AU427" s="137" t="s">
        <v>88</v>
      </c>
      <c r="AY427" s="129" t="s">
        <v>238</v>
      </c>
      <c r="BK427" s="138">
        <f>SUM(BK428:BK433)</f>
        <v>0</v>
      </c>
    </row>
    <row r="428" spans="1:65" s="2" customFormat="1" ht="37.9" customHeight="1">
      <c r="A428" s="34"/>
      <c r="B428" s="139"/>
      <c r="C428" s="140" t="s">
        <v>1533</v>
      </c>
      <c r="D428" s="140" t="s">
        <v>239</v>
      </c>
      <c r="E428" s="141" t="s">
        <v>1534</v>
      </c>
      <c r="F428" s="142" t="s">
        <v>1535</v>
      </c>
      <c r="G428" s="143" t="s">
        <v>1250</v>
      </c>
      <c r="H428" s="144">
        <v>7</v>
      </c>
      <c r="I428" s="145"/>
      <c r="J428" s="146">
        <f>ROUND(I428*H428,2)</f>
        <v>0</v>
      </c>
      <c r="K428" s="142" t="s">
        <v>243</v>
      </c>
      <c r="L428" s="35"/>
      <c r="M428" s="147" t="s">
        <v>3</v>
      </c>
      <c r="N428" s="148" t="s">
        <v>51</v>
      </c>
      <c r="O428" s="55"/>
      <c r="P428" s="149">
        <f>O428*H428</f>
        <v>0</v>
      </c>
      <c r="Q428" s="149">
        <v>0</v>
      </c>
      <c r="R428" s="149">
        <f>Q428*H428</f>
        <v>0</v>
      </c>
      <c r="S428" s="149">
        <v>0</v>
      </c>
      <c r="T428" s="150">
        <f>S428*H428</f>
        <v>0</v>
      </c>
      <c r="U428" s="34"/>
      <c r="V428" s="34"/>
      <c r="W428" s="34"/>
      <c r="X428" s="34"/>
      <c r="Y428" s="34"/>
      <c r="Z428" s="34"/>
      <c r="AA428" s="34"/>
      <c r="AB428" s="34"/>
      <c r="AC428" s="34"/>
      <c r="AD428" s="34"/>
      <c r="AE428" s="34"/>
      <c r="AR428" s="151" t="s">
        <v>128</v>
      </c>
      <c r="AT428" s="151" t="s">
        <v>239</v>
      </c>
      <c r="AU428" s="151" t="s">
        <v>90</v>
      </c>
      <c r="AY428" s="18" t="s">
        <v>238</v>
      </c>
      <c r="BE428" s="152">
        <f>IF(N428="základní",J428,0)</f>
        <v>0</v>
      </c>
      <c r="BF428" s="152">
        <f>IF(N428="snížená",J428,0)</f>
        <v>0</v>
      </c>
      <c r="BG428" s="152">
        <f>IF(N428="zákl. přenesená",J428,0)</f>
        <v>0</v>
      </c>
      <c r="BH428" s="152">
        <f>IF(N428="sníž. přenesená",J428,0)</f>
        <v>0</v>
      </c>
      <c r="BI428" s="152">
        <f>IF(N428="nulová",J428,0)</f>
        <v>0</v>
      </c>
      <c r="BJ428" s="18" t="s">
        <v>88</v>
      </c>
      <c r="BK428" s="152">
        <f>ROUND(I428*H428,2)</f>
        <v>0</v>
      </c>
      <c r="BL428" s="18" t="s">
        <v>128</v>
      </c>
      <c r="BM428" s="151" t="s">
        <v>1536</v>
      </c>
    </row>
    <row r="429" spans="1:65" s="2" customFormat="1" ht="11.25">
      <c r="A429" s="34"/>
      <c r="B429" s="35"/>
      <c r="C429" s="34"/>
      <c r="D429" s="153" t="s">
        <v>246</v>
      </c>
      <c r="E429" s="34"/>
      <c r="F429" s="154" t="s">
        <v>1537</v>
      </c>
      <c r="G429" s="34"/>
      <c r="H429" s="34"/>
      <c r="I429" s="155"/>
      <c r="J429" s="34"/>
      <c r="K429" s="34"/>
      <c r="L429" s="35"/>
      <c r="M429" s="156"/>
      <c r="N429" s="157"/>
      <c r="O429" s="55"/>
      <c r="P429" s="55"/>
      <c r="Q429" s="55"/>
      <c r="R429" s="55"/>
      <c r="S429" s="55"/>
      <c r="T429" s="56"/>
      <c r="U429" s="34"/>
      <c r="V429" s="34"/>
      <c r="W429" s="34"/>
      <c r="X429" s="34"/>
      <c r="Y429" s="34"/>
      <c r="Z429" s="34"/>
      <c r="AA429" s="34"/>
      <c r="AB429" s="34"/>
      <c r="AC429" s="34"/>
      <c r="AD429" s="34"/>
      <c r="AE429" s="34"/>
      <c r="AT429" s="18" t="s">
        <v>246</v>
      </c>
      <c r="AU429" s="18" t="s">
        <v>90</v>
      </c>
    </row>
    <row r="430" spans="1:65" s="2" customFormat="1" ht="19.5">
      <c r="A430" s="34"/>
      <c r="B430" s="35"/>
      <c r="C430" s="34"/>
      <c r="D430" s="158" t="s">
        <v>248</v>
      </c>
      <c r="E430" s="34"/>
      <c r="F430" s="159" t="s">
        <v>1538</v>
      </c>
      <c r="G430" s="34"/>
      <c r="H430" s="34"/>
      <c r="I430" s="155"/>
      <c r="J430" s="34"/>
      <c r="K430" s="34"/>
      <c r="L430" s="35"/>
      <c r="M430" s="156"/>
      <c r="N430" s="157"/>
      <c r="O430" s="55"/>
      <c r="P430" s="55"/>
      <c r="Q430" s="55"/>
      <c r="R430" s="55"/>
      <c r="S430" s="55"/>
      <c r="T430" s="56"/>
      <c r="U430" s="34"/>
      <c r="V430" s="34"/>
      <c r="W430" s="34"/>
      <c r="X430" s="34"/>
      <c r="Y430" s="34"/>
      <c r="Z430" s="34"/>
      <c r="AA430" s="34"/>
      <c r="AB430" s="34"/>
      <c r="AC430" s="34"/>
      <c r="AD430" s="34"/>
      <c r="AE430" s="34"/>
      <c r="AT430" s="18" t="s">
        <v>248</v>
      </c>
      <c r="AU430" s="18" t="s">
        <v>90</v>
      </c>
    </row>
    <row r="431" spans="1:65" s="12" customFormat="1" ht="11.25">
      <c r="B431" s="160"/>
      <c r="D431" s="158" t="s">
        <v>250</v>
      </c>
      <c r="E431" s="161" t="s">
        <v>3</v>
      </c>
      <c r="F431" s="162" t="s">
        <v>1539</v>
      </c>
      <c r="H431" s="163">
        <v>7</v>
      </c>
      <c r="I431" s="164"/>
      <c r="L431" s="160"/>
      <c r="M431" s="165"/>
      <c r="N431" s="166"/>
      <c r="O431" s="166"/>
      <c r="P431" s="166"/>
      <c r="Q431" s="166"/>
      <c r="R431" s="166"/>
      <c r="S431" s="166"/>
      <c r="T431" s="167"/>
      <c r="AT431" s="161" t="s">
        <v>250</v>
      </c>
      <c r="AU431" s="161" t="s">
        <v>90</v>
      </c>
      <c r="AV431" s="12" t="s">
        <v>90</v>
      </c>
      <c r="AW431" s="12" t="s">
        <v>41</v>
      </c>
      <c r="AX431" s="12" t="s">
        <v>88</v>
      </c>
      <c r="AY431" s="161" t="s">
        <v>238</v>
      </c>
    </row>
    <row r="432" spans="1:65" s="2" customFormat="1" ht="24.2" customHeight="1">
      <c r="A432" s="34"/>
      <c r="B432" s="139"/>
      <c r="C432" s="191" t="s">
        <v>1540</v>
      </c>
      <c r="D432" s="191" t="s">
        <v>397</v>
      </c>
      <c r="E432" s="192" t="s">
        <v>1541</v>
      </c>
      <c r="F432" s="193" t="s">
        <v>1542</v>
      </c>
      <c r="G432" s="194" t="s">
        <v>1250</v>
      </c>
      <c r="H432" s="195">
        <v>7.07</v>
      </c>
      <c r="I432" s="196"/>
      <c r="J432" s="197">
        <f>ROUND(I432*H432,2)</f>
        <v>0</v>
      </c>
      <c r="K432" s="193" t="s">
        <v>243</v>
      </c>
      <c r="L432" s="198"/>
      <c r="M432" s="199" t="s">
        <v>3</v>
      </c>
      <c r="N432" s="200" t="s">
        <v>51</v>
      </c>
      <c r="O432" s="55"/>
      <c r="P432" s="149">
        <f>O432*H432</f>
        <v>0</v>
      </c>
      <c r="Q432" s="149">
        <v>5.8199999999999997E-3</v>
      </c>
      <c r="R432" s="149">
        <f>Q432*H432</f>
        <v>4.1147400000000001E-2</v>
      </c>
      <c r="S432" s="149">
        <v>0</v>
      </c>
      <c r="T432" s="150">
        <f>S432*H432</f>
        <v>0</v>
      </c>
      <c r="U432" s="34"/>
      <c r="V432" s="34"/>
      <c r="W432" s="34"/>
      <c r="X432" s="34"/>
      <c r="Y432" s="34"/>
      <c r="Z432" s="34"/>
      <c r="AA432" s="34"/>
      <c r="AB432" s="34"/>
      <c r="AC432" s="34"/>
      <c r="AD432" s="34"/>
      <c r="AE432" s="34"/>
      <c r="AR432" s="151" t="s">
        <v>305</v>
      </c>
      <c r="AT432" s="151" t="s">
        <v>397</v>
      </c>
      <c r="AU432" s="151" t="s">
        <v>90</v>
      </c>
      <c r="AY432" s="18" t="s">
        <v>238</v>
      </c>
      <c r="BE432" s="152">
        <f>IF(N432="základní",J432,0)</f>
        <v>0</v>
      </c>
      <c r="BF432" s="152">
        <f>IF(N432="snížená",J432,0)</f>
        <v>0</v>
      </c>
      <c r="BG432" s="152">
        <f>IF(N432="zákl. přenesená",J432,0)</f>
        <v>0</v>
      </c>
      <c r="BH432" s="152">
        <f>IF(N432="sníž. přenesená",J432,0)</f>
        <v>0</v>
      </c>
      <c r="BI432" s="152">
        <f>IF(N432="nulová",J432,0)</f>
        <v>0</v>
      </c>
      <c r="BJ432" s="18" t="s">
        <v>88</v>
      </c>
      <c r="BK432" s="152">
        <f>ROUND(I432*H432,2)</f>
        <v>0</v>
      </c>
      <c r="BL432" s="18" t="s">
        <v>128</v>
      </c>
      <c r="BM432" s="151" t="s">
        <v>1543</v>
      </c>
    </row>
    <row r="433" spans="1:65" s="12" customFormat="1" ht="11.25">
      <c r="B433" s="160"/>
      <c r="D433" s="158" t="s">
        <v>250</v>
      </c>
      <c r="E433" s="161" t="s">
        <v>3</v>
      </c>
      <c r="F433" s="162" t="s">
        <v>1544</v>
      </c>
      <c r="H433" s="163">
        <v>7.07</v>
      </c>
      <c r="I433" s="164"/>
      <c r="L433" s="160"/>
      <c r="M433" s="165"/>
      <c r="N433" s="166"/>
      <c r="O433" s="166"/>
      <c r="P433" s="166"/>
      <c r="Q433" s="166"/>
      <c r="R433" s="166"/>
      <c r="S433" s="166"/>
      <c r="T433" s="167"/>
      <c r="AT433" s="161" t="s">
        <v>250</v>
      </c>
      <c r="AU433" s="161" t="s">
        <v>90</v>
      </c>
      <c r="AV433" s="12" t="s">
        <v>90</v>
      </c>
      <c r="AW433" s="12" t="s">
        <v>41</v>
      </c>
      <c r="AX433" s="12" t="s">
        <v>88</v>
      </c>
      <c r="AY433" s="161" t="s">
        <v>238</v>
      </c>
    </row>
    <row r="434" spans="1:65" s="11" customFormat="1" ht="22.9" customHeight="1">
      <c r="B434" s="128"/>
      <c r="D434" s="129" t="s">
        <v>79</v>
      </c>
      <c r="E434" s="209" t="s">
        <v>325</v>
      </c>
      <c r="F434" s="209" t="s">
        <v>666</v>
      </c>
      <c r="I434" s="131"/>
      <c r="J434" s="210">
        <f>BK434</f>
        <v>0</v>
      </c>
      <c r="L434" s="128"/>
      <c r="M434" s="133"/>
      <c r="N434" s="134"/>
      <c r="O434" s="134"/>
      <c r="P434" s="135">
        <f>SUM(P435:P496)</f>
        <v>0</v>
      </c>
      <c r="Q434" s="134"/>
      <c r="R434" s="135">
        <f>SUM(R435:R496)</f>
        <v>16.069547700000001</v>
      </c>
      <c r="S434" s="134"/>
      <c r="T434" s="136">
        <f>SUM(T435:T496)</f>
        <v>0</v>
      </c>
      <c r="AR434" s="129" t="s">
        <v>88</v>
      </c>
      <c r="AT434" s="137" t="s">
        <v>79</v>
      </c>
      <c r="AU434" s="137" t="s">
        <v>88</v>
      </c>
      <c r="AY434" s="129" t="s">
        <v>238</v>
      </c>
      <c r="BK434" s="138">
        <f>SUM(BK435:BK496)</f>
        <v>0</v>
      </c>
    </row>
    <row r="435" spans="1:65" s="2" customFormat="1" ht="24.2" customHeight="1">
      <c r="A435" s="34"/>
      <c r="B435" s="139"/>
      <c r="C435" s="140" t="s">
        <v>1545</v>
      </c>
      <c r="D435" s="140" t="s">
        <v>239</v>
      </c>
      <c r="E435" s="141" t="s">
        <v>1546</v>
      </c>
      <c r="F435" s="142" t="s">
        <v>1547</v>
      </c>
      <c r="G435" s="143" t="s">
        <v>1250</v>
      </c>
      <c r="H435" s="144">
        <v>66</v>
      </c>
      <c r="I435" s="145"/>
      <c r="J435" s="146">
        <f>ROUND(I435*H435,2)</f>
        <v>0</v>
      </c>
      <c r="K435" s="142" t="s">
        <v>243</v>
      </c>
      <c r="L435" s="35"/>
      <c r="M435" s="147" t="s">
        <v>3</v>
      </c>
      <c r="N435" s="148" t="s">
        <v>51</v>
      </c>
      <c r="O435" s="55"/>
      <c r="P435" s="149">
        <f>O435*H435</f>
        <v>0</v>
      </c>
      <c r="Q435" s="149">
        <v>7.3999999999999999E-4</v>
      </c>
      <c r="R435" s="149">
        <f>Q435*H435</f>
        <v>4.8840000000000001E-2</v>
      </c>
      <c r="S435" s="149">
        <v>0</v>
      </c>
      <c r="T435" s="150">
        <f>S435*H435</f>
        <v>0</v>
      </c>
      <c r="U435" s="34"/>
      <c r="V435" s="34"/>
      <c r="W435" s="34"/>
      <c r="X435" s="34"/>
      <c r="Y435" s="34"/>
      <c r="Z435" s="34"/>
      <c r="AA435" s="34"/>
      <c r="AB435" s="34"/>
      <c r="AC435" s="34"/>
      <c r="AD435" s="34"/>
      <c r="AE435" s="34"/>
      <c r="AR435" s="151" t="s">
        <v>128</v>
      </c>
      <c r="AT435" s="151" t="s">
        <v>239</v>
      </c>
      <c r="AU435" s="151" t="s">
        <v>90</v>
      </c>
      <c r="AY435" s="18" t="s">
        <v>238</v>
      </c>
      <c r="BE435" s="152">
        <f>IF(N435="základní",J435,0)</f>
        <v>0</v>
      </c>
      <c r="BF435" s="152">
        <f>IF(N435="snížená",J435,0)</f>
        <v>0</v>
      </c>
      <c r="BG435" s="152">
        <f>IF(N435="zákl. přenesená",J435,0)</f>
        <v>0</v>
      </c>
      <c r="BH435" s="152">
        <f>IF(N435="sníž. přenesená",J435,0)</f>
        <v>0</v>
      </c>
      <c r="BI435" s="152">
        <f>IF(N435="nulová",J435,0)</f>
        <v>0</v>
      </c>
      <c r="BJ435" s="18" t="s">
        <v>88</v>
      </c>
      <c r="BK435" s="152">
        <f>ROUND(I435*H435,2)</f>
        <v>0</v>
      </c>
      <c r="BL435" s="18" t="s">
        <v>128</v>
      </c>
      <c r="BM435" s="151" t="s">
        <v>1548</v>
      </c>
    </row>
    <row r="436" spans="1:65" s="2" customFormat="1" ht="11.25">
      <c r="A436" s="34"/>
      <c r="B436" s="35"/>
      <c r="C436" s="34"/>
      <c r="D436" s="153" t="s">
        <v>246</v>
      </c>
      <c r="E436" s="34"/>
      <c r="F436" s="154" t="s">
        <v>1549</v>
      </c>
      <c r="G436" s="34"/>
      <c r="H436" s="34"/>
      <c r="I436" s="155"/>
      <c r="J436" s="34"/>
      <c r="K436" s="34"/>
      <c r="L436" s="35"/>
      <c r="M436" s="156"/>
      <c r="N436" s="157"/>
      <c r="O436" s="55"/>
      <c r="P436" s="55"/>
      <c r="Q436" s="55"/>
      <c r="R436" s="55"/>
      <c r="S436" s="55"/>
      <c r="T436" s="56"/>
      <c r="U436" s="34"/>
      <c r="V436" s="34"/>
      <c r="W436" s="34"/>
      <c r="X436" s="34"/>
      <c r="Y436" s="34"/>
      <c r="Z436" s="34"/>
      <c r="AA436" s="34"/>
      <c r="AB436" s="34"/>
      <c r="AC436" s="34"/>
      <c r="AD436" s="34"/>
      <c r="AE436" s="34"/>
      <c r="AT436" s="18" t="s">
        <v>246</v>
      </c>
      <c r="AU436" s="18" t="s">
        <v>90</v>
      </c>
    </row>
    <row r="437" spans="1:65" s="12" customFormat="1" ht="11.25">
      <c r="B437" s="160"/>
      <c r="D437" s="158" t="s">
        <v>250</v>
      </c>
      <c r="E437" s="161" t="s">
        <v>3</v>
      </c>
      <c r="F437" s="162" t="s">
        <v>1550</v>
      </c>
      <c r="H437" s="163">
        <v>66</v>
      </c>
      <c r="I437" s="164"/>
      <c r="L437" s="160"/>
      <c r="M437" s="165"/>
      <c r="N437" s="166"/>
      <c r="O437" s="166"/>
      <c r="P437" s="166"/>
      <c r="Q437" s="166"/>
      <c r="R437" s="166"/>
      <c r="S437" s="166"/>
      <c r="T437" s="167"/>
      <c r="AT437" s="161" t="s">
        <v>250</v>
      </c>
      <c r="AU437" s="161" t="s">
        <v>90</v>
      </c>
      <c r="AV437" s="12" t="s">
        <v>90</v>
      </c>
      <c r="AW437" s="12" t="s">
        <v>41</v>
      </c>
      <c r="AX437" s="12" t="s">
        <v>80</v>
      </c>
      <c r="AY437" s="161" t="s">
        <v>238</v>
      </c>
    </row>
    <row r="438" spans="1:65" s="15" customFormat="1" ht="11.25">
      <c r="B438" s="183"/>
      <c r="D438" s="158" t="s">
        <v>250</v>
      </c>
      <c r="E438" s="184" t="s">
        <v>3</v>
      </c>
      <c r="F438" s="185" t="s">
        <v>324</v>
      </c>
      <c r="H438" s="186">
        <v>66</v>
      </c>
      <c r="I438" s="187"/>
      <c r="L438" s="183"/>
      <c r="M438" s="188"/>
      <c r="N438" s="189"/>
      <c r="O438" s="189"/>
      <c r="P438" s="189"/>
      <c r="Q438" s="189"/>
      <c r="R438" s="189"/>
      <c r="S438" s="189"/>
      <c r="T438" s="190"/>
      <c r="AT438" s="184" t="s">
        <v>250</v>
      </c>
      <c r="AU438" s="184" t="s">
        <v>90</v>
      </c>
      <c r="AV438" s="15" t="s">
        <v>128</v>
      </c>
      <c r="AW438" s="15" t="s">
        <v>41</v>
      </c>
      <c r="AX438" s="15" t="s">
        <v>88</v>
      </c>
      <c r="AY438" s="184" t="s">
        <v>238</v>
      </c>
    </row>
    <row r="439" spans="1:65" s="2" customFormat="1" ht="16.5" customHeight="1">
      <c r="A439" s="34"/>
      <c r="B439" s="139"/>
      <c r="C439" s="191" t="s">
        <v>1551</v>
      </c>
      <c r="D439" s="191" t="s">
        <v>397</v>
      </c>
      <c r="E439" s="192" t="s">
        <v>1552</v>
      </c>
      <c r="F439" s="193" t="s">
        <v>1553</v>
      </c>
      <c r="G439" s="194" t="s">
        <v>1250</v>
      </c>
      <c r="H439" s="195">
        <v>66</v>
      </c>
      <c r="I439" s="196"/>
      <c r="J439" s="197">
        <f>ROUND(I439*H439,2)</f>
        <v>0</v>
      </c>
      <c r="K439" s="193" t="s">
        <v>3</v>
      </c>
      <c r="L439" s="198"/>
      <c r="M439" s="199" t="s">
        <v>3</v>
      </c>
      <c r="N439" s="200" t="s">
        <v>51</v>
      </c>
      <c r="O439" s="55"/>
      <c r="P439" s="149">
        <f>O439*H439</f>
        <v>0</v>
      </c>
      <c r="Q439" s="149">
        <v>0</v>
      </c>
      <c r="R439" s="149">
        <f>Q439*H439</f>
        <v>0</v>
      </c>
      <c r="S439" s="149">
        <v>0</v>
      </c>
      <c r="T439" s="150">
        <f>S439*H439</f>
        <v>0</v>
      </c>
      <c r="U439" s="34"/>
      <c r="V439" s="34"/>
      <c r="W439" s="34"/>
      <c r="X439" s="34"/>
      <c r="Y439" s="34"/>
      <c r="Z439" s="34"/>
      <c r="AA439" s="34"/>
      <c r="AB439" s="34"/>
      <c r="AC439" s="34"/>
      <c r="AD439" s="34"/>
      <c r="AE439" s="34"/>
      <c r="AR439" s="151" t="s">
        <v>305</v>
      </c>
      <c r="AT439" s="151" t="s">
        <v>397</v>
      </c>
      <c r="AU439" s="151" t="s">
        <v>90</v>
      </c>
      <c r="AY439" s="18" t="s">
        <v>238</v>
      </c>
      <c r="BE439" s="152">
        <f>IF(N439="základní",J439,0)</f>
        <v>0</v>
      </c>
      <c r="BF439" s="152">
        <f>IF(N439="snížená",J439,0)</f>
        <v>0</v>
      </c>
      <c r="BG439" s="152">
        <f>IF(N439="zákl. přenesená",J439,0)</f>
        <v>0</v>
      </c>
      <c r="BH439" s="152">
        <f>IF(N439="sníž. přenesená",J439,0)</f>
        <v>0</v>
      </c>
      <c r="BI439" s="152">
        <f>IF(N439="nulová",J439,0)</f>
        <v>0</v>
      </c>
      <c r="BJ439" s="18" t="s">
        <v>88</v>
      </c>
      <c r="BK439" s="152">
        <f>ROUND(I439*H439,2)</f>
        <v>0</v>
      </c>
      <c r="BL439" s="18" t="s">
        <v>128</v>
      </c>
      <c r="BM439" s="151" t="s">
        <v>1554</v>
      </c>
    </row>
    <row r="440" spans="1:65" s="2" customFormat="1" ht="16.5" customHeight="1">
      <c r="A440" s="34"/>
      <c r="B440" s="139"/>
      <c r="C440" s="140" t="s">
        <v>1555</v>
      </c>
      <c r="D440" s="140" t="s">
        <v>239</v>
      </c>
      <c r="E440" s="141" t="s">
        <v>1556</v>
      </c>
      <c r="F440" s="142" t="s">
        <v>1557</v>
      </c>
      <c r="G440" s="143" t="s">
        <v>1558</v>
      </c>
      <c r="H440" s="144">
        <v>8</v>
      </c>
      <c r="I440" s="145"/>
      <c r="J440" s="146">
        <f>ROUND(I440*H440,2)</f>
        <v>0</v>
      </c>
      <c r="K440" s="142" t="s">
        <v>3</v>
      </c>
      <c r="L440" s="35"/>
      <c r="M440" s="147" t="s">
        <v>3</v>
      </c>
      <c r="N440" s="148" t="s">
        <v>51</v>
      </c>
      <c r="O440" s="55"/>
      <c r="P440" s="149">
        <f>O440*H440</f>
        <v>0</v>
      </c>
      <c r="Q440" s="149">
        <v>0</v>
      </c>
      <c r="R440" s="149">
        <f>Q440*H440</f>
        <v>0</v>
      </c>
      <c r="S440" s="149">
        <v>0</v>
      </c>
      <c r="T440" s="150">
        <f>S440*H440</f>
        <v>0</v>
      </c>
      <c r="U440" s="34"/>
      <c r="V440" s="34"/>
      <c r="W440" s="34"/>
      <c r="X440" s="34"/>
      <c r="Y440" s="34"/>
      <c r="Z440" s="34"/>
      <c r="AA440" s="34"/>
      <c r="AB440" s="34"/>
      <c r="AC440" s="34"/>
      <c r="AD440" s="34"/>
      <c r="AE440" s="34"/>
      <c r="AR440" s="151" t="s">
        <v>128</v>
      </c>
      <c r="AT440" s="151" t="s">
        <v>239</v>
      </c>
      <c r="AU440" s="151" t="s">
        <v>90</v>
      </c>
      <c r="AY440" s="18" t="s">
        <v>238</v>
      </c>
      <c r="BE440" s="152">
        <f>IF(N440="základní",J440,0)</f>
        <v>0</v>
      </c>
      <c r="BF440" s="152">
        <f>IF(N440="snížená",J440,0)</f>
        <v>0</v>
      </c>
      <c r="BG440" s="152">
        <f>IF(N440="zákl. přenesená",J440,0)</f>
        <v>0</v>
      </c>
      <c r="BH440" s="152">
        <f>IF(N440="sníž. přenesená",J440,0)</f>
        <v>0</v>
      </c>
      <c r="BI440" s="152">
        <f>IF(N440="nulová",J440,0)</f>
        <v>0</v>
      </c>
      <c r="BJ440" s="18" t="s">
        <v>88</v>
      </c>
      <c r="BK440" s="152">
        <f>ROUND(I440*H440,2)</f>
        <v>0</v>
      </c>
      <c r="BL440" s="18" t="s">
        <v>128</v>
      </c>
      <c r="BM440" s="151" t="s">
        <v>1559</v>
      </c>
    </row>
    <row r="441" spans="1:65" s="12" customFormat="1" ht="11.25">
      <c r="B441" s="160"/>
      <c r="D441" s="158" t="s">
        <v>250</v>
      </c>
      <c r="E441" s="161" t="s">
        <v>3</v>
      </c>
      <c r="F441" s="162" t="s">
        <v>305</v>
      </c>
      <c r="H441" s="163">
        <v>8</v>
      </c>
      <c r="I441" s="164"/>
      <c r="L441" s="160"/>
      <c r="M441" s="165"/>
      <c r="N441" s="166"/>
      <c r="O441" s="166"/>
      <c r="P441" s="166"/>
      <c r="Q441" s="166"/>
      <c r="R441" s="166"/>
      <c r="S441" s="166"/>
      <c r="T441" s="167"/>
      <c r="AT441" s="161" t="s">
        <v>250</v>
      </c>
      <c r="AU441" s="161" t="s">
        <v>90</v>
      </c>
      <c r="AV441" s="12" t="s">
        <v>90</v>
      </c>
      <c r="AW441" s="12" t="s">
        <v>41</v>
      </c>
      <c r="AX441" s="12" t="s">
        <v>80</v>
      </c>
      <c r="AY441" s="161" t="s">
        <v>238</v>
      </c>
    </row>
    <row r="442" spans="1:65" s="15" customFormat="1" ht="11.25">
      <c r="B442" s="183"/>
      <c r="D442" s="158" t="s">
        <v>250</v>
      </c>
      <c r="E442" s="184" t="s">
        <v>3</v>
      </c>
      <c r="F442" s="185" t="s">
        <v>324</v>
      </c>
      <c r="H442" s="186">
        <v>8</v>
      </c>
      <c r="I442" s="187"/>
      <c r="L442" s="183"/>
      <c r="M442" s="188"/>
      <c r="N442" s="189"/>
      <c r="O442" s="189"/>
      <c r="P442" s="189"/>
      <c r="Q442" s="189"/>
      <c r="R442" s="189"/>
      <c r="S442" s="189"/>
      <c r="T442" s="190"/>
      <c r="AT442" s="184" t="s">
        <v>250</v>
      </c>
      <c r="AU442" s="184" t="s">
        <v>90</v>
      </c>
      <c r="AV442" s="15" t="s">
        <v>128</v>
      </c>
      <c r="AW442" s="15" t="s">
        <v>41</v>
      </c>
      <c r="AX442" s="15" t="s">
        <v>88</v>
      </c>
      <c r="AY442" s="184" t="s">
        <v>238</v>
      </c>
    </row>
    <row r="443" spans="1:65" s="2" customFormat="1" ht="44.25" customHeight="1">
      <c r="A443" s="34"/>
      <c r="B443" s="139"/>
      <c r="C443" s="140" t="s">
        <v>1560</v>
      </c>
      <c r="D443" s="140" t="s">
        <v>239</v>
      </c>
      <c r="E443" s="141" t="s">
        <v>1561</v>
      </c>
      <c r="F443" s="142" t="s">
        <v>1562</v>
      </c>
      <c r="G443" s="143" t="s">
        <v>1250</v>
      </c>
      <c r="H443" s="144">
        <v>12</v>
      </c>
      <c r="I443" s="145"/>
      <c r="J443" s="146">
        <f>ROUND(I443*H443,2)</f>
        <v>0</v>
      </c>
      <c r="K443" s="142" t="s">
        <v>243</v>
      </c>
      <c r="L443" s="35"/>
      <c r="M443" s="147" t="s">
        <v>3</v>
      </c>
      <c r="N443" s="148" t="s">
        <v>51</v>
      </c>
      <c r="O443" s="55"/>
      <c r="P443" s="149">
        <f>O443*H443</f>
        <v>0</v>
      </c>
      <c r="Q443" s="149">
        <v>0.11519</v>
      </c>
      <c r="R443" s="149">
        <f>Q443*H443</f>
        <v>1.38228</v>
      </c>
      <c r="S443" s="149">
        <v>0</v>
      </c>
      <c r="T443" s="150">
        <f>S443*H443</f>
        <v>0</v>
      </c>
      <c r="U443" s="34"/>
      <c r="V443" s="34"/>
      <c r="W443" s="34"/>
      <c r="X443" s="34"/>
      <c r="Y443" s="34"/>
      <c r="Z443" s="34"/>
      <c r="AA443" s="34"/>
      <c r="AB443" s="34"/>
      <c r="AC443" s="34"/>
      <c r="AD443" s="34"/>
      <c r="AE443" s="34"/>
      <c r="AR443" s="151" t="s">
        <v>128</v>
      </c>
      <c r="AT443" s="151" t="s">
        <v>239</v>
      </c>
      <c r="AU443" s="151" t="s">
        <v>90</v>
      </c>
      <c r="AY443" s="18" t="s">
        <v>238</v>
      </c>
      <c r="BE443" s="152">
        <f>IF(N443="základní",J443,0)</f>
        <v>0</v>
      </c>
      <c r="BF443" s="152">
        <f>IF(N443="snížená",J443,0)</f>
        <v>0</v>
      </c>
      <c r="BG443" s="152">
        <f>IF(N443="zákl. přenesená",J443,0)</f>
        <v>0</v>
      </c>
      <c r="BH443" s="152">
        <f>IF(N443="sníž. přenesená",J443,0)</f>
        <v>0</v>
      </c>
      <c r="BI443" s="152">
        <f>IF(N443="nulová",J443,0)</f>
        <v>0</v>
      </c>
      <c r="BJ443" s="18" t="s">
        <v>88</v>
      </c>
      <c r="BK443" s="152">
        <f>ROUND(I443*H443,2)</f>
        <v>0</v>
      </c>
      <c r="BL443" s="18" t="s">
        <v>128</v>
      </c>
      <c r="BM443" s="151" t="s">
        <v>1563</v>
      </c>
    </row>
    <row r="444" spans="1:65" s="2" customFormat="1" ht="11.25">
      <c r="A444" s="34"/>
      <c r="B444" s="35"/>
      <c r="C444" s="34"/>
      <c r="D444" s="153" t="s">
        <v>246</v>
      </c>
      <c r="E444" s="34"/>
      <c r="F444" s="154" t="s">
        <v>1564</v>
      </c>
      <c r="G444" s="34"/>
      <c r="H444" s="34"/>
      <c r="I444" s="155"/>
      <c r="J444" s="34"/>
      <c r="K444" s="34"/>
      <c r="L444" s="35"/>
      <c r="M444" s="156"/>
      <c r="N444" s="157"/>
      <c r="O444" s="55"/>
      <c r="P444" s="55"/>
      <c r="Q444" s="55"/>
      <c r="R444" s="55"/>
      <c r="S444" s="55"/>
      <c r="T444" s="56"/>
      <c r="U444" s="34"/>
      <c r="V444" s="34"/>
      <c r="W444" s="34"/>
      <c r="X444" s="34"/>
      <c r="Y444" s="34"/>
      <c r="Z444" s="34"/>
      <c r="AA444" s="34"/>
      <c r="AB444" s="34"/>
      <c r="AC444" s="34"/>
      <c r="AD444" s="34"/>
      <c r="AE444" s="34"/>
      <c r="AT444" s="18" t="s">
        <v>246</v>
      </c>
      <c r="AU444" s="18" t="s">
        <v>90</v>
      </c>
    </row>
    <row r="445" spans="1:65" s="12" customFormat="1" ht="11.25">
      <c r="B445" s="160"/>
      <c r="D445" s="158" t="s">
        <v>250</v>
      </c>
      <c r="E445" s="161" t="s">
        <v>3</v>
      </c>
      <c r="F445" s="162" t="s">
        <v>1565</v>
      </c>
      <c r="H445" s="163">
        <v>12</v>
      </c>
      <c r="I445" s="164"/>
      <c r="L445" s="160"/>
      <c r="M445" s="165"/>
      <c r="N445" s="166"/>
      <c r="O445" s="166"/>
      <c r="P445" s="166"/>
      <c r="Q445" s="166"/>
      <c r="R445" s="166"/>
      <c r="S445" s="166"/>
      <c r="T445" s="167"/>
      <c r="AT445" s="161" t="s">
        <v>250</v>
      </c>
      <c r="AU445" s="161" t="s">
        <v>90</v>
      </c>
      <c r="AV445" s="12" t="s">
        <v>90</v>
      </c>
      <c r="AW445" s="12" t="s">
        <v>41</v>
      </c>
      <c r="AX445" s="12" t="s">
        <v>88</v>
      </c>
      <c r="AY445" s="161" t="s">
        <v>238</v>
      </c>
    </row>
    <row r="446" spans="1:65" s="2" customFormat="1" ht="16.5" customHeight="1">
      <c r="A446" s="34"/>
      <c r="B446" s="139"/>
      <c r="C446" s="191" t="s">
        <v>1566</v>
      </c>
      <c r="D446" s="191" t="s">
        <v>397</v>
      </c>
      <c r="E446" s="192" t="s">
        <v>1567</v>
      </c>
      <c r="F446" s="193" t="s">
        <v>1568</v>
      </c>
      <c r="G446" s="194" t="s">
        <v>1250</v>
      </c>
      <c r="H446" s="195">
        <v>12.24</v>
      </c>
      <c r="I446" s="196"/>
      <c r="J446" s="197">
        <f>ROUND(I446*H446,2)</f>
        <v>0</v>
      </c>
      <c r="K446" s="193" t="s">
        <v>243</v>
      </c>
      <c r="L446" s="198"/>
      <c r="M446" s="199" t="s">
        <v>3</v>
      </c>
      <c r="N446" s="200" t="s">
        <v>51</v>
      </c>
      <c r="O446" s="55"/>
      <c r="P446" s="149">
        <f>O446*H446</f>
        <v>0</v>
      </c>
      <c r="Q446" s="149">
        <v>5.5E-2</v>
      </c>
      <c r="R446" s="149">
        <f>Q446*H446</f>
        <v>0.67320000000000002</v>
      </c>
      <c r="S446" s="149">
        <v>0</v>
      </c>
      <c r="T446" s="150">
        <f>S446*H446</f>
        <v>0</v>
      </c>
      <c r="U446" s="34"/>
      <c r="V446" s="34"/>
      <c r="W446" s="34"/>
      <c r="X446" s="34"/>
      <c r="Y446" s="34"/>
      <c r="Z446" s="34"/>
      <c r="AA446" s="34"/>
      <c r="AB446" s="34"/>
      <c r="AC446" s="34"/>
      <c r="AD446" s="34"/>
      <c r="AE446" s="34"/>
      <c r="AR446" s="151" t="s">
        <v>305</v>
      </c>
      <c r="AT446" s="151" t="s">
        <v>397</v>
      </c>
      <c r="AU446" s="151" t="s">
        <v>90</v>
      </c>
      <c r="AY446" s="18" t="s">
        <v>238</v>
      </c>
      <c r="BE446" s="152">
        <f>IF(N446="základní",J446,0)</f>
        <v>0</v>
      </c>
      <c r="BF446" s="152">
        <f>IF(N446="snížená",J446,0)</f>
        <v>0</v>
      </c>
      <c r="BG446" s="152">
        <f>IF(N446="zákl. přenesená",J446,0)</f>
        <v>0</v>
      </c>
      <c r="BH446" s="152">
        <f>IF(N446="sníž. přenesená",J446,0)</f>
        <v>0</v>
      </c>
      <c r="BI446" s="152">
        <f>IF(N446="nulová",J446,0)</f>
        <v>0</v>
      </c>
      <c r="BJ446" s="18" t="s">
        <v>88</v>
      </c>
      <c r="BK446" s="152">
        <f>ROUND(I446*H446,2)</f>
        <v>0</v>
      </c>
      <c r="BL446" s="18" t="s">
        <v>128</v>
      </c>
      <c r="BM446" s="151" t="s">
        <v>1569</v>
      </c>
    </row>
    <row r="447" spans="1:65" s="12" customFormat="1" ht="11.25">
      <c r="B447" s="160"/>
      <c r="D447" s="158" t="s">
        <v>250</v>
      </c>
      <c r="E447" s="161" t="s">
        <v>3</v>
      </c>
      <c r="F447" s="162" t="s">
        <v>1570</v>
      </c>
      <c r="H447" s="163">
        <v>12.24</v>
      </c>
      <c r="I447" s="164"/>
      <c r="L447" s="160"/>
      <c r="M447" s="165"/>
      <c r="N447" s="166"/>
      <c r="O447" s="166"/>
      <c r="P447" s="166"/>
      <c r="Q447" s="166"/>
      <c r="R447" s="166"/>
      <c r="S447" s="166"/>
      <c r="T447" s="167"/>
      <c r="AT447" s="161" t="s">
        <v>250</v>
      </c>
      <c r="AU447" s="161" t="s">
        <v>90</v>
      </c>
      <c r="AV447" s="12" t="s">
        <v>90</v>
      </c>
      <c r="AW447" s="12" t="s">
        <v>41</v>
      </c>
      <c r="AX447" s="12" t="s">
        <v>88</v>
      </c>
      <c r="AY447" s="161" t="s">
        <v>238</v>
      </c>
    </row>
    <row r="448" spans="1:65" s="2" customFormat="1" ht="44.25" customHeight="1">
      <c r="A448" s="34"/>
      <c r="B448" s="139"/>
      <c r="C448" s="140" t="s">
        <v>1571</v>
      </c>
      <c r="D448" s="140" t="s">
        <v>239</v>
      </c>
      <c r="E448" s="141" t="s">
        <v>1572</v>
      </c>
      <c r="F448" s="142" t="s">
        <v>1562</v>
      </c>
      <c r="G448" s="143" t="s">
        <v>1250</v>
      </c>
      <c r="H448" s="144">
        <v>31.39</v>
      </c>
      <c r="I448" s="145"/>
      <c r="J448" s="146">
        <f>ROUND(I448*H448,2)</f>
        <v>0</v>
      </c>
      <c r="K448" s="142" t="s">
        <v>3</v>
      </c>
      <c r="L448" s="35"/>
      <c r="M448" s="147" t="s">
        <v>3</v>
      </c>
      <c r="N448" s="148" t="s">
        <v>51</v>
      </c>
      <c r="O448" s="55"/>
      <c r="P448" s="149">
        <f>O448*H448</f>
        <v>0</v>
      </c>
      <c r="Q448" s="149">
        <v>0.11519</v>
      </c>
      <c r="R448" s="149">
        <f>Q448*H448</f>
        <v>3.6158141000000001</v>
      </c>
      <c r="S448" s="149">
        <v>0</v>
      </c>
      <c r="T448" s="150">
        <f>S448*H448</f>
        <v>0</v>
      </c>
      <c r="U448" s="34"/>
      <c r="V448" s="34"/>
      <c r="W448" s="34"/>
      <c r="X448" s="34"/>
      <c r="Y448" s="34"/>
      <c r="Z448" s="34"/>
      <c r="AA448" s="34"/>
      <c r="AB448" s="34"/>
      <c r="AC448" s="34"/>
      <c r="AD448" s="34"/>
      <c r="AE448" s="34"/>
      <c r="AR448" s="151" t="s">
        <v>128</v>
      </c>
      <c r="AT448" s="151" t="s">
        <v>239</v>
      </c>
      <c r="AU448" s="151" t="s">
        <v>90</v>
      </c>
      <c r="AY448" s="18" t="s">
        <v>238</v>
      </c>
      <c r="BE448" s="152">
        <f>IF(N448="základní",J448,0)</f>
        <v>0</v>
      </c>
      <c r="BF448" s="152">
        <f>IF(N448="snížená",J448,0)</f>
        <v>0</v>
      </c>
      <c r="BG448" s="152">
        <f>IF(N448="zákl. přenesená",J448,0)</f>
        <v>0</v>
      </c>
      <c r="BH448" s="152">
        <f>IF(N448="sníž. přenesená",J448,0)</f>
        <v>0</v>
      </c>
      <c r="BI448" s="152">
        <f>IF(N448="nulová",J448,0)</f>
        <v>0</v>
      </c>
      <c r="BJ448" s="18" t="s">
        <v>88</v>
      </c>
      <c r="BK448" s="152">
        <f>ROUND(I448*H448,2)</f>
        <v>0</v>
      </c>
      <c r="BL448" s="18" t="s">
        <v>128</v>
      </c>
      <c r="BM448" s="151" t="s">
        <v>1573</v>
      </c>
    </row>
    <row r="449" spans="1:65" s="12" customFormat="1" ht="11.25">
      <c r="B449" s="160"/>
      <c r="D449" s="158" t="s">
        <v>250</v>
      </c>
      <c r="E449" s="161" t="s">
        <v>3</v>
      </c>
      <c r="F449" s="162" t="s">
        <v>1574</v>
      </c>
      <c r="H449" s="163">
        <v>7.75</v>
      </c>
      <c r="I449" s="164"/>
      <c r="L449" s="160"/>
      <c r="M449" s="165"/>
      <c r="N449" s="166"/>
      <c r="O449" s="166"/>
      <c r="P449" s="166"/>
      <c r="Q449" s="166"/>
      <c r="R449" s="166"/>
      <c r="S449" s="166"/>
      <c r="T449" s="167"/>
      <c r="AT449" s="161" t="s">
        <v>250</v>
      </c>
      <c r="AU449" s="161" t="s">
        <v>90</v>
      </c>
      <c r="AV449" s="12" t="s">
        <v>90</v>
      </c>
      <c r="AW449" s="12" t="s">
        <v>41</v>
      </c>
      <c r="AX449" s="12" t="s">
        <v>80</v>
      </c>
      <c r="AY449" s="161" t="s">
        <v>238</v>
      </c>
    </row>
    <row r="450" spans="1:65" s="12" customFormat="1" ht="11.25">
      <c r="B450" s="160"/>
      <c r="D450" s="158" t="s">
        <v>250</v>
      </c>
      <c r="E450" s="161" t="s">
        <v>3</v>
      </c>
      <c r="F450" s="162" t="s">
        <v>1575</v>
      </c>
      <c r="H450" s="163">
        <v>6.58</v>
      </c>
      <c r="I450" s="164"/>
      <c r="L450" s="160"/>
      <c r="M450" s="165"/>
      <c r="N450" s="166"/>
      <c r="O450" s="166"/>
      <c r="P450" s="166"/>
      <c r="Q450" s="166"/>
      <c r="R450" s="166"/>
      <c r="S450" s="166"/>
      <c r="T450" s="167"/>
      <c r="AT450" s="161" t="s">
        <v>250</v>
      </c>
      <c r="AU450" s="161" t="s">
        <v>90</v>
      </c>
      <c r="AV450" s="12" t="s">
        <v>90</v>
      </c>
      <c r="AW450" s="12" t="s">
        <v>41</v>
      </c>
      <c r="AX450" s="12" t="s">
        <v>80</v>
      </c>
      <c r="AY450" s="161" t="s">
        <v>238</v>
      </c>
    </row>
    <row r="451" spans="1:65" s="12" customFormat="1" ht="11.25">
      <c r="B451" s="160"/>
      <c r="D451" s="158" t="s">
        <v>250</v>
      </c>
      <c r="E451" s="161" t="s">
        <v>3</v>
      </c>
      <c r="F451" s="162" t="s">
        <v>1576</v>
      </c>
      <c r="H451" s="163">
        <v>8.35</v>
      </c>
      <c r="I451" s="164"/>
      <c r="L451" s="160"/>
      <c r="M451" s="165"/>
      <c r="N451" s="166"/>
      <c r="O451" s="166"/>
      <c r="P451" s="166"/>
      <c r="Q451" s="166"/>
      <c r="R451" s="166"/>
      <c r="S451" s="166"/>
      <c r="T451" s="167"/>
      <c r="AT451" s="161" t="s">
        <v>250</v>
      </c>
      <c r="AU451" s="161" t="s">
        <v>90</v>
      </c>
      <c r="AV451" s="12" t="s">
        <v>90</v>
      </c>
      <c r="AW451" s="12" t="s">
        <v>41</v>
      </c>
      <c r="AX451" s="12" t="s">
        <v>80</v>
      </c>
      <c r="AY451" s="161" t="s">
        <v>238</v>
      </c>
    </row>
    <row r="452" spans="1:65" s="12" customFormat="1" ht="11.25">
      <c r="B452" s="160"/>
      <c r="D452" s="158" t="s">
        <v>250</v>
      </c>
      <c r="E452" s="161" t="s">
        <v>3</v>
      </c>
      <c r="F452" s="162" t="s">
        <v>1577</v>
      </c>
      <c r="H452" s="163">
        <v>8.7100000000000009</v>
      </c>
      <c r="I452" s="164"/>
      <c r="L452" s="160"/>
      <c r="M452" s="165"/>
      <c r="N452" s="166"/>
      <c r="O452" s="166"/>
      <c r="P452" s="166"/>
      <c r="Q452" s="166"/>
      <c r="R452" s="166"/>
      <c r="S452" s="166"/>
      <c r="T452" s="167"/>
      <c r="AT452" s="161" t="s">
        <v>250</v>
      </c>
      <c r="AU452" s="161" t="s">
        <v>90</v>
      </c>
      <c r="AV452" s="12" t="s">
        <v>90</v>
      </c>
      <c r="AW452" s="12" t="s">
        <v>41</v>
      </c>
      <c r="AX452" s="12" t="s">
        <v>80</v>
      </c>
      <c r="AY452" s="161" t="s">
        <v>238</v>
      </c>
    </row>
    <row r="453" spans="1:65" s="15" customFormat="1" ht="11.25">
      <c r="B453" s="183"/>
      <c r="D453" s="158" t="s">
        <v>250</v>
      </c>
      <c r="E453" s="184" t="s">
        <v>3</v>
      </c>
      <c r="F453" s="185" t="s">
        <v>324</v>
      </c>
      <c r="H453" s="186">
        <v>31.39</v>
      </c>
      <c r="I453" s="187"/>
      <c r="L453" s="183"/>
      <c r="M453" s="188"/>
      <c r="N453" s="189"/>
      <c r="O453" s="189"/>
      <c r="P453" s="189"/>
      <c r="Q453" s="189"/>
      <c r="R453" s="189"/>
      <c r="S453" s="189"/>
      <c r="T453" s="190"/>
      <c r="AT453" s="184" t="s">
        <v>250</v>
      </c>
      <c r="AU453" s="184" t="s">
        <v>90</v>
      </c>
      <c r="AV453" s="15" t="s">
        <v>128</v>
      </c>
      <c r="AW453" s="15" t="s">
        <v>41</v>
      </c>
      <c r="AX453" s="15" t="s">
        <v>88</v>
      </c>
      <c r="AY453" s="184" t="s">
        <v>238</v>
      </c>
    </row>
    <row r="454" spans="1:65" s="2" customFormat="1" ht="16.5" customHeight="1">
      <c r="A454" s="34"/>
      <c r="B454" s="139"/>
      <c r="C454" s="191" t="s">
        <v>1578</v>
      </c>
      <c r="D454" s="191" t="s">
        <v>397</v>
      </c>
      <c r="E454" s="192" t="s">
        <v>1579</v>
      </c>
      <c r="F454" s="193" t="s">
        <v>1580</v>
      </c>
      <c r="G454" s="194" t="s">
        <v>1250</v>
      </c>
      <c r="H454" s="195">
        <v>32.018000000000001</v>
      </c>
      <c r="I454" s="196"/>
      <c r="J454" s="197">
        <f>ROUND(I454*H454,2)</f>
        <v>0</v>
      </c>
      <c r="K454" s="193" t="s">
        <v>243</v>
      </c>
      <c r="L454" s="198"/>
      <c r="M454" s="199" t="s">
        <v>3</v>
      </c>
      <c r="N454" s="200" t="s">
        <v>51</v>
      </c>
      <c r="O454" s="55"/>
      <c r="P454" s="149">
        <f>O454*H454</f>
        <v>0</v>
      </c>
      <c r="Q454" s="149">
        <v>0.10199999999999999</v>
      </c>
      <c r="R454" s="149">
        <f>Q454*H454</f>
        <v>3.2658359999999997</v>
      </c>
      <c r="S454" s="149">
        <v>0</v>
      </c>
      <c r="T454" s="150">
        <f>S454*H454</f>
        <v>0</v>
      </c>
      <c r="U454" s="34"/>
      <c r="V454" s="34"/>
      <c r="W454" s="34"/>
      <c r="X454" s="34"/>
      <c r="Y454" s="34"/>
      <c r="Z454" s="34"/>
      <c r="AA454" s="34"/>
      <c r="AB454" s="34"/>
      <c r="AC454" s="34"/>
      <c r="AD454" s="34"/>
      <c r="AE454" s="34"/>
      <c r="AR454" s="151" t="s">
        <v>305</v>
      </c>
      <c r="AT454" s="151" t="s">
        <v>397</v>
      </c>
      <c r="AU454" s="151" t="s">
        <v>90</v>
      </c>
      <c r="AY454" s="18" t="s">
        <v>238</v>
      </c>
      <c r="BE454" s="152">
        <f>IF(N454="základní",J454,0)</f>
        <v>0</v>
      </c>
      <c r="BF454" s="152">
        <f>IF(N454="snížená",J454,0)</f>
        <v>0</v>
      </c>
      <c r="BG454" s="152">
        <f>IF(N454="zákl. přenesená",J454,0)</f>
        <v>0</v>
      </c>
      <c r="BH454" s="152">
        <f>IF(N454="sníž. přenesená",J454,0)</f>
        <v>0</v>
      </c>
      <c r="BI454" s="152">
        <f>IF(N454="nulová",J454,0)</f>
        <v>0</v>
      </c>
      <c r="BJ454" s="18" t="s">
        <v>88</v>
      </c>
      <c r="BK454" s="152">
        <f>ROUND(I454*H454,2)</f>
        <v>0</v>
      </c>
      <c r="BL454" s="18" t="s">
        <v>128</v>
      </c>
      <c r="BM454" s="151" t="s">
        <v>1581</v>
      </c>
    </row>
    <row r="455" spans="1:65" s="12" customFormat="1" ht="11.25">
      <c r="B455" s="160"/>
      <c r="D455" s="158" t="s">
        <v>250</v>
      </c>
      <c r="E455" s="161" t="s">
        <v>3</v>
      </c>
      <c r="F455" s="162" t="s">
        <v>1582</v>
      </c>
      <c r="H455" s="163">
        <v>32.018000000000001</v>
      </c>
      <c r="I455" s="164"/>
      <c r="L455" s="160"/>
      <c r="M455" s="165"/>
      <c r="N455" s="166"/>
      <c r="O455" s="166"/>
      <c r="P455" s="166"/>
      <c r="Q455" s="166"/>
      <c r="R455" s="166"/>
      <c r="S455" s="166"/>
      <c r="T455" s="167"/>
      <c r="AT455" s="161" t="s">
        <v>250</v>
      </c>
      <c r="AU455" s="161" t="s">
        <v>90</v>
      </c>
      <c r="AV455" s="12" t="s">
        <v>90</v>
      </c>
      <c r="AW455" s="12" t="s">
        <v>41</v>
      </c>
      <c r="AX455" s="12" t="s">
        <v>88</v>
      </c>
      <c r="AY455" s="161" t="s">
        <v>238</v>
      </c>
    </row>
    <row r="456" spans="1:65" s="2" customFormat="1" ht="37.9" customHeight="1">
      <c r="A456" s="34"/>
      <c r="B456" s="139"/>
      <c r="C456" s="140" t="s">
        <v>1583</v>
      </c>
      <c r="D456" s="140" t="s">
        <v>239</v>
      </c>
      <c r="E456" s="141" t="s">
        <v>1584</v>
      </c>
      <c r="F456" s="142" t="s">
        <v>1585</v>
      </c>
      <c r="G456" s="143" t="s">
        <v>1250</v>
      </c>
      <c r="H456" s="144">
        <v>6</v>
      </c>
      <c r="I456" s="145"/>
      <c r="J456" s="146">
        <f>ROUND(I456*H456,2)</f>
        <v>0</v>
      </c>
      <c r="K456" s="142" t="s">
        <v>243</v>
      </c>
      <c r="L456" s="35"/>
      <c r="M456" s="147" t="s">
        <v>3</v>
      </c>
      <c r="N456" s="148" t="s">
        <v>51</v>
      </c>
      <c r="O456" s="55"/>
      <c r="P456" s="149">
        <f>O456*H456</f>
        <v>0</v>
      </c>
      <c r="Q456" s="149">
        <v>1.0000000000000001E-5</v>
      </c>
      <c r="R456" s="149">
        <f>Q456*H456</f>
        <v>6.0000000000000008E-5</v>
      </c>
      <c r="S456" s="149">
        <v>0</v>
      </c>
      <c r="T456" s="150">
        <f>S456*H456</f>
        <v>0</v>
      </c>
      <c r="U456" s="34"/>
      <c r="V456" s="34"/>
      <c r="W456" s="34"/>
      <c r="X456" s="34"/>
      <c r="Y456" s="34"/>
      <c r="Z456" s="34"/>
      <c r="AA456" s="34"/>
      <c r="AB456" s="34"/>
      <c r="AC456" s="34"/>
      <c r="AD456" s="34"/>
      <c r="AE456" s="34"/>
      <c r="AR456" s="151" t="s">
        <v>128</v>
      </c>
      <c r="AT456" s="151" t="s">
        <v>239</v>
      </c>
      <c r="AU456" s="151" t="s">
        <v>90</v>
      </c>
      <c r="AY456" s="18" t="s">
        <v>238</v>
      </c>
      <c r="BE456" s="152">
        <f>IF(N456="základní",J456,0)</f>
        <v>0</v>
      </c>
      <c r="BF456" s="152">
        <f>IF(N456="snížená",J456,0)</f>
        <v>0</v>
      </c>
      <c r="BG456" s="152">
        <f>IF(N456="zákl. přenesená",J456,0)</f>
        <v>0</v>
      </c>
      <c r="BH456" s="152">
        <f>IF(N456="sníž. přenesená",J456,0)</f>
        <v>0</v>
      </c>
      <c r="BI456" s="152">
        <f>IF(N456="nulová",J456,0)</f>
        <v>0</v>
      </c>
      <c r="BJ456" s="18" t="s">
        <v>88</v>
      </c>
      <c r="BK456" s="152">
        <f>ROUND(I456*H456,2)</f>
        <v>0</v>
      </c>
      <c r="BL456" s="18" t="s">
        <v>128</v>
      </c>
      <c r="BM456" s="151" t="s">
        <v>1586</v>
      </c>
    </row>
    <row r="457" spans="1:65" s="2" customFormat="1" ht="11.25">
      <c r="A457" s="34"/>
      <c r="B457" s="35"/>
      <c r="C457" s="34"/>
      <c r="D457" s="153" t="s">
        <v>246</v>
      </c>
      <c r="E457" s="34"/>
      <c r="F457" s="154" t="s">
        <v>1587</v>
      </c>
      <c r="G457" s="34"/>
      <c r="H457" s="34"/>
      <c r="I457" s="155"/>
      <c r="J457" s="34"/>
      <c r="K457" s="34"/>
      <c r="L457" s="35"/>
      <c r="M457" s="156"/>
      <c r="N457" s="157"/>
      <c r="O457" s="55"/>
      <c r="P457" s="55"/>
      <c r="Q457" s="55"/>
      <c r="R457" s="55"/>
      <c r="S457" s="55"/>
      <c r="T457" s="56"/>
      <c r="U457" s="34"/>
      <c r="V457" s="34"/>
      <c r="W457" s="34"/>
      <c r="X457" s="34"/>
      <c r="Y457" s="34"/>
      <c r="Z457" s="34"/>
      <c r="AA457" s="34"/>
      <c r="AB457" s="34"/>
      <c r="AC457" s="34"/>
      <c r="AD457" s="34"/>
      <c r="AE457" s="34"/>
      <c r="AT457" s="18" t="s">
        <v>246</v>
      </c>
      <c r="AU457" s="18" t="s">
        <v>90</v>
      </c>
    </row>
    <row r="458" spans="1:65" s="12" customFormat="1" ht="11.25">
      <c r="B458" s="160"/>
      <c r="D458" s="158" t="s">
        <v>250</v>
      </c>
      <c r="E458" s="161" t="s">
        <v>3</v>
      </c>
      <c r="F458" s="162" t="s">
        <v>1588</v>
      </c>
      <c r="H458" s="163">
        <v>6</v>
      </c>
      <c r="I458" s="164"/>
      <c r="L458" s="160"/>
      <c r="M458" s="165"/>
      <c r="N458" s="166"/>
      <c r="O458" s="166"/>
      <c r="P458" s="166"/>
      <c r="Q458" s="166"/>
      <c r="R458" s="166"/>
      <c r="S458" s="166"/>
      <c r="T458" s="167"/>
      <c r="AT458" s="161" t="s">
        <v>250</v>
      </c>
      <c r="AU458" s="161" t="s">
        <v>90</v>
      </c>
      <c r="AV458" s="12" t="s">
        <v>90</v>
      </c>
      <c r="AW458" s="12" t="s">
        <v>41</v>
      </c>
      <c r="AX458" s="12" t="s">
        <v>88</v>
      </c>
      <c r="AY458" s="161" t="s">
        <v>238</v>
      </c>
    </row>
    <row r="459" spans="1:65" s="2" customFormat="1" ht="24.2" customHeight="1">
      <c r="A459" s="34"/>
      <c r="B459" s="139"/>
      <c r="C459" s="140" t="s">
        <v>1589</v>
      </c>
      <c r="D459" s="140" t="s">
        <v>239</v>
      </c>
      <c r="E459" s="141" t="s">
        <v>1590</v>
      </c>
      <c r="F459" s="142" t="s">
        <v>1591</v>
      </c>
      <c r="G459" s="143" t="s">
        <v>513</v>
      </c>
      <c r="H459" s="144">
        <v>2.52</v>
      </c>
      <c r="I459" s="145"/>
      <c r="J459" s="146">
        <f>ROUND(I459*H459,2)</f>
        <v>0</v>
      </c>
      <c r="K459" s="142" t="s">
        <v>243</v>
      </c>
      <c r="L459" s="35"/>
      <c r="M459" s="147" t="s">
        <v>3</v>
      </c>
      <c r="N459" s="148" t="s">
        <v>51</v>
      </c>
      <c r="O459" s="55"/>
      <c r="P459" s="149">
        <f>O459*H459</f>
        <v>0</v>
      </c>
      <c r="Q459" s="149">
        <v>6.3000000000000003E-4</v>
      </c>
      <c r="R459" s="149">
        <f>Q459*H459</f>
        <v>1.5876E-3</v>
      </c>
      <c r="S459" s="149">
        <v>0</v>
      </c>
      <c r="T459" s="150">
        <f>S459*H459</f>
        <v>0</v>
      </c>
      <c r="U459" s="34"/>
      <c r="V459" s="34"/>
      <c r="W459" s="34"/>
      <c r="X459" s="34"/>
      <c r="Y459" s="34"/>
      <c r="Z459" s="34"/>
      <c r="AA459" s="34"/>
      <c r="AB459" s="34"/>
      <c r="AC459" s="34"/>
      <c r="AD459" s="34"/>
      <c r="AE459" s="34"/>
      <c r="AR459" s="151" t="s">
        <v>128</v>
      </c>
      <c r="AT459" s="151" t="s">
        <v>239</v>
      </c>
      <c r="AU459" s="151" t="s">
        <v>90</v>
      </c>
      <c r="AY459" s="18" t="s">
        <v>238</v>
      </c>
      <c r="BE459" s="152">
        <f>IF(N459="základní",J459,0)</f>
        <v>0</v>
      </c>
      <c r="BF459" s="152">
        <f>IF(N459="snížená",J459,0)</f>
        <v>0</v>
      </c>
      <c r="BG459" s="152">
        <f>IF(N459="zákl. přenesená",J459,0)</f>
        <v>0</v>
      </c>
      <c r="BH459" s="152">
        <f>IF(N459="sníž. přenesená",J459,0)</f>
        <v>0</v>
      </c>
      <c r="BI459" s="152">
        <f>IF(N459="nulová",J459,0)</f>
        <v>0</v>
      </c>
      <c r="BJ459" s="18" t="s">
        <v>88</v>
      </c>
      <c r="BK459" s="152">
        <f>ROUND(I459*H459,2)</f>
        <v>0</v>
      </c>
      <c r="BL459" s="18" t="s">
        <v>128</v>
      </c>
      <c r="BM459" s="151" t="s">
        <v>1592</v>
      </c>
    </row>
    <row r="460" spans="1:65" s="2" customFormat="1" ht="11.25">
      <c r="A460" s="34"/>
      <c r="B460" s="35"/>
      <c r="C460" s="34"/>
      <c r="D460" s="153" t="s">
        <v>246</v>
      </c>
      <c r="E460" s="34"/>
      <c r="F460" s="154" t="s">
        <v>1593</v>
      </c>
      <c r="G460" s="34"/>
      <c r="H460" s="34"/>
      <c r="I460" s="155"/>
      <c r="J460" s="34"/>
      <c r="K460" s="34"/>
      <c r="L460" s="35"/>
      <c r="M460" s="156"/>
      <c r="N460" s="157"/>
      <c r="O460" s="55"/>
      <c r="P460" s="55"/>
      <c r="Q460" s="55"/>
      <c r="R460" s="55"/>
      <c r="S460" s="55"/>
      <c r="T460" s="56"/>
      <c r="U460" s="34"/>
      <c r="V460" s="34"/>
      <c r="W460" s="34"/>
      <c r="X460" s="34"/>
      <c r="Y460" s="34"/>
      <c r="Z460" s="34"/>
      <c r="AA460" s="34"/>
      <c r="AB460" s="34"/>
      <c r="AC460" s="34"/>
      <c r="AD460" s="34"/>
      <c r="AE460" s="34"/>
      <c r="AT460" s="18" t="s">
        <v>246</v>
      </c>
      <c r="AU460" s="18" t="s">
        <v>90</v>
      </c>
    </row>
    <row r="461" spans="1:65" s="12" customFormat="1" ht="11.25">
      <c r="B461" s="160"/>
      <c r="D461" s="158" t="s">
        <v>250</v>
      </c>
      <c r="E461" s="161" t="s">
        <v>3</v>
      </c>
      <c r="F461" s="162" t="s">
        <v>1594</v>
      </c>
      <c r="H461" s="163">
        <v>2.52</v>
      </c>
      <c r="I461" s="164"/>
      <c r="L461" s="160"/>
      <c r="M461" s="165"/>
      <c r="N461" s="166"/>
      <c r="O461" s="166"/>
      <c r="P461" s="166"/>
      <c r="Q461" s="166"/>
      <c r="R461" s="166"/>
      <c r="S461" s="166"/>
      <c r="T461" s="167"/>
      <c r="AT461" s="161" t="s">
        <v>250</v>
      </c>
      <c r="AU461" s="161" t="s">
        <v>90</v>
      </c>
      <c r="AV461" s="12" t="s">
        <v>90</v>
      </c>
      <c r="AW461" s="12" t="s">
        <v>41</v>
      </c>
      <c r="AX461" s="12" t="s">
        <v>80</v>
      </c>
      <c r="AY461" s="161" t="s">
        <v>238</v>
      </c>
    </row>
    <row r="462" spans="1:65" s="15" customFormat="1" ht="11.25">
      <c r="B462" s="183"/>
      <c r="D462" s="158" t="s">
        <v>250</v>
      </c>
      <c r="E462" s="184" t="s">
        <v>3</v>
      </c>
      <c r="F462" s="185" t="s">
        <v>324</v>
      </c>
      <c r="H462" s="186">
        <v>2.52</v>
      </c>
      <c r="I462" s="187"/>
      <c r="L462" s="183"/>
      <c r="M462" s="188"/>
      <c r="N462" s="189"/>
      <c r="O462" s="189"/>
      <c r="P462" s="189"/>
      <c r="Q462" s="189"/>
      <c r="R462" s="189"/>
      <c r="S462" s="189"/>
      <c r="T462" s="190"/>
      <c r="AT462" s="184" t="s">
        <v>250</v>
      </c>
      <c r="AU462" s="184" t="s">
        <v>90</v>
      </c>
      <c r="AV462" s="15" t="s">
        <v>128</v>
      </c>
      <c r="AW462" s="15" t="s">
        <v>41</v>
      </c>
      <c r="AX462" s="15" t="s">
        <v>88</v>
      </c>
      <c r="AY462" s="184" t="s">
        <v>238</v>
      </c>
    </row>
    <row r="463" spans="1:65" s="2" customFormat="1" ht="24.2" customHeight="1">
      <c r="A463" s="34"/>
      <c r="B463" s="139"/>
      <c r="C463" s="140" t="s">
        <v>1595</v>
      </c>
      <c r="D463" s="140" t="s">
        <v>239</v>
      </c>
      <c r="E463" s="141" t="s">
        <v>1596</v>
      </c>
      <c r="F463" s="142" t="s">
        <v>1597</v>
      </c>
      <c r="G463" s="143" t="s">
        <v>1250</v>
      </c>
      <c r="H463" s="144">
        <v>19.2</v>
      </c>
      <c r="I463" s="145"/>
      <c r="J463" s="146">
        <f>ROUND(I463*H463,2)</f>
        <v>0</v>
      </c>
      <c r="K463" s="142" t="s">
        <v>243</v>
      </c>
      <c r="L463" s="35"/>
      <c r="M463" s="147" t="s">
        <v>3</v>
      </c>
      <c r="N463" s="148" t="s">
        <v>51</v>
      </c>
      <c r="O463" s="55"/>
      <c r="P463" s="149">
        <f>O463*H463</f>
        <v>0</v>
      </c>
      <c r="Q463" s="149">
        <v>2.0799999999999998E-3</v>
      </c>
      <c r="R463" s="149">
        <f>Q463*H463</f>
        <v>3.9935999999999992E-2</v>
      </c>
      <c r="S463" s="149">
        <v>0</v>
      </c>
      <c r="T463" s="150">
        <f>S463*H463</f>
        <v>0</v>
      </c>
      <c r="U463" s="34"/>
      <c r="V463" s="34"/>
      <c r="W463" s="34"/>
      <c r="X463" s="34"/>
      <c r="Y463" s="34"/>
      <c r="Z463" s="34"/>
      <c r="AA463" s="34"/>
      <c r="AB463" s="34"/>
      <c r="AC463" s="34"/>
      <c r="AD463" s="34"/>
      <c r="AE463" s="34"/>
      <c r="AR463" s="151" t="s">
        <v>128</v>
      </c>
      <c r="AT463" s="151" t="s">
        <v>239</v>
      </c>
      <c r="AU463" s="151" t="s">
        <v>90</v>
      </c>
      <c r="AY463" s="18" t="s">
        <v>238</v>
      </c>
      <c r="BE463" s="152">
        <f>IF(N463="základní",J463,0)</f>
        <v>0</v>
      </c>
      <c r="BF463" s="152">
        <f>IF(N463="snížená",J463,0)</f>
        <v>0</v>
      </c>
      <c r="BG463" s="152">
        <f>IF(N463="zákl. přenesená",J463,0)</f>
        <v>0</v>
      </c>
      <c r="BH463" s="152">
        <f>IF(N463="sníž. přenesená",J463,0)</f>
        <v>0</v>
      </c>
      <c r="BI463" s="152">
        <f>IF(N463="nulová",J463,0)</f>
        <v>0</v>
      </c>
      <c r="BJ463" s="18" t="s">
        <v>88</v>
      </c>
      <c r="BK463" s="152">
        <f>ROUND(I463*H463,2)</f>
        <v>0</v>
      </c>
      <c r="BL463" s="18" t="s">
        <v>128</v>
      </c>
      <c r="BM463" s="151" t="s">
        <v>1598</v>
      </c>
    </row>
    <row r="464" spans="1:65" s="2" customFormat="1" ht="11.25">
      <c r="A464" s="34"/>
      <c r="B464" s="35"/>
      <c r="C464" s="34"/>
      <c r="D464" s="153" t="s">
        <v>246</v>
      </c>
      <c r="E464" s="34"/>
      <c r="F464" s="154" t="s">
        <v>1599</v>
      </c>
      <c r="G464" s="34"/>
      <c r="H464" s="34"/>
      <c r="I464" s="155"/>
      <c r="J464" s="34"/>
      <c r="K464" s="34"/>
      <c r="L464" s="35"/>
      <c r="M464" s="156"/>
      <c r="N464" s="157"/>
      <c r="O464" s="55"/>
      <c r="P464" s="55"/>
      <c r="Q464" s="55"/>
      <c r="R464" s="55"/>
      <c r="S464" s="55"/>
      <c r="T464" s="56"/>
      <c r="U464" s="34"/>
      <c r="V464" s="34"/>
      <c r="W464" s="34"/>
      <c r="X464" s="34"/>
      <c r="Y464" s="34"/>
      <c r="Z464" s="34"/>
      <c r="AA464" s="34"/>
      <c r="AB464" s="34"/>
      <c r="AC464" s="34"/>
      <c r="AD464" s="34"/>
      <c r="AE464" s="34"/>
      <c r="AT464" s="18" t="s">
        <v>246</v>
      </c>
      <c r="AU464" s="18" t="s">
        <v>90</v>
      </c>
    </row>
    <row r="465" spans="1:65" s="2" customFormat="1" ht="19.5">
      <c r="A465" s="34"/>
      <c r="B465" s="35"/>
      <c r="C465" s="34"/>
      <c r="D465" s="158" t="s">
        <v>248</v>
      </c>
      <c r="E465" s="34"/>
      <c r="F465" s="159" t="s">
        <v>1600</v>
      </c>
      <c r="G465" s="34"/>
      <c r="H465" s="34"/>
      <c r="I465" s="155"/>
      <c r="J465" s="34"/>
      <c r="K465" s="34"/>
      <c r="L465" s="35"/>
      <c r="M465" s="156"/>
      <c r="N465" s="157"/>
      <c r="O465" s="55"/>
      <c r="P465" s="55"/>
      <c r="Q465" s="55"/>
      <c r="R465" s="55"/>
      <c r="S465" s="55"/>
      <c r="T465" s="56"/>
      <c r="U465" s="34"/>
      <c r="V465" s="34"/>
      <c r="W465" s="34"/>
      <c r="X465" s="34"/>
      <c r="Y465" s="34"/>
      <c r="Z465" s="34"/>
      <c r="AA465" s="34"/>
      <c r="AB465" s="34"/>
      <c r="AC465" s="34"/>
      <c r="AD465" s="34"/>
      <c r="AE465" s="34"/>
      <c r="AT465" s="18" t="s">
        <v>248</v>
      </c>
      <c r="AU465" s="18" t="s">
        <v>90</v>
      </c>
    </row>
    <row r="466" spans="1:65" s="12" customFormat="1" ht="11.25">
      <c r="B466" s="160"/>
      <c r="D466" s="158" t="s">
        <v>250</v>
      </c>
      <c r="E466" s="161" t="s">
        <v>3</v>
      </c>
      <c r="F466" s="162" t="s">
        <v>1601</v>
      </c>
      <c r="H466" s="163">
        <v>19.2</v>
      </c>
      <c r="I466" s="164"/>
      <c r="L466" s="160"/>
      <c r="M466" s="165"/>
      <c r="N466" s="166"/>
      <c r="O466" s="166"/>
      <c r="P466" s="166"/>
      <c r="Q466" s="166"/>
      <c r="R466" s="166"/>
      <c r="S466" s="166"/>
      <c r="T466" s="167"/>
      <c r="AT466" s="161" t="s">
        <v>250</v>
      </c>
      <c r="AU466" s="161" t="s">
        <v>90</v>
      </c>
      <c r="AV466" s="12" t="s">
        <v>90</v>
      </c>
      <c r="AW466" s="12" t="s">
        <v>41</v>
      </c>
      <c r="AX466" s="12" t="s">
        <v>80</v>
      </c>
      <c r="AY466" s="161" t="s">
        <v>238</v>
      </c>
    </row>
    <row r="467" spans="1:65" s="15" customFormat="1" ht="11.25">
      <c r="B467" s="183"/>
      <c r="D467" s="158" t="s">
        <v>250</v>
      </c>
      <c r="E467" s="184" t="s">
        <v>3</v>
      </c>
      <c r="F467" s="185" t="s">
        <v>324</v>
      </c>
      <c r="H467" s="186">
        <v>19.2</v>
      </c>
      <c r="I467" s="187"/>
      <c r="L467" s="183"/>
      <c r="M467" s="188"/>
      <c r="N467" s="189"/>
      <c r="O467" s="189"/>
      <c r="P467" s="189"/>
      <c r="Q467" s="189"/>
      <c r="R467" s="189"/>
      <c r="S467" s="189"/>
      <c r="T467" s="190"/>
      <c r="AT467" s="184" t="s">
        <v>250</v>
      </c>
      <c r="AU467" s="184" t="s">
        <v>90</v>
      </c>
      <c r="AV467" s="15" t="s">
        <v>128</v>
      </c>
      <c r="AW467" s="15" t="s">
        <v>41</v>
      </c>
      <c r="AX467" s="15" t="s">
        <v>88</v>
      </c>
      <c r="AY467" s="184" t="s">
        <v>238</v>
      </c>
    </row>
    <row r="468" spans="1:65" s="2" customFormat="1" ht="33" customHeight="1">
      <c r="A468" s="34"/>
      <c r="B468" s="139"/>
      <c r="C468" s="140" t="s">
        <v>1602</v>
      </c>
      <c r="D468" s="140" t="s">
        <v>239</v>
      </c>
      <c r="E468" s="141" t="s">
        <v>1603</v>
      </c>
      <c r="F468" s="142" t="s">
        <v>1604</v>
      </c>
      <c r="G468" s="143" t="s">
        <v>1250</v>
      </c>
      <c r="H468" s="144">
        <v>54</v>
      </c>
      <c r="I468" s="145"/>
      <c r="J468" s="146">
        <f>ROUND(I468*H468,2)</f>
        <v>0</v>
      </c>
      <c r="K468" s="142" t="s">
        <v>243</v>
      </c>
      <c r="L468" s="35"/>
      <c r="M468" s="147" t="s">
        <v>3</v>
      </c>
      <c r="N468" s="148" t="s">
        <v>51</v>
      </c>
      <c r="O468" s="55"/>
      <c r="P468" s="149">
        <f>O468*H468</f>
        <v>0</v>
      </c>
      <c r="Q468" s="149">
        <v>5.0000000000000002E-5</v>
      </c>
      <c r="R468" s="149">
        <f>Q468*H468</f>
        <v>2.7000000000000001E-3</v>
      </c>
      <c r="S468" s="149">
        <v>0</v>
      </c>
      <c r="T468" s="150">
        <f>S468*H468</f>
        <v>0</v>
      </c>
      <c r="U468" s="34"/>
      <c r="V468" s="34"/>
      <c r="W468" s="34"/>
      <c r="X468" s="34"/>
      <c r="Y468" s="34"/>
      <c r="Z468" s="34"/>
      <c r="AA468" s="34"/>
      <c r="AB468" s="34"/>
      <c r="AC468" s="34"/>
      <c r="AD468" s="34"/>
      <c r="AE468" s="34"/>
      <c r="AR468" s="151" t="s">
        <v>128</v>
      </c>
      <c r="AT468" s="151" t="s">
        <v>239</v>
      </c>
      <c r="AU468" s="151" t="s">
        <v>90</v>
      </c>
      <c r="AY468" s="18" t="s">
        <v>238</v>
      </c>
      <c r="BE468" s="152">
        <f>IF(N468="základní",J468,0)</f>
        <v>0</v>
      </c>
      <c r="BF468" s="152">
        <f>IF(N468="snížená",J468,0)</f>
        <v>0</v>
      </c>
      <c r="BG468" s="152">
        <f>IF(N468="zákl. přenesená",J468,0)</f>
        <v>0</v>
      </c>
      <c r="BH468" s="152">
        <f>IF(N468="sníž. přenesená",J468,0)</f>
        <v>0</v>
      </c>
      <c r="BI468" s="152">
        <f>IF(N468="nulová",J468,0)</f>
        <v>0</v>
      </c>
      <c r="BJ468" s="18" t="s">
        <v>88</v>
      </c>
      <c r="BK468" s="152">
        <f>ROUND(I468*H468,2)</f>
        <v>0</v>
      </c>
      <c r="BL468" s="18" t="s">
        <v>128</v>
      </c>
      <c r="BM468" s="151" t="s">
        <v>1605</v>
      </c>
    </row>
    <row r="469" spans="1:65" s="2" customFormat="1" ht="11.25">
      <c r="A469" s="34"/>
      <c r="B469" s="35"/>
      <c r="C469" s="34"/>
      <c r="D469" s="153" t="s">
        <v>246</v>
      </c>
      <c r="E469" s="34"/>
      <c r="F469" s="154" t="s">
        <v>1606</v>
      </c>
      <c r="G469" s="34"/>
      <c r="H469" s="34"/>
      <c r="I469" s="155"/>
      <c r="J469" s="34"/>
      <c r="K469" s="34"/>
      <c r="L469" s="35"/>
      <c r="M469" s="156"/>
      <c r="N469" s="157"/>
      <c r="O469" s="55"/>
      <c r="P469" s="55"/>
      <c r="Q469" s="55"/>
      <c r="R469" s="55"/>
      <c r="S469" s="55"/>
      <c r="T469" s="56"/>
      <c r="U469" s="34"/>
      <c r="V469" s="34"/>
      <c r="W469" s="34"/>
      <c r="X469" s="34"/>
      <c r="Y469" s="34"/>
      <c r="Z469" s="34"/>
      <c r="AA469" s="34"/>
      <c r="AB469" s="34"/>
      <c r="AC469" s="34"/>
      <c r="AD469" s="34"/>
      <c r="AE469" s="34"/>
      <c r="AT469" s="18" t="s">
        <v>246</v>
      </c>
      <c r="AU469" s="18" t="s">
        <v>90</v>
      </c>
    </row>
    <row r="470" spans="1:65" s="13" customFormat="1" ht="11.25">
      <c r="B470" s="168"/>
      <c r="D470" s="158" t="s">
        <v>250</v>
      </c>
      <c r="E470" s="169" t="s">
        <v>3</v>
      </c>
      <c r="F470" s="170" t="s">
        <v>1607</v>
      </c>
      <c r="H470" s="169" t="s">
        <v>3</v>
      </c>
      <c r="I470" s="171"/>
      <c r="L470" s="168"/>
      <c r="M470" s="172"/>
      <c r="N470" s="173"/>
      <c r="O470" s="173"/>
      <c r="P470" s="173"/>
      <c r="Q470" s="173"/>
      <c r="R470" s="173"/>
      <c r="S470" s="173"/>
      <c r="T470" s="174"/>
      <c r="AT470" s="169" t="s">
        <v>250</v>
      </c>
      <c r="AU470" s="169" t="s">
        <v>90</v>
      </c>
      <c r="AV470" s="13" t="s">
        <v>88</v>
      </c>
      <c r="AW470" s="13" t="s">
        <v>41</v>
      </c>
      <c r="AX470" s="13" t="s">
        <v>80</v>
      </c>
      <c r="AY470" s="169" t="s">
        <v>238</v>
      </c>
    </row>
    <row r="471" spans="1:65" s="12" customFormat="1" ht="11.25">
      <c r="B471" s="160"/>
      <c r="D471" s="158" t="s">
        <v>250</v>
      </c>
      <c r="E471" s="161" t="s">
        <v>3</v>
      </c>
      <c r="F471" s="162" t="s">
        <v>1608</v>
      </c>
      <c r="H471" s="163">
        <v>54</v>
      </c>
      <c r="I471" s="164"/>
      <c r="L471" s="160"/>
      <c r="M471" s="165"/>
      <c r="N471" s="166"/>
      <c r="O471" s="166"/>
      <c r="P471" s="166"/>
      <c r="Q471" s="166"/>
      <c r="R471" s="166"/>
      <c r="S471" s="166"/>
      <c r="T471" s="167"/>
      <c r="AT471" s="161" t="s">
        <v>250</v>
      </c>
      <c r="AU471" s="161" t="s">
        <v>90</v>
      </c>
      <c r="AV471" s="12" t="s">
        <v>90</v>
      </c>
      <c r="AW471" s="12" t="s">
        <v>41</v>
      </c>
      <c r="AX471" s="12" t="s">
        <v>88</v>
      </c>
      <c r="AY471" s="161" t="s">
        <v>238</v>
      </c>
    </row>
    <row r="472" spans="1:65" s="2" customFormat="1" ht="33" customHeight="1">
      <c r="A472" s="34"/>
      <c r="B472" s="139"/>
      <c r="C472" s="140" t="s">
        <v>1609</v>
      </c>
      <c r="D472" s="140" t="s">
        <v>239</v>
      </c>
      <c r="E472" s="141" t="s">
        <v>1610</v>
      </c>
      <c r="F472" s="142" t="s">
        <v>1611</v>
      </c>
      <c r="G472" s="143" t="s">
        <v>1250</v>
      </c>
      <c r="H472" s="144">
        <v>19.2</v>
      </c>
      <c r="I472" s="145"/>
      <c r="J472" s="146">
        <f>ROUND(I472*H472,2)</f>
        <v>0</v>
      </c>
      <c r="K472" s="142" t="s">
        <v>243</v>
      </c>
      <c r="L472" s="35"/>
      <c r="M472" s="147" t="s">
        <v>3</v>
      </c>
      <c r="N472" s="148" t="s">
        <v>51</v>
      </c>
      <c r="O472" s="55"/>
      <c r="P472" s="149">
        <f>O472*H472</f>
        <v>0</v>
      </c>
      <c r="Q472" s="149">
        <v>1.8000000000000001E-4</v>
      </c>
      <c r="R472" s="149">
        <f>Q472*H472</f>
        <v>3.4560000000000003E-3</v>
      </c>
      <c r="S472" s="149">
        <v>0</v>
      </c>
      <c r="T472" s="150">
        <f>S472*H472</f>
        <v>0</v>
      </c>
      <c r="U472" s="34"/>
      <c r="V472" s="34"/>
      <c r="W472" s="34"/>
      <c r="X472" s="34"/>
      <c r="Y472" s="34"/>
      <c r="Z472" s="34"/>
      <c r="AA472" s="34"/>
      <c r="AB472" s="34"/>
      <c r="AC472" s="34"/>
      <c r="AD472" s="34"/>
      <c r="AE472" s="34"/>
      <c r="AR472" s="151" t="s">
        <v>128</v>
      </c>
      <c r="AT472" s="151" t="s">
        <v>239</v>
      </c>
      <c r="AU472" s="151" t="s">
        <v>90</v>
      </c>
      <c r="AY472" s="18" t="s">
        <v>238</v>
      </c>
      <c r="BE472" s="152">
        <f>IF(N472="základní",J472,0)</f>
        <v>0</v>
      </c>
      <c r="BF472" s="152">
        <f>IF(N472="snížená",J472,0)</f>
        <v>0</v>
      </c>
      <c r="BG472" s="152">
        <f>IF(N472="zákl. přenesená",J472,0)</f>
        <v>0</v>
      </c>
      <c r="BH472" s="152">
        <f>IF(N472="sníž. přenesená",J472,0)</f>
        <v>0</v>
      </c>
      <c r="BI472" s="152">
        <f>IF(N472="nulová",J472,0)</f>
        <v>0</v>
      </c>
      <c r="BJ472" s="18" t="s">
        <v>88</v>
      </c>
      <c r="BK472" s="152">
        <f>ROUND(I472*H472,2)</f>
        <v>0</v>
      </c>
      <c r="BL472" s="18" t="s">
        <v>128</v>
      </c>
      <c r="BM472" s="151" t="s">
        <v>1612</v>
      </c>
    </row>
    <row r="473" spans="1:65" s="2" customFormat="1" ht="11.25">
      <c r="A473" s="34"/>
      <c r="B473" s="35"/>
      <c r="C473" s="34"/>
      <c r="D473" s="153" t="s">
        <v>246</v>
      </c>
      <c r="E473" s="34"/>
      <c r="F473" s="154" t="s">
        <v>1613</v>
      </c>
      <c r="G473" s="34"/>
      <c r="H473" s="34"/>
      <c r="I473" s="155"/>
      <c r="J473" s="34"/>
      <c r="K473" s="34"/>
      <c r="L473" s="35"/>
      <c r="M473" s="156"/>
      <c r="N473" s="157"/>
      <c r="O473" s="55"/>
      <c r="P473" s="55"/>
      <c r="Q473" s="55"/>
      <c r="R473" s="55"/>
      <c r="S473" s="55"/>
      <c r="T473" s="56"/>
      <c r="U473" s="34"/>
      <c r="V473" s="34"/>
      <c r="W473" s="34"/>
      <c r="X473" s="34"/>
      <c r="Y473" s="34"/>
      <c r="Z473" s="34"/>
      <c r="AA473" s="34"/>
      <c r="AB473" s="34"/>
      <c r="AC473" s="34"/>
      <c r="AD473" s="34"/>
      <c r="AE473" s="34"/>
      <c r="AT473" s="18" t="s">
        <v>246</v>
      </c>
      <c r="AU473" s="18" t="s">
        <v>90</v>
      </c>
    </row>
    <row r="474" spans="1:65" s="2" customFormat="1" ht="19.5">
      <c r="A474" s="34"/>
      <c r="B474" s="35"/>
      <c r="C474" s="34"/>
      <c r="D474" s="158" t="s">
        <v>248</v>
      </c>
      <c r="E474" s="34"/>
      <c r="F474" s="159" t="s">
        <v>1614</v>
      </c>
      <c r="G474" s="34"/>
      <c r="H474" s="34"/>
      <c r="I474" s="155"/>
      <c r="J474" s="34"/>
      <c r="K474" s="34"/>
      <c r="L474" s="35"/>
      <c r="M474" s="156"/>
      <c r="N474" s="157"/>
      <c r="O474" s="55"/>
      <c r="P474" s="55"/>
      <c r="Q474" s="55"/>
      <c r="R474" s="55"/>
      <c r="S474" s="55"/>
      <c r="T474" s="56"/>
      <c r="U474" s="34"/>
      <c r="V474" s="34"/>
      <c r="W474" s="34"/>
      <c r="X474" s="34"/>
      <c r="Y474" s="34"/>
      <c r="Z474" s="34"/>
      <c r="AA474" s="34"/>
      <c r="AB474" s="34"/>
      <c r="AC474" s="34"/>
      <c r="AD474" s="34"/>
      <c r="AE474" s="34"/>
      <c r="AT474" s="18" t="s">
        <v>248</v>
      </c>
      <c r="AU474" s="18" t="s">
        <v>90</v>
      </c>
    </row>
    <row r="475" spans="1:65" s="12" customFormat="1" ht="11.25">
      <c r="B475" s="160"/>
      <c r="D475" s="158" t="s">
        <v>250</v>
      </c>
      <c r="E475" s="161" t="s">
        <v>3</v>
      </c>
      <c r="F475" s="162" t="s">
        <v>1615</v>
      </c>
      <c r="H475" s="163">
        <v>19.2</v>
      </c>
      <c r="I475" s="164"/>
      <c r="L475" s="160"/>
      <c r="M475" s="165"/>
      <c r="N475" s="166"/>
      <c r="O475" s="166"/>
      <c r="P475" s="166"/>
      <c r="Q475" s="166"/>
      <c r="R475" s="166"/>
      <c r="S475" s="166"/>
      <c r="T475" s="167"/>
      <c r="AT475" s="161" t="s">
        <v>250</v>
      </c>
      <c r="AU475" s="161" t="s">
        <v>90</v>
      </c>
      <c r="AV475" s="12" t="s">
        <v>90</v>
      </c>
      <c r="AW475" s="12" t="s">
        <v>41</v>
      </c>
      <c r="AX475" s="12" t="s">
        <v>80</v>
      </c>
      <c r="AY475" s="161" t="s">
        <v>238</v>
      </c>
    </row>
    <row r="476" spans="1:65" s="15" customFormat="1" ht="11.25">
      <c r="B476" s="183"/>
      <c r="D476" s="158" t="s">
        <v>250</v>
      </c>
      <c r="E476" s="184" t="s">
        <v>3</v>
      </c>
      <c r="F476" s="185" t="s">
        <v>324</v>
      </c>
      <c r="H476" s="186">
        <v>19.2</v>
      </c>
      <c r="I476" s="187"/>
      <c r="L476" s="183"/>
      <c r="M476" s="188"/>
      <c r="N476" s="189"/>
      <c r="O476" s="189"/>
      <c r="P476" s="189"/>
      <c r="Q476" s="189"/>
      <c r="R476" s="189"/>
      <c r="S476" s="189"/>
      <c r="T476" s="190"/>
      <c r="AT476" s="184" t="s">
        <v>250</v>
      </c>
      <c r="AU476" s="184" t="s">
        <v>90</v>
      </c>
      <c r="AV476" s="15" t="s">
        <v>128</v>
      </c>
      <c r="AW476" s="15" t="s">
        <v>41</v>
      </c>
      <c r="AX476" s="15" t="s">
        <v>88</v>
      </c>
      <c r="AY476" s="184" t="s">
        <v>238</v>
      </c>
    </row>
    <row r="477" spans="1:65" s="2" customFormat="1" ht="24.2" customHeight="1">
      <c r="A477" s="34"/>
      <c r="B477" s="139"/>
      <c r="C477" s="140" t="s">
        <v>1616</v>
      </c>
      <c r="D477" s="140" t="s">
        <v>239</v>
      </c>
      <c r="E477" s="141" t="s">
        <v>1617</v>
      </c>
      <c r="F477" s="142" t="s">
        <v>1618</v>
      </c>
      <c r="G477" s="143" t="s">
        <v>847</v>
      </c>
      <c r="H477" s="144">
        <v>2</v>
      </c>
      <c r="I477" s="145"/>
      <c r="J477" s="146">
        <f>ROUND(I477*H477,2)</f>
        <v>0</v>
      </c>
      <c r="K477" s="142" t="s">
        <v>243</v>
      </c>
      <c r="L477" s="35"/>
      <c r="M477" s="147" t="s">
        <v>3</v>
      </c>
      <c r="N477" s="148" t="s">
        <v>51</v>
      </c>
      <c r="O477" s="55"/>
      <c r="P477" s="149">
        <f>O477*H477</f>
        <v>0</v>
      </c>
      <c r="Q477" s="149">
        <v>2.4000000000000001E-4</v>
      </c>
      <c r="R477" s="149">
        <f>Q477*H477</f>
        <v>4.8000000000000001E-4</v>
      </c>
      <c r="S477" s="149">
        <v>0</v>
      </c>
      <c r="T477" s="150">
        <f>S477*H477</f>
        <v>0</v>
      </c>
      <c r="U477" s="34"/>
      <c r="V477" s="34"/>
      <c r="W477" s="34"/>
      <c r="X477" s="34"/>
      <c r="Y477" s="34"/>
      <c r="Z477" s="34"/>
      <c r="AA477" s="34"/>
      <c r="AB477" s="34"/>
      <c r="AC477" s="34"/>
      <c r="AD477" s="34"/>
      <c r="AE477" s="34"/>
      <c r="AR477" s="151" t="s">
        <v>128</v>
      </c>
      <c r="AT477" s="151" t="s">
        <v>239</v>
      </c>
      <c r="AU477" s="151" t="s">
        <v>90</v>
      </c>
      <c r="AY477" s="18" t="s">
        <v>238</v>
      </c>
      <c r="BE477" s="152">
        <f>IF(N477="základní",J477,0)</f>
        <v>0</v>
      </c>
      <c r="BF477" s="152">
        <f>IF(N477="snížená",J477,0)</f>
        <v>0</v>
      </c>
      <c r="BG477" s="152">
        <f>IF(N477="zákl. přenesená",J477,0)</f>
        <v>0</v>
      </c>
      <c r="BH477" s="152">
        <f>IF(N477="sníž. přenesená",J477,0)</f>
        <v>0</v>
      </c>
      <c r="BI477" s="152">
        <f>IF(N477="nulová",J477,0)</f>
        <v>0</v>
      </c>
      <c r="BJ477" s="18" t="s">
        <v>88</v>
      </c>
      <c r="BK477" s="152">
        <f>ROUND(I477*H477,2)</f>
        <v>0</v>
      </c>
      <c r="BL477" s="18" t="s">
        <v>128</v>
      </c>
      <c r="BM477" s="151" t="s">
        <v>1619</v>
      </c>
    </row>
    <row r="478" spans="1:65" s="2" customFormat="1" ht="11.25">
      <c r="A478" s="34"/>
      <c r="B478" s="35"/>
      <c r="C478" s="34"/>
      <c r="D478" s="153" t="s">
        <v>246</v>
      </c>
      <c r="E478" s="34"/>
      <c r="F478" s="154" t="s">
        <v>1620</v>
      </c>
      <c r="G478" s="34"/>
      <c r="H478" s="34"/>
      <c r="I478" s="155"/>
      <c r="J478" s="34"/>
      <c r="K478" s="34"/>
      <c r="L478" s="35"/>
      <c r="M478" s="156"/>
      <c r="N478" s="157"/>
      <c r="O478" s="55"/>
      <c r="P478" s="55"/>
      <c r="Q478" s="55"/>
      <c r="R478" s="55"/>
      <c r="S478" s="55"/>
      <c r="T478" s="56"/>
      <c r="U478" s="34"/>
      <c r="V478" s="34"/>
      <c r="W478" s="34"/>
      <c r="X478" s="34"/>
      <c r="Y478" s="34"/>
      <c r="Z478" s="34"/>
      <c r="AA478" s="34"/>
      <c r="AB478" s="34"/>
      <c r="AC478" s="34"/>
      <c r="AD478" s="34"/>
      <c r="AE478" s="34"/>
      <c r="AT478" s="18" t="s">
        <v>246</v>
      </c>
      <c r="AU478" s="18" t="s">
        <v>90</v>
      </c>
    </row>
    <row r="479" spans="1:65" s="2" customFormat="1" ht="19.5">
      <c r="A479" s="34"/>
      <c r="B479" s="35"/>
      <c r="C479" s="34"/>
      <c r="D479" s="158" t="s">
        <v>248</v>
      </c>
      <c r="E479" s="34"/>
      <c r="F479" s="159" t="s">
        <v>1621</v>
      </c>
      <c r="G479" s="34"/>
      <c r="H479" s="34"/>
      <c r="I479" s="155"/>
      <c r="J479" s="34"/>
      <c r="K479" s="34"/>
      <c r="L479" s="35"/>
      <c r="M479" s="156"/>
      <c r="N479" s="157"/>
      <c r="O479" s="55"/>
      <c r="P479" s="55"/>
      <c r="Q479" s="55"/>
      <c r="R479" s="55"/>
      <c r="S479" s="55"/>
      <c r="T479" s="56"/>
      <c r="U479" s="34"/>
      <c r="V479" s="34"/>
      <c r="W479" s="34"/>
      <c r="X479" s="34"/>
      <c r="Y479" s="34"/>
      <c r="Z479" s="34"/>
      <c r="AA479" s="34"/>
      <c r="AB479" s="34"/>
      <c r="AC479" s="34"/>
      <c r="AD479" s="34"/>
      <c r="AE479" s="34"/>
      <c r="AT479" s="18" t="s">
        <v>248</v>
      </c>
      <c r="AU479" s="18" t="s">
        <v>90</v>
      </c>
    </row>
    <row r="480" spans="1:65" s="12" customFormat="1" ht="11.25">
      <c r="B480" s="160"/>
      <c r="D480" s="158" t="s">
        <v>250</v>
      </c>
      <c r="E480" s="161" t="s">
        <v>3</v>
      </c>
      <c r="F480" s="162" t="s">
        <v>1622</v>
      </c>
      <c r="H480" s="163">
        <v>2</v>
      </c>
      <c r="I480" s="164"/>
      <c r="L480" s="160"/>
      <c r="M480" s="165"/>
      <c r="N480" s="166"/>
      <c r="O480" s="166"/>
      <c r="P480" s="166"/>
      <c r="Q480" s="166"/>
      <c r="R480" s="166"/>
      <c r="S480" s="166"/>
      <c r="T480" s="167"/>
      <c r="AT480" s="161" t="s">
        <v>250</v>
      </c>
      <c r="AU480" s="161" t="s">
        <v>90</v>
      </c>
      <c r="AV480" s="12" t="s">
        <v>90</v>
      </c>
      <c r="AW480" s="12" t="s">
        <v>41</v>
      </c>
      <c r="AX480" s="12" t="s">
        <v>88</v>
      </c>
      <c r="AY480" s="161" t="s">
        <v>238</v>
      </c>
    </row>
    <row r="481" spans="1:65" s="2" customFormat="1" ht="55.5" customHeight="1">
      <c r="A481" s="34"/>
      <c r="B481" s="139"/>
      <c r="C481" s="140" t="s">
        <v>1623</v>
      </c>
      <c r="D481" s="140" t="s">
        <v>239</v>
      </c>
      <c r="E481" s="141" t="s">
        <v>1624</v>
      </c>
      <c r="F481" s="142" t="s">
        <v>1625</v>
      </c>
      <c r="G481" s="143" t="s">
        <v>1250</v>
      </c>
      <c r="H481" s="144">
        <v>22</v>
      </c>
      <c r="I481" s="145"/>
      <c r="J481" s="146">
        <f>ROUND(I481*H481,2)</f>
        <v>0</v>
      </c>
      <c r="K481" s="142" t="s">
        <v>243</v>
      </c>
      <c r="L481" s="35"/>
      <c r="M481" s="147" t="s">
        <v>3</v>
      </c>
      <c r="N481" s="148" t="s">
        <v>51</v>
      </c>
      <c r="O481" s="55"/>
      <c r="P481" s="149">
        <f>O481*H481</f>
        <v>0</v>
      </c>
      <c r="Q481" s="149">
        <v>0.14760999999999999</v>
      </c>
      <c r="R481" s="149">
        <f>Q481*H481</f>
        <v>3.24742</v>
      </c>
      <c r="S481" s="149">
        <v>0</v>
      </c>
      <c r="T481" s="150">
        <f>S481*H481</f>
        <v>0</v>
      </c>
      <c r="U481" s="34"/>
      <c r="V481" s="34"/>
      <c r="W481" s="34"/>
      <c r="X481" s="34"/>
      <c r="Y481" s="34"/>
      <c r="Z481" s="34"/>
      <c r="AA481" s="34"/>
      <c r="AB481" s="34"/>
      <c r="AC481" s="34"/>
      <c r="AD481" s="34"/>
      <c r="AE481" s="34"/>
      <c r="AR481" s="151" t="s">
        <v>128</v>
      </c>
      <c r="AT481" s="151" t="s">
        <v>239</v>
      </c>
      <c r="AU481" s="151" t="s">
        <v>90</v>
      </c>
      <c r="AY481" s="18" t="s">
        <v>238</v>
      </c>
      <c r="BE481" s="152">
        <f>IF(N481="základní",J481,0)</f>
        <v>0</v>
      </c>
      <c r="BF481" s="152">
        <f>IF(N481="snížená",J481,0)</f>
        <v>0</v>
      </c>
      <c r="BG481" s="152">
        <f>IF(N481="zákl. přenesená",J481,0)</f>
        <v>0</v>
      </c>
      <c r="BH481" s="152">
        <f>IF(N481="sníž. přenesená",J481,0)</f>
        <v>0</v>
      </c>
      <c r="BI481" s="152">
        <f>IF(N481="nulová",J481,0)</f>
        <v>0</v>
      </c>
      <c r="BJ481" s="18" t="s">
        <v>88</v>
      </c>
      <c r="BK481" s="152">
        <f>ROUND(I481*H481,2)</f>
        <v>0</v>
      </c>
      <c r="BL481" s="18" t="s">
        <v>128</v>
      </c>
      <c r="BM481" s="151" t="s">
        <v>1626</v>
      </c>
    </row>
    <row r="482" spans="1:65" s="2" customFormat="1" ht="11.25">
      <c r="A482" s="34"/>
      <c r="B482" s="35"/>
      <c r="C482" s="34"/>
      <c r="D482" s="153" t="s">
        <v>246</v>
      </c>
      <c r="E482" s="34"/>
      <c r="F482" s="154" t="s">
        <v>1627</v>
      </c>
      <c r="G482" s="34"/>
      <c r="H482" s="34"/>
      <c r="I482" s="155"/>
      <c r="J482" s="34"/>
      <c r="K482" s="34"/>
      <c r="L482" s="35"/>
      <c r="M482" s="156"/>
      <c r="N482" s="157"/>
      <c r="O482" s="55"/>
      <c r="P482" s="55"/>
      <c r="Q482" s="55"/>
      <c r="R482" s="55"/>
      <c r="S482" s="55"/>
      <c r="T482" s="56"/>
      <c r="U482" s="34"/>
      <c r="V482" s="34"/>
      <c r="W482" s="34"/>
      <c r="X482" s="34"/>
      <c r="Y482" s="34"/>
      <c r="Z482" s="34"/>
      <c r="AA482" s="34"/>
      <c r="AB482" s="34"/>
      <c r="AC482" s="34"/>
      <c r="AD482" s="34"/>
      <c r="AE482" s="34"/>
      <c r="AT482" s="18" t="s">
        <v>246</v>
      </c>
      <c r="AU482" s="18" t="s">
        <v>90</v>
      </c>
    </row>
    <row r="483" spans="1:65" s="12" customFormat="1" ht="11.25">
      <c r="B483" s="160"/>
      <c r="D483" s="158" t="s">
        <v>250</v>
      </c>
      <c r="E483" s="161" t="s">
        <v>3</v>
      </c>
      <c r="F483" s="162" t="s">
        <v>1628</v>
      </c>
      <c r="H483" s="163">
        <v>14</v>
      </c>
      <c r="I483" s="164"/>
      <c r="L483" s="160"/>
      <c r="M483" s="165"/>
      <c r="N483" s="166"/>
      <c r="O483" s="166"/>
      <c r="P483" s="166"/>
      <c r="Q483" s="166"/>
      <c r="R483" s="166"/>
      <c r="S483" s="166"/>
      <c r="T483" s="167"/>
      <c r="AT483" s="161" t="s">
        <v>250</v>
      </c>
      <c r="AU483" s="161" t="s">
        <v>90</v>
      </c>
      <c r="AV483" s="12" t="s">
        <v>90</v>
      </c>
      <c r="AW483" s="12" t="s">
        <v>41</v>
      </c>
      <c r="AX483" s="12" t="s">
        <v>80</v>
      </c>
      <c r="AY483" s="161" t="s">
        <v>238</v>
      </c>
    </row>
    <row r="484" spans="1:65" s="12" customFormat="1" ht="11.25">
      <c r="B484" s="160"/>
      <c r="D484" s="158" t="s">
        <v>250</v>
      </c>
      <c r="E484" s="161" t="s">
        <v>3</v>
      </c>
      <c r="F484" s="162" t="s">
        <v>1629</v>
      </c>
      <c r="H484" s="163">
        <v>8</v>
      </c>
      <c r="I484" s="164"/>
      <c r="L484" s="160"/>
      <c r="M484" s="165"/>
      <c r="N484" s="166"/>
      <c r="O484" s="166"/>
      <c r="P484" s="166"/>
      <c r="Q484" s="166"/>
      <c r="R484" s="166"/>
      <c r="S484" s="166"/>
      <c r="T484" s="167"/>
      <c r="AT484" s="161" t="s">
        <v>250</v>
      </c>
      <c r="AU484" s="161" t="s">
        <v>90</v>
      </c>
      <c r="AV484" s="12" t="s">
        <v>90</v>
      </c>
      <c r="AW484" s="12" t="s">
        <v>41</v>
      </c>
      <c r="AX484" s="12" t="s">
        <v>80</v>
      </c>
      <c r="AY484" s="161" t="s">
        <v>238</v>
      </c>
    </row>
    <row r="485" spans="1:65" s="15" customFormat="1" ht="11.25">
      <c r="B485" s="183"/>
      <c r="D485" s="158" t="s">
        <v>250</v>
      </c>
      <c r="E485" s="184" t="s">
        <v>3</v>
      </c>
      <c r="F485" s="185" t="s">
        <v>324</v>
      </c>
      <c r="H485" s="186">
        <v>22</v>
      </c>
      <c r="I485" s="187"/>
      <c r="L485" s="183"/>
      <c r="M485" s="188"/>
      <c r="N485" s="189"/>
      <c r="O485" s="189"/>
      <c r="P485" s="189"/>
      <c r="Q485" s="189"/>
      <c r="R485" s="189"/>
      <c r="S485" s="189"/>
      <c r="T485" s="190"/>
      <c r="AT485" s="184" t="s">
        <v>250</v>
      </c>
      <c r="AU485" s="184" t="s">
        <v>90</v>
      </c>
      <c r="AV485" s="15" t="s">
        <v>128</v>
      </c>
      <c r="AW485" s="15" t="s">
        <v>41</v>
      </c>
      <c r="AX485" s="15" t="s">
        <v>88</v>
      </c>
      <c r="AY485" s="184" t="s">
        <v>238</v>
      </c>
    </row>
    <row r="486" spans="1:65" s="2" customFormat="1" ht="24.2" customHeight="1">
      <c r="A486" s="34"/>
      <c r="B486" s="139"/>
      <c r="C486" s="191" t="s">
        <v>1630</v>
      </c>
      <c r="D486" s="191" t="s">
        <v>397</v>
      </c>
      <c r="E486" s="192" t="s">
        <v>1631</v>
      </c>
      <c r="F486" s="193" t="s">
        <v>1632</v>
      </c>
      <c r="G486" s="194" t="s">
        <v>1250</v>
      </c>
      <c r="H486" s="195">
        <v>22</v>
      </c>
      <c r="I486" s="196"/>
      <c r="J486" s="197">
        <f>ROUND(I486*H486,2)</f>
        <v>0</v>
      </c>
      <c r="K486" s="193" t="s">
        <v>243</v>
      </c>
      <c r="L486" s="198"/>
      <c r="M486" s="199" t="s">
        <v>3</v>
      </c>
      <c r="N486" s="200" t="s">
        <v>51</v>
      </c>
      <c r="O486" s="55"/>
      <c r="P486" s="149">
        <f>O486*H486</f>
        <v>0</v>
      </c>
      <c r="Q486" s="149">
        <v>0.15332000000000001</v>
      </c>
      <c r="R486" s="149">
        <f>Q486*H486</f>
        <v>3.3730400000000005</v>
      </c>
      <c r="S486" s="149">
        <v>0</v>
      </c>
      <c r="T486" s="150">
        <f>S486*H486</f>
        <v>0</v>
      </c>
      <c r="U486" s="34"/>
      <c r="V486" s="34"/>
      <c r="W486" s="34"/>
      <c r="X486" s="34"/>
      <c r="Y486" s="34"/>
      <c r="Z486" s="34"/>
      <c r="AA486" s="34"/>
      <c r="AB486" s="34"/>
      <c r="AC486" s="34"/>
      <c r="AD486" s="34"/>
      <c r="AE486" s="34"/>
      <c r="AR486" s="151" t="s">
        <v>305</v>
      </c>
      <c r="AT486" s="151" t="s">
        <v>397</v>
      </c>
      <c r="AU486" s="151" t="s">
        <v>90</v>
      </c>
      <c r="AY486" s="18" t="s">
        <v>238</v>
      </c>
      <c r="BE486" s="152">
        <f>IF(N486="základní",J486,0)</f>
        <v>0</v>
      </c>
      <c r="BF486" s="152">
        <f>IF(N486="snížená",J486,0)</f>
        <v>0</v>
      </c>
      <c r="BG486" s="152">
        <f>IF(N486="zákl. přenesená",J486,0)</f>
        <v>0</v>
      </c>
      <c r="BH486" s="152">
        <f>IF(N486="sníž. přenesená",J486,0)</f>
        <v>0</v>
      </c>
      <c r="BI486" s="152">
        <f>IF(N486="nulová",J486,0)</f>
        <v>0</v>
      </c>
      <c r="BJ486" s="18" t="s">
        <v>88</v>
      </c>
      <c r="BK486" s="152">
        <f>ROUND(I486*H486,2)</f>
        <v>0</v>
      </c>
      <c r="BL486" s="18" t="s">
        <v>128</v>
      </c>
      <c r="BM486" s="151" t="s">
        <v>1633</v>
      </c>
    </row>
    <row r="487" spans="1:65" s="2" customFormat="1" ht="24.2" customHeight="1">
      <c r="A487" s="34"/>
      <c r="B487" s="139"/>
      <c r="C487" s="140" t="s">
        <v>1634</v>
      </c>
      <c r="D487" s="140" t="s">
        <v>239</v>
      </c>
      <c r="E487" s="141" t="s">
        <v>1635</v>
      </c>
      <c r="F487" s="142" t="s">
        <v>1636</v>
      </c>
      <c r="G487" s="143" t="s">
        <v>847</v>
      </c>
      <c r="H487" s="144">
        <v>1</v>
      </c>
      <c r="I487" s="145"/>
      <c r="J487" s="146">
        <f>ROUND(I487*H487,2)</f>
        <v>0</v>
      </c>
      <c r="K487" s="142" t="s">
        <v>243</v>
      </c>
      <c r="L487" s="35"/>
      <c r="M487" s="147" t="s">
        <v>3</v>
      </c>
      <c r="N487" s="148" t="s">
        <v>51</v>
      </c>
      <c r="O487" s="55"/>
      <c r="P487" s="149">
        <f>O487*H487</f>
        <v>0</v>
      </c>
      <c r="Q487" s="149">
        <v>6.4900000000000001E-3</v>
      </c>
      <c r="R487" s="149">
        <f>Q487*H487</f>
        <v>6.4900000000000001E-3</v>
      </c>
      <c r="S487" s="149">
        <v>0</v>
      </c>
      <c r="T487" s="150">
        <f>S487*H487</f>
        <v>0</v>
      </c>
      <c r="U487" s="34"/>
      <c r="V487" s="34"/>
      <c r="W487" s="34"/>
      <c r="X487" s="34"/>
      <c r="Y487" s="34"/>
      <c r="Z487" s="34"/>
      <c r="AA487" s="34"/>
      <c r="AB487" s="34"/>
      <c r="AC487" s="34"/>
      <c r="AD487" s="34"/>
      <c r="AE487" s="34"/>
      <c r="AR487" s="151" t="s">
        <v>128</v>
      </c>
      <c r="AT487" s="151" t="s">
        <v>239</v>
      </c>
      <c r="AU487" s="151" t="s">
        <v>90</v>
      </c>
      <c r="AY487" s="18" t="s">
        <v>238</v>
      </c>
      <c r="BE487" s="152">
        <f>IF(N487="základní",J487,0)</f>
        <v>0</v>
      </c>
      <c r="BF487" s="152">
        <f>IF(N487="snížená",J487,0)</f>
        <v>0</v>
      </c>
      <c r="BG487" s="152">
        <f>IF(N487="zákl. přenesená",J487,0)</f>
        <v>0</v>
      </c>
      <c r="BH487" s="152">
        <f>IF(N487="sníž. přenesená",J487,0)</f>
        <v>0</v>
      </c>
      <c r="BI487" s="152">
        <f>IF(N487="nulová",J487,0)</f>
        <v>0</v>
      </c>
      <c r="BJ487" s="18" t="s">
        <v>88</v>
      </c>
      <c r="BK487" s="152">
        <f>ROUND(I487*H487,2)</f>
        <v>0</v>
      </c>
      <c r="BL487" s="18" t="s">
        <v>128</v>
      </c>
      <c r="BM487" s="151" t="s">
        <v>1637</v>
      </c>
    </row>
    <row r="488" spans="1:65" s="2" customFormat="1" ht="11.25">
      <c r="A488" s="34"/>
      <c r="B488" s="35"/>
      <c r="C488" s="34"/>
      <c r="D488" s="153" t="s">
        <v>246</v>
      </c>
      <c r="E488" s="34"/>
      <c r="F488" s="154" t="s">
        <v>1638</v>
      </c>
      <c r="G488" s="34"/>
      <c r="H488" s="34"/>
      <c r="I488" s="155"/>
      <c r="J488" s="34"/>
      <c r="K488" s="34"/>
      <c r="L488" s="35"/>
      <c r="M488" s="156"/>
      <c r="N488" s="157"/>
      <c r="O488" s="55"/>
      <c r="P488" s="55"/>
      <c r="Q488" s="55"/>
      <c r="R488" s="55"/>
      <c r="S488" s="55"/>
      <c r="T488" s="56"/>
      <c r="U488" s="34"/>
      <c r="V488" s="34"/>
      <c r="W488" s="34"/>
      <c r="X488" s="34"/>
      <c r="Y488" s="34"/>
      <c r="Z488" s="34"/>
      <c r="AA488" s="34"/>
      <c r="AB488" s="34"/>
      <c r="AC488" s="34"/>
      <c r="AD488" s="34"/>
      <c r="AE488" s="34"/>
      <c r="AT488" s="18" t="s">
        <v>246</v>
      </c>
      <c r="AU488" s="18" t="s">
        <v>90</v>
      </c>
    </row>
    <row r="489" spans="1:65" s="2" customFormat="1" ht="24.2" customHeight="1">
      <c r="A489" s="34"/>
      <c r="B489" s="139"/>
      <c r="C489" s="140" t="s">
        <v>1639</v>
      </c>
      <c r="D489" s="140" t="s">
        <v>239</v>
      </c>
      <c r="E489" s="141" t="s">
        <v>1640</v>
      </c>
      <c r="F489" s="142" t="s">
        <v>1641</v>
      </c>
      <c r="G489" s="143" t="s">
        <v>242</v>
      </c>
      <c r="H489" s="144">
        <v>464.1</v>
      </c>
      <c r="I489" s="145"/>
      <c r="J489" s="146">
        <f>ROUND(I489*H489,2)</f>
        <v>0</v>
      </c>
      <c r="K489" s="142" t="s">
        <v>243</v>
      </c>
      <c r="L489" s="35"/>
      <c r="M489" s="147" t="s">
        <v>3</v>
      </c>
      <c r="N489" s="148" t="s">
        <v>51</v>
      </c>
      <c r="O489" s="55"/>
      <c r="P489" s="149">
        <f>O489*H489</f>
        <v>0</v>
      </c>
      <c r="Q489" s="149">
        <v>8.8000000000000003E-4</v>
      </c>
      <c r="R489" s="149">
        <f>Q489*H489</f>
        <v>0.40840800000000005</v>
      </c>
      <c r="S489" s="149">
        <v>0</v>
      </c>
      <c r="T489" s="150">
        <f>S489*H489</f>
        <v>0</v>
      </c>
      <c r="U489" s="34"/>
      <c r="V489" s="34"/>
      <c r="W489" s="34"/>
      <c r="X489" s="34"/>
      <c r="Y489" s="34"/>
      <c r="Z489" s="34"/>
      <c r="AA489" s="34"/>
      <c r="AB489" s="34"/>
      <c r="AC489" s="34"/>
      <c r="AD489" s="34"/>
      <c r="AE489" s="34"/>
      <c r="AR489" s="151" t="s">
        <v>128</v>
      </c>
      <c r="AT489" s="151" t="s">
        <v>239</v>
      </c>
      <c r="AU489" s="151" t="s">
        <v>90</v>
      </c>
      <c r="AY489" s="18" t="s">
        <v>238</v>
      </c>
      <c r="BE489" s="152">
        <f>IF(N489="základní",J489,0)</f>
        <v>0</v>
      </c>
      <c r="BF489" s="152">
        <f>IF(N489="snížená",J489,0)</f>
        <v>0</v>
      </c>
      <c r="BG489" s="152">
        <f>IF(N489="zákl. přenesená",J489,0)</f>
        <v>0</v>
      </c>
      <c r="BH489" s="152">
        <f>IF(N489="sníž. přenesená",J489,0)</f>
        <v>0</v>
      </c>
      <c r="BI489" s="152">
        <f>IF(N489="nulová",J489,0)</f>
        <v>0</v>
      </c>
      <c r="BJ489" s="18" t="s">
        <v>88</v>
      </c>
      <c r="BK489" s="152">
        <f>ROUND(I489*H489,2)</f>
        <v>0</v>
      </c>
      <c r="BL489" s="18" t="s">
        <v>128</v>
      </c>
      <c r="BM489" s="151" t="s">
        <v>1642</v>
      </c>
    </row>
    <row r="490" spans="1:65" s="2" customFormat="1" ht="11.25">
      <c r="A490" s="34"/>
      <c r="B490" s="35"/>
      <c r="C490" s="34"/>
      <c r="D490" s="153" t="s">
        <v>246</v>
      </c>
      <c r="E490" s="34"/>
      <c r="F490" s="154" t="s">
        <v>1643</v>
      </c>
      <c r="G490" s="34"/>
      <c r="H490" s="34"/>
      <c r="I490" s="155"/>
      <c r="J490" s="34"/>
      <c r="K490" s="34"/>
      <c r="L490" s="35"/>
      <c r="M490" s="156"/>
      <c r="N490" s="157"/>
      <c r="O490" s="55"/>
      <c r="P490" s="55"/>
      <c r="Q490" s="55"/>
      <c r="R490" s="55"/>
      <c r="S490" s="55"/>
      <c r="T490" s="56"/>
      <c r="U490" s="34"/>
      <c r="V490" s="34"/>
      <c r="W490" s="34"/>
      <c r="X490" s="34"/>
      <c r="Y490" s="34"/>
      <c r="Z490" s="34"/>
      <c r="AA490" s="34"/>
      <c r="AB490" s="34"/>
      <c r="AC490" s="34"/>
      <c r="AD490" s="34"/>
      <c r="AE490" s="34"/>
      <c r="AT490" s="18" t="s">
        <v>246</v>
      </c>
      <c r="AU490" s="18" t="s">
        <v>90</v>
      </c>
    </row>
    <row r="491" spans="1:65" s="2" customFormat="1" ht="29.25">
      <c r="A491" s="34"/>
      <c r="B491" s="35"/>
      <c r="C491" s="34"/>
      <c r="D491" s="158" t="s">
        <v>248</v>
      </c>
      <c r="E491" s="34"/>
      <c r="F491" s="159" t="s">
        <v>1644</v>
      </c>
      <c r="G491" s="34"/>
      <c r="H491" s="34"/>
      <c r="I491" s="155"/>
      <c r="J491" s="34"/>
      <c r="K491" s="34"/>
      <c r="L491" s="35"/>
      <c r="M491" s="156"/>
      <c r="N491" s="157"/>
      <c r="O491" s="55"/>
      <c r="P491" s="55"/>
      <c r="Q491" s="55"/>
      <c r="R491" s="55"/>
      <c r="S491" s="55"/>
      <c r="T491" s="56"/>
      <c r="U491" s="34"/>
      <c r="V491" s="34"/>
      <c r="W491" s="34"/>
      <c r="X491" s="34"/>
      <c r="Y491" s="34"/>
      <c r="Z491" s="34"/>
      <c r="AA491" s="34"/>
      <c r="AB491" s="34"/>
      <c r="AC491" s="34"/>
      <c r="AD491" s="34"/>
      <c r="AE491" s="34"/>
      <c r="AT491" s="18" t="s">
        <v>248</v>
      </c>
      <c r="AU491" s="18" t="s">
        <v>90</v>
      </c>
    </row>
    <row r="492" spans="1:65" s="13" customFormat="1" ht="11.25">
      <c r="B492" s="168"/>
      <c r="D492" s="158" t="s">
        <v>250</v>
      </c>
      <c r="E492" s="169" t="s">
        <v>3</v>
      </c>
      <c r="F492" s="170" t="s">
        <v>1645</v>
      </c>
      <c r="H492" s="169" t="s">
        <v>3</v>
      </c>
      <c r="I492" s="171"/>
      <c r="L492" s="168"/>
      <c r="M492" s="172"/>
      <c r="N492" s="173"/>
      <c r="O492" s="173"/>
      <c r="P492" s="173"/>
      <c r="Q492" s="173"/>
      <c r="R492" s="173"/>
      <c r="S492" s="173"/>
      <c r="T492" s="174"/>
      <c r="AT492" s="169" t="s">
        <v>250</v>
      </c>
      <c r="AU492" s="169" t="s">
        <v>90</v>
      </c>
      <c r="AV492" s="13" t="s">
        <v>88</v>
      </c>
      <c r="AW492" s="13" t="s">
        <v>41</v>
      </c>
      <c r="AX492" s="13" t="s">
        <v>80</v>
      </c>
      <c r="AY492" s="169" t="s">
        <v>238</v>
      </c>
    </row>
    <row r="493" spans="1:65" s="12" customFormat="1" ht="11.25">
      <c r="B493" s="160"/>
      <c r="D493" s="158" t="s">
        <v>250</v>
      </c>
      <c r="E493" s="161" t="s">
        <v>1133</v>
      </c>
      <c r="F493" s="162" t="s">
        <v>1646</v>
      </c>
      <c r="H493" s="163">
        <v>464.1</v>
      </c>
      <c r="I493" s="164"/>
      <c r="L493" s="160"/>
      <c r="M493" s="165"/>
      <c r="N493" s="166"/>
      <c r="O493" s="166"/>
      <c r="P493" s="166"/>
      <c r="Q493" s="166"/>
      <c r="R493" s="166"/>
      <c r="S493" s="166"/>
      <c r="T493" s="167"/>
      <c r="AT493" s="161" t="s">
        <v>250</v>
      </c>
      <c r="AU493" s="161" t="s">
        <v>90</v>
      </c>
      <c r="AV493" s="12" t="s">
        <v>90</v>
      </c>
      <c r="AW493" s="12" t="s">
        <v>41</v>
      </c>
      <c r="AX493" s="12" t="s">
        <v>88</v>
      </c>
      <c r="AY493" s="161" t="s">
        <v>238</v>
      </c>
    </row>
    <row r="494" spans="1:65" s="2" customFormat="1" ht="24.2" customHeight="1">
      <c r="A494" s="34"/>
      <c r="B494" s="139"/>
      <c r="C494" s="140" t="s">
        <v>1647</v>
      </c>
      <c r="D494" s="140" t="s">
        <v>239</v>
      </c>
      <c r="E494" s="141" t="s">
        <v>1648</v>
      </c>
      <c r="F494" s="142" t="s">
        <v>1649</v>
      </c>
      <c r="G494" s="143" t="s">
        <v>242</v>
      </c>
      <c r="H494" s="144">
        <v>464.1</v>
      </c>
      <c r="I494" s="145"/>
      <c r="J494" s="146">
        <f>ROUND(I494*H494,2)</f>
        <v>0</v>
      </c>
      <c r="K494" s="142" t="s">
        <v>243</v>
      </c>
      <c r="L494" s="35"/>
      <c r="M494" s="147" t="s">
        <v>3</v>
      </c>
      <c r="N494" s="148" t="s">
        <v>51</v>
      </c>
      <c r="O494" s="55"/>
      <c r="P494" s="149">
        <f>O494*H494</f>
        <v>0</v>
      </c>
      <c r="Q494" s="149">
        <v>0</v>
      </c>
      <c r="R494" s="149">
        <f>Q494*H494</f>
        <v>0</v>
      </c>
      <c r="S494" s="149">
        <v>0</v>
      </c>
      <c r="T494" s="150">
        <f>S494*H494</f>
        <v>0</v>
      </c>
      <c r="U494" s="34"/>
      <c r="V494" s="34"/>
      <c r="W494" s="34"/>
      <c r="X494" s="34"/>
      <c r="Y494" s="34"/>
      <c r="Z494" s="34"/>
      <c r="AA494" s="34"/>
      <c r="AB494" s="34"/>
      <c r="AC494" s="34"/>
      <c r="AD494" s="34"/>
      <c r="AE494" s="34"/>
      <c r="AR494" s="151" t="s">
        <v>128</v>
      </c>
      <c r="AT494" s="151" t="s">
        <v>239</v>
      </c>
      <c r="AU494" s="151" t="s">
        <v>90</v>
      </c>
      <c r="AY494" s="18" t="s">
        <v>238</v>
      </c>
      <c r="BE494" s="152">
        <f>IF(N494="základní",J494,0)</f>
        <v>0</v>
      </c>
      <c r="BF494" s="152">
        <f>IF(N494="snížená",J494,0)</f>
        <v>0</v>
      </c>
      <c r="BG494" s="152">
        <f>IF(N494="zákl. přenesená",J494,0)</f>
        <v>0</v>
      </c>
      <c r="BH494" s="152">
        <f>IF(N494="sníž. přenesená",J494,0)</f>
        <v>0</v>
      </c>
      <c r="BI494" s="152">
        <f>IF(N494="nulová",J494,0)</f>
        <v>0</v>
      </c>
      <c r="BJ494" s="18" t="s">
        <v>88</v>
      </c>
      <c r="BK494" s="152">
        <f>ROUND(I494*H494,2)</f>
        <v>0</v>
      </c>
      <c r="BL494" s="18" t="s">
        <v>128</v>
      </c>
      <c r="BM494" s="151" t="s">
        <v>1650</v>
      </c>
    </row>
    <row r="495" spans="1:65" s="2" customFormat="1" ht="11.25">
      <c r="A495" s="34"/>
      <c r="B495" s="35"/>
      <c r="C495" s="34"/>
      <c r="D495" s="153" t="s">
        <v>246</v>
      </c>
      <c r="E495" s="34"/>
      <c r="F495" s="154" t="s">
        <v>1651</v>
      </c>
      <c r="G495" s="34"/>
      <c r="H495" s="34"/>
      <c r="I495" s="155"/>
      <c r="J495" s="34"/>
      <c r="K495" s="34"/>
      <c r="L495" s="35"/>
      <c r="M495" s="156"/>
      <c r="N495" s="157"/>
      <c r="O495" s="55"/>
      <c r="P495" s="55"/>
      <c r="Q495" s="55"/>
      <c r="R495" s="55"/>
      <c r="S495" s="55"/>
      <c r="T495" s="56"/>
      <c r="U495" s="34"/>
      <c r="V495" s="34"/>
      <c r="W495" s="34"/>
      <c r="X495" s="34"/>
      <c r="Y495" s="34"/>
      <c r="Z495" s="34"/>
      <c r="AA495" s="34"/>
      <c r="AB495" s="34"/>
      <c r="AC495" s="34"/>
      <c r="AD495" s="34"/>
      <c r="AE495" s="34"/>
      <c r="AT495" s="18" t="s">
        <v>246</v>
      </c>
      <c r="AU495" s="18" t="s">
        <v>90</v>
      </c>
    </row>
    <row r="496" spans="1:65" s="12" customFormat="1" ht="11.25">
      <c r="B496" s="160"/>
      <c r="D496" s="158" t="s">
        <v>250</v>
      </c>
      <c r="E496" s="161" t="s">
        <v>3</v>
      </c>
      <c r="F496" s="162" t="s">
        <v>1133</v>
      </c>
      <c r="H496" s="163">
        <v>464.1</v>
      </c>
      <c r="I496" s="164"/>
      <c r="L496" s="160"/>
      <c r="M496" s="165"/>
      <c r="N496" s="166"/>
      <c r="O496" s="166"/>
      <c r="P496" s="166"/>
      <c r="Q496" s="166"/>
      <c r="R496" s="166"/>
      <c r="S496" s="166"/>
      <c r="T496" s="167"/>
      <c r="AT496" s="161" t="s">
        <v>250</v>
      </c>
      <c r="AU496" s="161" t="s">
        <v>90</v>
      </c>
      <c r="AV496" s="12" t="s">
        <v>90</v>
      </c>
      <c r="AW496" s="12" t="s">
        <v>41</v>
      </c>
      <c r="AX496" s="12" t="s">
        <v>88</v>
      </c>
      <c r="AY496" s="161" t="s">
        <v>238</v>
      </c>
    </row>
    <row r="497" spans="1:65" s="11" customFormat="1" ht="22.9" customHeight="1">
      <c r="B497" s="128"/>
      <c r="D497" s="129" t="s">
        <v>79</v>
      </c>
      <c r="E497" s="209" t="s">
        <v>695</v>
      </c>
      <c r="F497" s="209" t="s">
        <v>696</v>
      </c>
      <c r="I497" s="131"/>
      <c r="J497" s="210">
        <f>BK497</f>
        <v>0</v>
      </c>
      <c r="L497" s="128"/>
      <c r="M497" s="133"/>
      <c r="N497" s="134"/>
      <c r="O497" s="134"/>
      <c r="P497" s="135">
        <f>SUM(P498:P501)</f>
        <v>0</v>
      </c>
      <c r="Q497" s="134"/>
      <c r="R497" s="135">
        <f>SUM(R498:R501)</f>
        <v>0</v>
      </c>
      <c r="S497" s="134"/>
      <c r="T497" s="136">
        <f>SUM(T498:T501)</f>
        <v>0</v>
      </c>
      <c r="AR497" s="129" t="s">
        <v>88</v>
      </c>
      <c r="AT497" s="137" t="s">
        <v>79</v>
      </c>
      <c r="AU497" s="137" t="s">
        <v>88</v>
      </c>
      <c r="AY497" s="129" t="s">
        <v>238</v>
      </c>
      <c r="BK497" s="138">
        <f>SUM(BK498:BK501)</f>
        <v>0</v>
      </c>
    </row>
    <row r="498" spans="1:65" s="2" customFormat="1" ht="44.25" customHeight="1">
      <c r="A498" s="34"/>
      <c r="B498" s="139"/>
      <c r="C498" s="140" t="s">
        <v>1652</v>
      </c>
      <c r="D498" s="140" t="s">
        <v>239</v>
      </c>
      <c r="E498" s="141" t="s">
        <v>1653</v>
      </c>
      <c r="F498" s="142" t="s">
        <v>1654</v>
      </c>
      <c r="G498" s="143" t="s">
        <v>691</v>
      </c>
      <c r="H498" s="144">
        <v>672.21799999999996</v>
      </c>
      <c r="I498" s="145"/>
      <c r="J498" s="146">
        <f>ROUND(I498*H498,2)</f>
        <v>0</v>
      </c>
      <c r="K498" s="142" t="s">
        <v>243</v>
      </c>
      <c r="L498" s="35"/>
      <c r="M498" s="147" t="s">
        <v>3</v>
      </c>
      <c r="N498" s="148" t="s">
        <v>51</v>
      </c>
      <c r="O498" s="55"/>
      <c r="P498" s="149">
        <f>O498*H498</f>
        <v>0</v>
      </c>
      <c r="Q498" s="149">
        <v>0</v>
      </c>
      <c r="R498" s="149">
        <f>Q498*H498</f>
        <v>0</v>
      </c>
      <c r="S498" s="149">
        <v>0</v>
      </c>
      <c r="T498" s="150">
        <f>S498*H498</f>
        <v>0</v>
      </c>
      <c r="U498" s="34"/>
      <c r="V498" s="34"/>
      <c r="W498" s="34"/>
      <c r="X498" s="34"/>
      <c r="Y498" s="34"/>
      <c r="Z498" s="34"/>
      <c r="AA498" s="34"/>
      <c r="AB498" s="34"/>
      <c r="AC498" s="34"/>
      <c r="AD498" s="34"/>
      <c r="AE498" s="34"/>
      <c r="AR498" s="151" t="s">
        <v>128</v>
      </c>
      <c r="AT498" s="151" t="s">
        <v>239</v>
      </c>
      <c r="AU498" s="151" t="s">
        <v>90</v>
      </c>
      <c r="AY498" s="18" t="s">
        <v>238</v>
      </c>
      <c r="BE498" s="152">
        <f>IF(N498="základní",J498,0)</f>
        <v>0</v>
      </c>
      <c r="BF498" s="152">
        <f>IF(N498="snížená",J498,0)</f>
        <v>0</v>
      </c>
      <c r="BG498" s="152">
        <f>IF(N498="zákl. přenesená",J498,0)</f>
        <v>0</v>
      </c>
      <c r="BH498" s="152">
        <f>IF(N498="sníž. přenesená",J498,0)</f>
        <v>0</v>
      </c>
      <c r="BI498" s="152">
        <f>IF(N498="nulová",J498,0)</f>
        <v>0</v>
      </c>
      <c r="BJ498" s="18" t="s">
        <v>88</v>
      </c>
      <c r="BK498" s="152">
        <f>ROUND(I498*H498,2)</f>
        <v>0</v>
      </c>
      <c r="BL498" s="18" t="s">
        <v>128</v>
      </c>
      <c r="BM498" s="151" t="s">
        <v>1655</v>
      </c>
    </row>
    <row r="499" spans="1:65" s="2" customFormat="1" ht="11.25">
      <c r="A499" s="34"/>
      <c r="B499" s="35"/>
      <c r="C499" s="34"/>
      <c r="D499" s="153" t="s">
        <v>246</v>
      </c>
      <c r="E499" s="34"/>
      <c r="F499" s="154" t="s">
        <v>1656</v>
      </c>
      <c r="G499" s="34"/>
      <c r="H499" s="34"/>
      <c r="I499" s="155"/>
      <c r="J499" s="34"/>
      <c r="K499" s="34"/>
      <c r="L499" s="35"/>
      <c r="M499" s="156"/>
      <c r="N499" s="157"/>
      <c r="O499" s="55"/>
      <c r="P499" s="55"/>
      <c r="Q499" s="55"/>
      <c r="R499" s="55"/>
      <c r="S499" s="55"/>
      <c r="T499" s="56"/>
      <c r="U499" s="34"/>
      <c r="V499" s="34"/>
      <c r="W499" s="34"/>
      <c r="X499" s="34"/>
      <c r="Y499" s="34"/>
      <c r="Z499" s="34"/>
      <c r="AA499" s="34"/>
      <c r="AB499" s="34"/>
      <c r="AC499" s="34"/>
      <c r="AD499" s="34"/>
      <c r="AE499" s="34"/>
      <c r="AT499" s="18" t="s">
        <v>246</v>
      </c>
      <c r="AU499" s="18" t="s">
        <v>90</v>
      </c>
    </row>
    <row r="500" spans="1:65" s="2" customFormat="1" ht="55.5" customHeight="1">
      <c r="A500" s="34"/>
      <c r="B500" s="139"/>
      <c r="C500" s="140" t="s">
        <v>1657</v>
      </c>
      <c r="D500" s="140" t="s">
        <v>239</v>
      </c>
      <c r="E500" s="141" t="s">
        <v>1658</v>
      </c>
      <c r="F500" s="142" t="s">
        <v>1659</v>
      </c>
      <c r="G500" s="143" t="s">
        <v>691</v>
      </c>
      <c r="H500" s="144">
        <v>672.21799999999996</v>
      </c>
      <c r="I500" s="145"/>
      <c r="J500" s="146">
        <f>ROUND(I500*H500,2)</f>
        <v>0</v>
      </c>
      <c r="K500" s="142" t="s">
        <v>243</v>
      </c>
      <c r="L500" s="35"/>
      <c r="M500" s="147" t="s">
        <v>3</v>
      </c>
      <c r="N500" s="148" t="s">
        <v>51</v>
      </c>
      <c r="O500" s="55"/>
      <c r="P500" s="149">
        <f>O500*H500</f>
        <v>0</v>
      </c>
      <c r="Q500" s="149">
        <v>0</v>
      </c>
      <c r="R500" s="149">
        <f>Q500*H500</f>
        <v>0</v>
      </c>
      <c r="S500" s="149">
        <v>0</v>
      </c>
      <c r="T500" s="150">
        <f>S500*H500</f>
        <v>0</v>
      </c>
      <c r="U500" s="34"/>
      <c r="V500" s="34"/>
      <c r="W500" s="34"/>
      <c r="X500" s="34"/>
      <c r="Y500" s="34"/>
      <c r="Z500" s="34"/>
      <c r="AA500" s="34"/>
      <c r="AB500" s="34"/>
      <c r="AC500" s="34"/>
      <c r="AD500" s="34"/>
      <c r="AE500" s="34"/>
      <c r="AR500" s="151" t="s">
        <v>128</v>
      </c>
      <c r="AT500" s="151" t="s">
        <v>239</v>
      </c>
      <c r="AU500" s="151" t="s">
        <v>90</v>
      </c>
      <c r="AY500" s="18" t="s">
        <v>238</v>
      </c>
      <c r="BE500" s="152">
        <f>IF(N500="základní",J500,0)</f>
        <v>0</v>
      </c>
      <c r="BF500" s="152">
        <f>IF(N500="snížená",J500,0)</f>
        <v>0</v>
      </c>
      <c r="BG500" s="152">
        <f>IF(N500="zákl. přenesená",J500,0)</f>
        <v>0</v>
      </c>
      <c r="BH500" s="152">
        <f>IF(N500="sníž. přenesená",J500,0)</f>
        <v>0</v>
      </c>
      <c r="BI500" s="152">
        <f>IF(N500="nulová",J500,0)</f>
        <v>0</v>
      </c>
      <c r="BJ500" s="18" t="s">
        <v>88</v>
      </c>
      <c r="BK500" s="152">
        <f>ROUND(I500*H500,2)</f>
        <v>0</v>
      </c>
      <c r="BL500" s="18" t="s">
        <v>128</v>
      </c>
      <c r="BM500" s="151" t="s">
        <v>1660</v>
      </c>
    </row>
    <row r="501" spans="1:65" s="2" customFormat="1" ht="11.25">
      <c r="A501" s="34"/>
      <c r="B501" s="35"/>
      <c r="C501" s="34"/>
      <c r="D501" s="153" t="s">
        <v>246</v>
      </c>
      <c r="E501" s="34"/>
      <c r="F501" s="154" t="s">
        <v>1661</v>
      </c>
      <c r="G501" s="34"/>
      <c r="H501" s="34"/>
      <c r="I501" s="155"/>
      <c r="J501" s="34"/>
      <c r="K501" s="34"/>
      <c r="L501" s="35"/>
      <c r="M501" s="156"/>
      <c r="N501" s="157"/>
      <c r="O501" s="55"/>
      <c r="P501" s="55"/>
      <c r="Q501" s="55"/>
      <c r="R501" s="55"/>
      <c r="S501" s="55"/>
      <c r="T501" s="56"/>
      <c r="U501" s="34"/>
      <c r="V501" s="34"/>
      <c r="W501" s="34"/>
      <c r="X501" s="34"/>
      <c r="Y501" s="34"/>
      <c r="Z501" s="34"/>
      <c r="AA501" s="34"/>
      <c r="AB501" s="34"/>
      <c r="AC501" s="34"/>
      <c r="AD501" s="34"/>
      <c r="AE501" s="34"/>
      <c r="AT501" s="18" t="s">
        <v>246</v>
      </c>
      <c r="AU501" s="18" t="s">
        <v>90</v>
      </c>
    </row>
    <row r="502" spans="1:65" s="11" customFormat="1" ht="25.9" customHeight="1">
      <c r="B502" s="128"/>
      <c r="D502" s="129" t="s">
        <v>79</v>
      </c>
      <c r="E502" s="130" t="s">
        <v>1662</v>
      </c>
      <c r="F502" s="130" t="s">
        <v>1663</v>
      </c>
      <c r="I502" s="131"/>
      <c r="J502" s="132">
        <f>BK502</f>
        <v>0</v>
      </c>
      <c r="L502" s="128"/>
      <c r="M502" s="133"/>
      <c r="N502" s="134"/>
      <c r="O502" s="134"/>
      <c r="P502" s="135">
        <f>P503</f>
        <v>0</v>
      </c>
      <c r="Q502" s="134"/>
      <c r="R502" s="135">
        <f>R503</f>
        <v>3.6040107200000002</v>
      </c>
      <c r="S502" s="134"/>
      <c r="T502" s="136">
        <f>T503</f>
        <v>0</v>
      </c>
      <c r="AR502" s="129" t="s">
        <v>90</v>
      </c>
      <c r="AT502" s="137" t="s">
        <v>79</v>
      </c>
      <c r="AU502" s="137" t="s">
        <v>80</v>
      </c>
      <c r="AY502" s="129" t="s">
        <v>238</v>
      </c>
      <c r="BK502" s="138">
        <f>BK503</f>
        <v>0</v>
      </c>
    </row>
    <row r="503" spans="1:65" s="11" customFormat="1" ht="22.9" customHeight="1">
      <c r="B503" s="128"/>
      <c r="D503" s="129" t="s">
        <v>79</v>
      </c>
      <c r="E503" s="209" t="s">
        <v>1664</v>
      </c>
      <c r="F503" s="209" t="s">
        <v>1665</v>
      </c>
      <c r="I503" s="131"/>
      <c r="J503" s="210">
        <f>BK503</f>
        <v>0</v>
      </c>
      <c r="L503" s="128"/>
      <c r="M503" s="133"/>
      <c r="N503" s="134"/>
      <c r="O503" s="134"/>
      <c r="P503" s="135">
        <f>SUM(P504:P549)</f>
        <v>0</v>
      </c>
      <c r="Q503" s="134"/>
      <c r="R503" s="135">
        <f>SUM(R504:R549)</f>
        <v>3.6040107200000002</v>
      </c>
      <c r="S503" s="134"/>
      <c r="T503" s="136">
        <f>SUM(T504:T549)</f>
        <v>0</v>
      </c>
      <c r="AR503" s="129" t="s">
        <v>90</v>
      </c>
      <c r="AT503" s="137" t="s">
        <v>79</v>
      </c>
      <c r="AU503" s="137" t="s">
        <v>88</v>
      </c>
      <c r="AY503" s="129" t="s">
        <v>238</v>
      </c>
      <c r="BK503" s="138">
        <f>SUM(BK504:BK549)</f>
        <v>0</v>
      </c>
    </row>
    <row r="504" spans="1:65" s="2" customFormat="1" ht="24.2" customHeight="1">
      <c r="A504" s="34"/>
      <c r="B504" s="139"/>
      <c r="C504" s="140" t="s">
        <v>1666</v>
      </c>
      <c r="D504" s="140" t="s">
        <v>239</v>
      </c>
      <c r="E504" s="141" t="s">
        <v>1667</v>
      </c>
      <c r="F504" s="142" t="s">
        <v>1668</v>
      </c>
      <c r="G504" s="143" t="s">
        <v>513</v>
      </c>
      <c r="H504" s="144">
        <v>68.400000000000006</v>
      </c>
      <c r="I504" s="145"/>
      <c r="J504" s="146">
        <f>ROUND(I504*H504,2)</f>
        <v>0</v>
      </c>
      <c r="K504" s="142" t="s">
        <v>243</v>
      </c>
      <c r="L504" s="35"/>
      <c r="M504" s="147" t="s">
        <v>3</v>
      </c>
      <c r="N504" s="148" t="s">
        <v>51</v>
      </c>
      <c r="O504" s="55"/>
      <c r="P504" s="149">
        <f>O504*H504</f>
        <v>0</v>
      </c>
      <c r="Q504" s="149">
        <v>0</v>
      </c>
      <c r="R504" s="149">
        <f>Q504*H504</f>
        <v>0</v>
      </c>
      <c r="S504" s="149">
        <v>0</v>
      </c>
      <c r="T504" s="150">
        <f>S504*H504</f>
        <v>0</v>
      </c>
      <c r="U504" s="34"/>
      <c r="V504" s="34"/>
      <c r="W504" s="34"/>
      <c r="X504" s="34"/>
      <c r="Y504" s="34"/>
      <c r="Z504" s="34"/>
      <c r="AA504" s="34"/>
      <c r="AB504" s="34"/>
      <c r="AC504" s="34"/>
      <c r="AD504" s="34"/>
      <c r="AE504" s="34"/>
      <c r="AR504" s="151" t="s">
        <v>388</v>
      </c>
      <c r="AT504" s="151" t="s">
        <v>239</v>
      </c>
      <c r="AU504" s="151" t="s">
        <v>90</v>
      </c>
      <c r="AY504" s="18" t="s">
        <v>238</v>
      </c>
      <c r="BE504" s="152">
        <f>IF(N504="základní",J504,0)</f>
        <v>0</v>
      </c>
      <c r="BF504" s="152">
        <f>IF(N504="snížená",J504,0)</f>
        <v>0</v>
      </c>
      <c r="BG504" s="152">
        <f>IF(N504="zákl. přenesená",J504,0)</f>
        <v>0</v>
      </c>
      <c r="BH504" s="152">
        <f>IF(N504="sníž. přenesená",J504,0)</f>
        <v>0</v>
      </c>
      <c r="BI504" s="152">
        <f>IF(N504="nulová",J504,0)</f>
        <v>0</v>
      </c>
      <c r="BJ504" s="18" t="s">
        <v>88</v>
      </c>
      <c r="BK504" s="152">
        <f>ROUND(I504*H504,2)</f>
        <v>0</v>
      </c>
      <c r="BL504" s="18" t="s">
        <v>388</v>
      </c>
      <c r="BM504" s="151" t="s">
        <v>1669</v>
      </c>
    </row>
    <row r="505" spans="1:65" s="2" customFormat="1" ht="11.25">
      <c r="A505" s="34"/>
      <c r="B505" s="35"/>
      <c r="C505" s="34"/>
      <c r="D505" s="153" t="s">
        <v>246</v>
      </c>
      <c r="E505" s="34"/>
      <c r="F505" s="154" t="s">
        <v>1670</v>
      </c>
      <c r="G505" s="34"/>
      <c r="H505" s="34"/>
      <c r="I505" s="155"/>
      <c r="J505" s="34"/>
      <c r="K505" s="34"/>
      <c r="L505" s="35"/>
      <c r="M505" s="156"/>
      <c r="N505" s="157"/>
      <c r="O505" s="55"/>
      <c r="P505" s="55"/>
      <c r="Q505" s="55"/>
      <c r="R505" s="55"/>
      <c r="S505" s="55"/>
      <c r="T505" s="56"/>
      <c r="U505" s="34"/>
      <c r="V505" s="34"/>
      <c r="W505" s="34"/>
      <c r="X505" s="34"/>
      <c r="Y505" s="34"/>
      <c r="Z505" s="34"/>
      <c r="AA505" s="34"/>
      <c r="AB505" s="34"/>
      <c r="AC505" s="34"/>
      <c r="AD505" s="34"/>
      <c r="AE505" s="34"/>
      <c r="AT505" s="18" t="s">
        <v>246</v>
      </c>
      <c r="AU505" s="18" t="s">
        <v>90</v>
      </c>
    </row>
    <row r="506" spans="1:65" s="12" customFormat="1" ht="11.25">
      <c r="B506" s="160"/>
      <c r="D506" s="158" t="s">
        <v>250</v>
      </c>
      <c r="E506" s="161" t="s">
        <v>3</v>
      </c>
      <c r="F506" s="162" t="s">
        <v>1671</v>
      </c>
      <c r="H506" s="163">
        <v>68.400000000000006</v>
      </c>
      <c r="I506" s="164"/>
      <c r="L506" s="160"/>
      <c r="M506" s="165"/>
      <c r="N506" s="166"/>
      <c r="O506" s="166"/>
      <c r="P506" s="166"/>
      <c r="Q506" s="166"/>
      <c r="R506" s="166"/>
      <c r="S506" s="166"/>
      <c r="T506" s="167"/>
      <c r="AT506" s="161" t="s">
        <v>250</v>
      </c>
      <c r="AU506" s="161" t="s">
        <v>90</v>
      </c>
      <c r="AV506" s="12" t="s">
        <v>90</v>
      </c>
      <c r="AW506" s="12" t="s">
        <v>41</v>
      </c>
      <c r="AX506" s="12" t="s">
        <v>80</v>
      </c>
      <c r="AY506" s="161" t="s">
        <v>238</v>
      </c>
    </row>
    <row r="507" spans="1:65" s="15" customFormat="1" ht="11.25">
      <c r="B507" s="183"/>
      <c r="D507" s="158" t="s">
        <v>250</v>
      </c>
      <c r="E507" s="184" t="s">
        <v>3</v>
      </c>
      <c r="F507" s="185" t="s">
        <v>324</v>
      </c>
      <c r="H507" s="186">
        <v>68.400000000000006</v>
      </c>
      <c r="I507" s="187"/>
      <c r="L507" s="183"/>
      <c r="M507" s="188"/>
      <c r="N507" s="189"/>
      <c r="O507" s="189"/>
      <c r="P507" s="189"/>
      <c r="Q507" s="189"/>
      <c r="R507" s="189"/>
      <c r="S507" s="189"/>
      <c r="T507" s="190"/>
      <c r="AT507" s="184" t="s">
        <v>250</v>
      </c>
      <c r="AU507" s="184" t="s">
        <v>90</v>
      </c>
      <c r="AV507" s="15" t="s">
        <v>128</v>
      </c>
      <c r="AW507" s="15" t="s">
        <v>41</v>
      </c>
      <c r="AX507" s="15" t="s">
        <v>88</v>
      </c>
      <c r="AY507" s="184" t="s">
        <v>238</v>
      </c>
    </row>
    <row r="508" spans="1:65" s="2" customFormat="1" ht="16.5" customHeight="1">
      <c r="A508" s="34"/>
      <c r="B508" s="139"/>
      <c r="C508" s="191" t="s">
        <v>1672</v>
      </c>
      <c r="D508" s="191" t="s">
        <v>397</v>
      </c>
      <c r="E508" s="192" t="s">
        <v>1673</v>
      </c>
      <c r="F508" s="193" t="s">
        <v>1674</v>
      </c>
      <c r="G508" s="194" t="s">
        <v>691</v>
      </c>
      <c r="H508" s="195">
        <v>2.1999999999999999E-2</v>
      </c>
      <c r="I508" s="196"/>
      <c r="J508" s="197">
        <f>ROUND(I508*H508,2)</f>
        <v>0</v>
      </c>
      <c r="K508" s="193" t="s">
        <v>243</v>
      </c>
      <c r="L508" s="198"/>
      <c r="M508" s="199" t="s">
        <v>3</v>
      </c>
      <c r="N508" s="200" t="s">
        <v>51</v>
      </c>
      <c r="O508" s="55"/>
      <c r="P508" s="149">
        <f>O508*H508</f>
        <v>0</v>
      </c>
      <c r="Q508" s="149">
        <v>1</v>
      </c>
      <c r="R508" s="149">
        <f>Q508*H508</f>
        <v>2.1999999999999999E-2</v>
      </c>
      <c r="S508" s="149">
        <v>0</v>
      </c>
      <c r="T508" s="150">
        <f>S508*H508</f>
        <v>0</v>
      </c>
      <c r="U508" s="34"/>
      <c r="V508" s="34"/>
      <c r="W508" s="34"/>
      <c r="X508" s="34"/>
      <c r="Y508" s="34"/>
      <c r="Z508" s="34"/>
      <c r="AA508" s="34"/>
      <c r="AB508" s="34"/>
      <c r="AC508" s="34"/>
      <c r="AD508" s="34"/>
      <c r="AE508" s="34"/>
      <c r="AR508" s="151" t="s">
        <v>195</v>
      </c>
      <c r="AT508" s="151" t="s">
        <v>397</v>
      </c>
      <c r="AU508" s="151" t="s">
        <v>90</v>
      </c>
      <c r="AY508" s="18" t="s">
        <v>238</v>
      </c>
      <c r="BE508" s="152">
        <f>IF(N508="základní",J508,0)</f>
        <v>0</v>
      </c>
      <c r="BF508" s="152">
        <f>IF(N508="snížená",J508,0)</f>
        <v>0</v>
      </c>
      <c r="BG508" s="152">
        <f>IF(N508="zákl. přenesená",J508,0)</f>
        <v>0</v>
      </c>
      <c r="BH508" s="152">
        <f>IF(N508="sníž. přenesená",J508,0)</f>
        <v>0</v>
      </c>
      <c r="BI508" s="152">
        <f>IF(N508="nulová",J508,0)</f>
        <v>0</v>
      </c>
      <c r="BJ508" s="18" t="s">
        <v>88</v>
      </c>
      <c r="BK508" s="152">
        <f>ROUND(I508*H508,2)</f>
        <v>0</v>
      </c>
      <c r="BL508" s="18" t="s">
        <v>388</v>
      </c>
      <c r="BM508" s="151" t="s">
        <v>1675</v>
      </c>
    </row>
    <row r="509" spans="1:65" s="12" customFormat="1" ht="11.25">
      <c r="B509" s="160"/>
      <c r="D509" s="158" t="s">
        <v>250</v>
      </c>
      <c r="E509" s="161" t="s">
        <v>3</v>
      </c>
      <c r="F509" s="162" t="s">
        <v>1676</v>
      </c>
      <c r="H509" s="163">
        <v>2.1999999999999999E-2</v>
      </c>
      <c r="I509" s="164"/>
      <c r="L509" s="160"/>
      <c r="M509" s="165"/>
      <c r="N509" s="166"/>
      <c r="O509" s="166"/>
      <c r="P509" s="166"/>
      <c r="Q509" s="166"/>
      <c r="R509" s="166"/>
      <c r="S509" s="166"/>
      <c r="T509" s="167"/>
      <c r="AT509" s="161" t="s">
        <v>250</v>
      </c>
      <c r="AU509" s="161" t="s">
        <v>90</v>
      </c>
      <c r="AV509" s="12" t="s">
        <v>90</v>
      </c>
      <c r="AW509" s="12" t="s">
        <v>41</v>
      </c>
      <c r="AX509" s="12" t="s">
        <v>88</v>
      </c>
      <c r="AY509" s="161" t="s">
        <v>238</v>
      </c>
    </row>
    <row r="510" spans="1:65" s="2" customFormat="1" ht="24.2" customHeight="1">
      <c r="A510" s="34"/>
      <c r="B510" s="139"/>
      <c r="C510" s="140" t="s">
        <v>1677</v>
      </c>
      <c r="D510" s="140" t="s">
        <v>239</v>
      </c>
      <c r="E510" s="141" t="s">
        <v>1678</v>
      </c>
      <c r="F510" s="142" t="s">
        <v>1679</v>
      </c>
      <c r="G510" s="143" t="s">
        <v>513</v>
      </c>
      <c r="H510" s="144">
        <v>136.80000000000001</v>
      </c>
      <c r="I510" s="145"/>
      <c r="J510" s="146">
        <f>ROUND(I510*H510,2)</f>
        <v>0</v>
      </c>
      <c r="K510" s="142" t="s">
        <v>243</v>
      </c>
      <c r="L510" s="35"/>
      <c r="M510" s="147" t="s">
        <v>3</v>
      </c>
      <c r="N510" s="148" t="s">
        <v>51</v>
      </c>
      <c r="O510" s="55"/>
      <c r="P510" s="149">
        <f>O510*H510</f>
        <v>0</v>
      </c>
      <c r="Q510" s="149">
        <v>3.0000000000000001E-5</v>
      </c>
      <c r="R510" s="149">
        <f>Q510*H510</f>
        <v>4.1040000000000009E-3</v>
      </c>
      <c r="S510" s="149">
        <v>0</v>
      </c>
      <c r="T510" s="150">
        <f>S510*H510</f>
        <v>0</v>
      </c>
      <c r="U510" s="34"/>
      <c r="V510" s="34"/>
      <c r="W510" s="34"/>
      <c r="X510" s="34"/>
      <c r="Y510" s="34"/>
      <c r="Z510" s="34"/>
      <c r="AA510" s="34"/>
      <c r="AB510" s="34"/>
      <c r="AC510" s="34"/>
      <c r="AD510" s="34"/>
      <c r="AE510" s="34"/>
      <c r="AR510" s="151" t="s">
        <v>388</v>
      </c>
      <c r="AT510" s="151" t="s">
        <v>239</v>
      </c>
      <c r="AU510" s="151" t="s">
        <v>90</v>
      </c>
      <c r="AY510" s="18" t="s">
        <v>238</v>
      </c>
      <c r="BE510" s="152">
        <f>IF(N510="základní",J510,0)</f>
        <v>0</v>
      </c>
      <c r="BF510" s="152">
        <f>IF(N510="snížená",J510,0)</f>
        <v>0</v>
      </c>
      <c r="BG510" s="152">
        <f>IF(N510="zákl. přenesená",J510,0)</f>
        <v>0</v>
      </c>
      <c r="BH510" s="152">
        <f>IF(N510="sníž. přenesená",J510,0)</f>
        <v>0</v>
      </c>
      <c r="BI510" s="152">
        <f>IF(N510="nulová",J510,0)</f>
        <v>0</v>
      </c>
      <c r="BJ510" s="18" t="s">
        <v>88</v>
      </c>
      <c r="BK510" s="152">
        <f>ROUND(I510*H510,2)</f>
        <v>0</v>
      </c>
      <c r="BL510" s="18" t="s">
        <v>388</v>
      </c>
      <c r="BM510" s="151" t="s">
        <v>1680</v>
      </c>
    </row>
    <row r="511" spans="1:65" s="2" customFormat="1" ht="11.25">
      <c r="A511" s="34"/>
      <c r="B511" s="35"/>
      <c r="C511" s="34"/>
      <c r="D511" s="153" t="s">
        <v>246</v>
      </c>
      <c r="E511" s="34"/>
      <c r="F511" s="154" t="s">
        <v>1681</v>
      </c>
      <c r="G511" s="34"/>
      <c r="H511" s="34"/>
      <c r="I511" s="155"/>
      <c r="J511" s="34"/>
      <c r="K511" s="34"/>
      <c r="L511" s="35"/>
      <c r="M511" s="156"/>
      <c r="N511" s="157"/>
      <c r="O511" s="55"/>
      <c r="P511" s="55"/>
      <c r="Q511" s="55"/>
      <c r="R511" s="55"/>
      <c r="S511" s="55"/>
      <c r="T511" s="56"/>
      <c r="U511" s="34"/>
      <c r="V511" s="34"/>
      <c r="W511" s="34"/>
      <c r="X511" s="34"/>
      <c r="Y511" s="34"/>
      <c r="Z511" s="34"/>
      <c r="AA511" s="34"/>
      <c r="AB511" s="34"/>
      <c r="AC511" s="34"/>
      <c r="AD511" s="34"/>
      <c r="AE511" s="34"/>
      <c r="AT511" s="18" t="s">
        <v>246</v>
      </c>
      <c r="AU511" s="18" t="s">
        <v>90</v>
      </c>
    </row>
    <row r="512" spans="1:65" s="13" customFormat="1" ht="11.25">
      <c r="B512" s="168"/>
      <c r="D512" s="158" t="s">
        <v>250</v>
      </c>
      <c r="E512" s="169" t="s">
        <v>3</v>
      </c>
      <c r="F512" s="170" t="s">
        <v>1682</v>
      </c>
      <c r="H512" s="169" t="s">
        <v>3</v>
      </c>
      <c r="I512" s="171"/>
      <c r="L512" s="168"/>
      <c r="M512" s="172"/>
      <c r="N512" s="173"/>
      <c r="O512" s="173"/>
      <c r="P512" s="173"/>
      <c r="Q512" s="173"/>
      <c r="R512" s="173"/>
      <c r="S512" s="173"/>
      <c r="T512" s="174"/>
      <c r="AT512" s="169" t="s">
        <v>250</v>
      </c>
      <c r="AU512" s="169" t="s">
        <v>90</v>
      </c>
      <c r="AV512" s="13" t="s">
        <v>88</v>
      </c>
      <c r="AW512" s="13" t="s">
        <v>41</v>
      </c>
      <c r="AX512" s="13" t="s">
        <v>80</v>
      </c>
      <c r="AY512" s="169" t="s">
        <v>238</v>
      </c>
    </row>
    <row r="513" spans="1:65" s="12" customFormat="1" ht="11.25">
      <c r="B513" s="160"/>
      <c r="D513" s="158" t="s">
        <v>250</v>
      </c>
      <c r="E513" s="161" t="s">
        <v>3</v>
      </c>
      <c r="F513" s="162" t="s">
        <v>1683</v>
      </c>
      <c r="H513" s="163">
        <v>136.80000000000001</v>
      </c>
      <c r="I513" s="164"/>
      <c r="L513" s="160"/>
      <c r="M513" s="165"/>
      <c r="N513" s="166"/>
      <c r="O513" s="166"/>
      <c r="P513" s="166"/>
      <c r="Q513" s="166"/>
      <c r="R513" s="166"/>
      <c r="S513" s="166"/>
      <c r="T513" s="167"/>
      <c r="AT513" s="161" t="s">
        <v>250</v>
      </c>
      <c r="AU513" s="161" t="s">
        <v>90</v>
      </c>
      <c r="AV513" s="12" t="s">
        <v>90</v>
      </c>
      <c r="AW513" s="12" t="s">
        <v>41</v>
      </c>
      <c r="AX513" s="12" t="s">
        <v>88</v>
      </c>
      <c r="AY513" s="161" t="s">
        <v>238</v>
      </c>
    </row>
    <row r="514" spans="1:65" s="2" customFormat="1" ht="16.5" customHeight="1">
      <c r="A514" s="34"/>
      <c r="B514" s="139"/>
      <c r="C514" s="191" t="s">
        <v>1684</v>
      </c>
      <c r="D514" s="191" t="s">
        <v>397</v>
      </c>
      <c r="E514" s="192" t="s">
        <v>1685</v>
      </c>
      <c r="F514" s="193" t="s">
        <v>1686</v>
      </c>
      <c r="G514" s="194" t="s">
        <v>691</v>
      </c>
      <c r="H514" s="195">
        <v>0.216</v>
      </c>
      <c r="I514" s="196"/>
      <c r="J514" s="197">
        <f>ROUND(I514*H514,2)</f>
        <v>0</v>
      </c>
      <c r="K514" s="193" t="s">
        <v>243</v>
      </c>
      <c r="L514" s="198"/>
      <c r="M514" s="199" t="s">
        <v>3</v>
      </c>
      <c r="N514" s="200" t="s">
        <v>51</v>
      </c>
      <c r="O514" s="55"/>
      <c r="P514" s="149">
        <f>O514*H514</f>
        <v>0</v>
      </c>
      <c r="Q514" s="149">
        <v>1</v>
      </c>
      <c r="R514" s="149">
        <f>Q514*H514</f>
        <v>0.216</v>
      </c>
      <c r="S514" s="149">
        <v>0</v>
      </c>
      <c r="T514" s="150">
        <f>S514*H514</f>
        <v>0</v>
      </c>
      <c r="U514" s="34"/>
      <c r="V514" s="34"/>
      <c r="W514" s="34"/>
      <c r="X514" s="34"/>
      <c r="Y514" s="34"/>
      <c r="Z514" s="34"/>
      <c r="AA514" s="34"/>
      <c r="AB514" s="34"/>
      <c r="AC514" s="34"/>
      <c r="AD514" s="34"/>
      <c r="AE514" s="34"/>
      <c r="AR514" s="151" t="s">
        <v>195</v>
      </c>
      <c r="AT514" s="151" t="s">
        <v>397</v>
      </c>
      <c r="AU514" s="151" t="s">
        <v>90</v>
      </c>
      <c r="AY514" s="18" t="s">
        <v>238</v>
      </c>
      <c r="BE514" s="152">
        <f>IF(N514="základní",J514,0)</f>
        <v>0</v>
      </c>
      <c r="BF514" s="152">
        <f>IF(N514="snížená",J514,0)</f>
        <v>0</v>
      </c>
      <c r="BG514" s="152">
        <f>IF(N514="zákl. přenesená",J514,0)</f>
        <v>0</v>
      </c>
      <c r="BH514" s="152">
        <f>IF(N514="sníž. přenesená",J514,0)</f>
        <v>0</v>
      </c>
      <c r="BI514" s="152">
        <f>IF(N514="nulová",J514,0)</f>
        <v>0</v>
      </c>
      <c r="BJ514" s="18" t="s">
        <v>88</v>
      </c>
      <c r="BK514" s="152">
        <f>ROUND(I514*H514,2)</f>
        <v>0</v>
      </c>
      <c r="BL514" s="18" t="s">
        <v>388</v>
      </c>
      <c r="BM514" s="151" t="s">
        <v>1687</v>
      </c>
    </row>
    <row r="515" spans="1:65" s="12" customFormat="1" ht="11.25">
      <c r="B515" s="160"/>
      <c r="D515" s="158" t="s">
        <v>250</v>
      </c>
      <c r="F515" s="162" t="s">
        <v>1688</v>
      </c>
      <c r="H515" s="163">
        <v>0.216</v>
      </c>
      <c r="I515" s="164"/>
      <c r="L515" s="160"/>
      <c r="M515" s="165"/>
      <c r="N515" s="166"/>
      <c r="O515" s="166"/>
      <c r="P515" s="166"/>
      <c r="Q515" s="166"/>
      <c r="R515" s="166"/>
      <c r="S515" s="166"/>
      <c r="T515" s="167"/>
      <c r="AT515" s="161" t="s">
        <v>250</v>
      </c>
      <c r="AU515" s="161" t="s">
        <v>90</v>
      </c>
      <c r="AV515" s="12" t="s">
        <v>90</v>
      </c>
      <c r="AW515" s="12" t="s">
        <v>4</v>
      </c>
      <c r="AX515" s="12" t="s">
        <v>88</v>
      </c>
      <c r="AY515" s="161" t="s">
        <v>238</v>
      </c>
    </row>
    <row r="516" spans="1:65" s="2" customFormat="1" ht="24.2" customHeight="1">
      <c r="A516" s="34"/>
      <c r="B516" s="139"/>
      <c r="C516" s="140" t="s">
        <v>1689</v>
      </c>
      <c r="D516" s="140" t="s">
        <v>239</v>
      </c>
      <c r="E516" s="141" t="s">
        <v>1690</v>
      </c>
      <c r="F516" s="142" t="s">
        <v>1691</v>
      </c>
      <c r="G516" s="143" t="s">
        <v>513</v>
      </c>
      <c r="H516" s="144">
        <v>175.1</v>
      </c>
      <c r="I516" s="145"/>
      <c r="J516" s="146">
        <f>ROUND(I516*H516,2)</f>
        <v>0</v>
      </c>
      <c r="K516" s="142" t="s">
        <v>243</v>
      </c>
      <c r="L516" s="35"/>
      <c r="M516" s="147" t="s">
        <v>3</v>
      </c>
      <c r="N516" s="148" t="s">
        <v>51</v>
      </c>
      <c r="O516" s="55"/>
      <c r="P516" s="149">
        <f>O516*H516</f>
        <v>0</v>
      </c>
      <c r="Q516" s="149">
        <v>0</v>
      </c>
      <c r="R516" s="149">
        <f>Q516*H516</f>
        <v>0</v>
      </c>
      <c r="S516" s="149">
        <v>0</v>
      </c>
      <c r="T516" s="150">
        <f>S516*H516</f>
        <v>0</v>
      </c>
      <c r="U516" s="34"/>
      <c r="V516" s="34"/>
      <c r="W516" s="34"/>
      <c r="X516" s="34"/>
      <c r="Y516" s="34"/>
      <c r="Z516" s="34"/>
      <c r="AA516" s="34"/>
      <c r="AB516" s="34"/>
      <c r="AC516" s="34"/>
      <c r="AD516" s="34"/>
      <c r="AE516" s="34"/>
      <c r="AR516" s="151" t="s">
        <v>388</v>
      </c>
      <c r="AT516" s="151" t="s">
        <v>239</v>
      </c>
      <c r="AU516" s="151" t="s">
        <v>90</v>
      </c>
      <c r="AY516" s="18" t="s">
        <v>238</v>
      </c>
      <c r="BE516" s="152">
        <f>IF(N516="základní",J516,0)</f>
        <v>0</v>
      </c>
      <c r="BF516" s="152">
        <f>IF(N516="snížená",J516,0)</f>
        <v>0</v>
      </c>
      <c r="BG516" s="152">
        <f>IF(N516="zákl. přenesená",J516,0)</f>
        <v>0</v>
      </c>
      <c r="BH516" s="152">
        <f>IF(N516="sníž. přenesená",J516,0)</f>
        <v>0</v>
      </c>
      <c r="BI516" s="152">
        <f>IF(N516="nulová",J516,0)</f>
        <v>0</v>
      </c>
      <c r="BJ516" s="18" t="s">
        <v>88</v>
      </c>
      <c r="BK516" s="152">
        <f>ROUND(I516*H516,2)</f>
        <v>0</v>
      </c>
      <c r="BL516" s="18" t="s">
        <v>388</v>
      </c>
      <c r="BM516" s="151" t="s">
        <v>1692</v>
      </c>
    </row>
    <row r="517" spans="1:65" s="2" customFormat="1" ht="11.25">
      <c r="A517" s="34"/>
      <c r="B517" s="35"/>
      <c r="C517" s="34"/>
      <c r="D517" s="153" t="s">
        <v>246</v>
      </c>
      <c r="E517" s="34"/>
      <c r="F517" s="154" t="s">
        <v>1693</v>
      </c>
      <c r="G517" s="34"/>
      <c r="H517" s="34"/>
      <c r="I517" s="155"/>
      <c r="J517" s="34"/>
      <c r="K517" s="34"/>
      <c r="L517" s="35"/>
      <c r="M517" s="156"/>
      <c r="N517" s="157"/>
      <c r="O517" s="55"/>
      <c r="P517" s="55"/>
      <c r="Q517" s="55"/>
      <c r="R517" s="55"/>
      <c r="S517" s="55"/>
      <c r="T517" s="56"/>
      <c r="U517" s="34"/>
      <c r="V517" s="34"/>
      <c r="W517" s="34"/>
      <c r="X517" s="34"/>
      <c r="Y517" s="34"/>
      <c r="Z517" s="34"/>
      <c r="AA517" s="34"/>
      <c r="AB517" s="34"/>
      <c r="AC517" s="34"/>
      <c r="AD517" s="34"/>
      <c r="AE517" s="34"/>
      <c r="AT517" s="18" t="s">
        <v>246</v>
      </c>
      <c r="AU517" s="18" t="s">
        <v>90</v>
      </c>
    </row>
    <row r="518" spans="1:65" s="12" customFormat="1" ht="11.25">
      <c r="B518" s="160"/>
      <c r="D518" s="158" t="s">
        <v>250</v>
      </c>
      <c r="E518" s="161" t="s">
        <v>3</v>
      </c>
      <c r="F518" s="162" t="s">
        <v>1694</v>
      </c>
      <c r="H518" s="163">
        <v>127.1</v>
      </c>
      <c r="I518" s="164"/>
      <c r="L518" s="160"/>
      <c r="M518" s="165"/>
      <c r="N518" s="166"/>
      <c r="O518" s="166"/>
      <c r="P518" s="166"/>
      <c r="Q518" s="166"/>
      <c r="R518" s="166"/>
      <c r="S518" s="166"/>
      <c r="T518" s="167"/>
      <c r="AT518" s="161" t="s">
        <v>250</v>
      </c>
      <c r="AU518" s="161" t="s">
        <v>90</v>
      </c>
      <c r="AV518" s="12" t="s">
        <v>90</v>
      </c>
      <c r="AW518" s="12" t="s">
        <v>41</v>
      </c>
      <c r="AX518" s="12" t="s">
        <v>80</v>
      </c>
      <c r="AY518" s="161" t="s">
        <v>238</v>
      </c>
    </row>
    <row r="519" spans="1:65" s="12" customFormat="1" ht="11.25">
      <c r="B519" s="160"/>
      <c r="D519" s="158" t="s">
        <v>250</v>
      </c>
      <c r="E519" s="161" t="s">
        <v>3</v>
      </c>
      <c r="F519" s="162" t="s">
        <v>1695</v>
      </c>
      <c r="H519" s="163">
        <v>48</v>
      </c>
      <c r="I519" s="164"/>
      <c r="L519" s="160"/>
      <c r="M519" s="165"/>
      <c r="N519" s="166"/>
      <c r="O519" s="166"/>
      <c r="P519" s="166"/>
      <c r="Q519" s="166"/>
      <c r="R519" s="166"/>
      <c r="S519" s="166"/>
      <c r="T519" s="167"/>
      <c r="AT519" s="161" t="s">
        <v>250</v>
      </c>
      <c r="AU519" s="161" t="s">
        <v>90</v>
      </c>
      <c r="AV519" s="12" t="s">
        <v>90</v>
      </c>
      <c r="AW519" s="12" t="s">
        <v>41</v>
      </c>
      <c r="AX519" s="12" t="s">
        <v>80</v>
      </c>
      <c r="AY519" s="161" t="s">
        <v>238</v>
      </c>
    </row>
    <row r="520" spans="1:65" s="15" customFormat="1" ht="11.25">
      <c r="B520" s="183"/>
      <c r="D520" s="158" t="s">
        <v>250</v>
      </c>
      <c r="E520" s="184" t="s">
        <v>3</v>
      </c>
      <c r="F520" s="185" t="s">
        <v>324</v>
      </c>
      <c r="H520" s="186">
        <v>175.1</v>
      </c>
      <c r="I520" s="187"/>
      <c r="L520" s="183"/>
      <c r="M520" s="188"/>
      <c r="N520" s="189"/>
      <c r="O520" s="189"/>
      <c r="P520" s="189"/>
      <c r="Q520" s="189"/>
      <c r="R520" s="189"/>
      <c r="S520" s="189"/>
      <c r="T520" s="190"/>
      <c r="AT520" s="184" t="s">
        <v>250</v>
      </c>
      <c r="AU520" s="184" t="s">
        <v>90</v>
      </c>
      <c r="AV520" s="15" t="s">
        <v>128</v>
      </c>
      <c r="AW520" s="15" t="s">
        <v>41</v>
      </c>
      <c r="AX520" s="15" t="s">
        <v>88</v>
      </c>
      <c r="AY520" s="184" t="s">
        <v>238</v>
      </c>
    </row>
    <row r="521" spans="1:65" s="2" customFormat="1" ht="49.15" customHeight="1">
      <c r="A521" s="34"/>
      <c r="B521" s="139"/>
      <c r="C521" s="191" t="s">
        <v>1696</v>
      </c>
      <c r="D521" s="191" t="s">
        <v>397</v>
      </c>
      <c r="E521" s="192" t="s">
        <v>1697</v>
      </c>
      <c r="F521" s="193" t="s">
        <v>1698</v>
      </c>
      <c r="G521" s="194" t="s">
        <v>513</v>
      </c>
      <c r="H521" s="195">
        <v>204.07900000000001</v>
      </c>
      <c r="I521" s="196"/>
      <c r="J521" s="197">
        <f>ROUND(I521*H521,2)</f>
        <v>0</v>
      </c>
      <c r="K521" s="193" t="s">
        <v>243</v>
      </c>
      <c r="L521" s="198"/>
      <c r="M521" s="199" t="s">
        <v>3</v>
      </c>
      <c r="N521" s="200" t="s">
        <v>51</v>
      </c>
      <c r="O521" s="55"/>
      <c r="P521" s="149">
        <f>O521*H521</f>
        <v>0</v>
      </c>
      <c r="Q521" s="149">
        <v>4.0000000000000001E-3</v>
      </c>
      <c r="R521" s="149">
        <f>Q521*H521</f>
        <v>0.81631600000000004</v>
      </c>
      <c r="S521" s="149">
        <v>0</v>
      </c>
      <c r="T521" s="150">
        <f>S521*H521</f>
        <v>0</v>
      </c>
      <c r="U521" s="34"/>
      <c r="V521" s="34"/>
      <c r="W521" s="34"/>
      <c r="X521" s="34"/>
      <c r="Y521" s="34"/>
      <c r="Z521" s="34"/>
      <c r="AA521" s="34"/>
      <c r="AB521" s="34"/>
      <c r="AC521" s="34"/>
      <c r="AD521" s="34"/>
      <c r="AE521" s="34"/>
      <c r="AR521" s="151" t="s">
        <v>195</v>
      </c>
      <c r="AT521" s="151" t="s">
        <v>397</v>
      </c>
      <c r="AU521" s="151" t="s">
        <v>90</v>
      </c>
      <c r="AY521" s="18" t="s">
        <v>238</v>
      </c>
      <c r="BE521" s="152">
        <f>IF(N521="základní",J521,0)</f>
        <v>0</v>
      </c>
      <c r="BF521" s="152">
        <f>IF(N521="snížená",J521,0)</f>
        <v>0</v>
      </c>
      <c r="BG521" s="152">
        <f>IF(N521="zákl. přenesená",J521,0)</f>
        <v>0</v>
      </c>
      <c r="BH521" s="152">
        <f>IF(N521="sníž. přenesená",J521,0)</f>
        <v>0</v>
      </c>
      <c r="BI521" s="152">
        <f>IF(N521="nulová",J521,0)</f>
        <v>0</v>
      </c>
      <c r="BJ521" s="18" t="s">
        <v>88</v>
      </c>
      <c r="BK521" s="152">
        <f>ROUND(I521*H521,2)</f>
        <v>0</v>
      </c>
      <c r="BL521" s="18" t="s">
        <v>388</v>
      </c>
      <c r="BM521" s="151" t="s">
        <v>1699</v>
      </c>
    </row>
    <row r="522" spans="1:65" s="12" customFormat="1" ht="11.25">
      <c r="B522" s="160"/>
      <c r="D522" s="158" t="s">
        <v>250</v>
      </c>
      <c r="E522" s="161" t="s">
        <v>3</v>
      </c>
      <c r="F522" s="162" t="s">
        <v>1700</v>
      </c>
      <c r="H522" s="163">
        <v>204.07900000000001</v>
      </c>
      <c r="I522" s="164"/>
      <c r="L522" s="160"/>
      <c r="M522" s="165"/>
      <c r="N522" s="166"/>
      <c r="O522" s="166"/>
      <c r="P522" s="166"/>
      <c r="Q522" s="166"/>
      <c r="R522" s="166"/>
      <c r="S522" s="166"/>
      <c r="T522" s="167"/>
      <c r="AT522" s="161" t="s">
        <v>250</v>
      </c>
      <c r="AU522" s="161" t="s">
        <v>90</v>
      </c>
      <c r="AV522" s="12" t="s">
        <v>90</v>
      </c>
      <c r="AW522" s="12" t="s">
        <v>41</v>
      </c>
      <c r="AX522" s="12" t="s">
        <v>88</v>
      </c>
      <c r="AY522" s="161" t="s">
        <v>238</v>
      </c>
    </row>
    <row r="523" spans="1:65" s="2" customFormat="1" ht="24.2" customHeight="1">
      <c r="A523" s="34"/>
      <c r="B523" s="139"/>
      <c r="C523" s="140" t="s">
        <v>1701</v>
      </c>
      <c r="D523" s="140" t="s">
        <v>239</v>
      </c>
      <c r="E523" s="141" t="s">
        <v>1702</v>
      </c>
      <c r="F523" s="142" t="s">
        <v>1703</v>
      </c>
      <c r="G523" s="143" t="s">
        <v>513</v>
      </c>
      <c r="H523" s="144">
        <v>175.1</v>
      </c>
      <c r="I523" s="145"/>
      <c r="J523" s="146">
        <f>ROUND(I523*H523,2)</f>
        <v>0</v>
      </c>
      <c r="K523" s="142" t="s">
        <v>243</v>
      </c>
      <c r="L523" s="35"/>
      <c r="M523" s="147" t="s">
        <v>3</v>
      </c>
      <c r="N523" s="148" t="s">
        <v>51</v>
      </c>
      <c r="O523" s="55"/>
      <c r="P523" s="149">
        <f>O523*H523</f>
        <v>0</v>
      </c>
      <c r="Q523" s="149">
        <v>3.2000000000000003E-4</v>
      </c>
      <c r="R523" s="149">
        <f>Q523*H523</f>
        <v>5.6032000000000005E-2</v>
      </c>
      <c r="S523" s="149">
        <v>0</v>
      </c>
      <c r="T523" s="150">
        <f>S523*H523</f>
        <v>0</v>
      </c>
      <c r="U523" s="34"/>
      <c r="V523" s="34"/>
      <c r="W523" s="34"/>
      <c r="X523" s="34"/>
      <c r="Y523" s="34"/>
      <c r="Z523" s="34"/>
      <c r="AA523" s="34"/>
      <c r="AB523" s="34"/>
      <c r="AC523" s="34"/>
      <c r="AD523" s="34"/>
      <c r="AE523" s="34"/>
      <c r="AR523" s="151" t="s">
        <v>388</v>
      </c>
      <c r="AT523" s="151" t="s">
        <v>239</v>
      </c>
      <c r="AU523" s="151" t="s">
        <v>90</v>
      </c>
      <c r="AY523" s="18" t="s">
        <v>238</v>
      </c>
      <c r="BE523" s="152">
        <f>IF(N523="základní",J523,0)</f>
        <v>0</v>
      </c>
      <c r="BF523" s="152">
        <f>IF(N523="snížená",J523,0)</f>
        <v>0</v>
      </c>
      <c r="BG523" s="152">
        <f>IF(N523="zákl. přenesená",J523,0)</f>
        <v>0</v>
      </c>
      <c r="BH523" s="152">
        <f>IF(N523="sníž. přenesená",J523,0)</f>
        <v>0</v>
      </c>
      <c r="BI523" s="152">
        <f>IF(N523="nulová",J523,0)</f>
        <v>0</v>
      </c>
      <c r="BJ523" s="18" t="s">
        <v>88</v>
      </c>
      <c r="BK523" s="152">
        <f>ROUND(I523*H523,2)</f>
        <v>0</v>
      </c>
      <c r="BL523" s="18" t="s">
        <v>388</v>
      </c>
      <c r="BM523" s="151" t="s">
        <v>1704</v>
      </c>
    </row>
    <row r="524" spans="1:65" s="2" customFormat="1" ht="11.25">
      <c r="A524" s="34"/>
      <c r="B524" s="35"/>
      <c r="C524" s="34"/>
      <c r="D524" s="153" t="s">
        <v>246</v>
      </c>
      <c r="E524" s="34"/>
      <c r="F524" s="154" t="s">
        <v>1705</v>
      </c>
      <c r="G524" s="34"/>
      <c r="H524" s="34"/>
      <c r="I524" s="155"/>
      <c r="J524" s="34"/>
      <c r="K524" s="34"/>
      <c r="L524" s="35"/>
      <c r="M524" s="156"/>
      <c r="N524" s="157"/>
      <c r="O524" s="55"/>
      <c r="P524" s="55"/>
      <c r="Q524" s="55"/>
      <c r="R524" s="55"/>
      <c r="S524" s="55"/>
      <c r="T524" s="56"/>
      <c r="U524" s="34"/>
      <c r="V524" s="34"/>
      <c r="W524" s="34"/>
      <c r="X524" s="34"/>
      <c r="Y524" s="34"/>
      <c r="Z524" s="34"/>
      <c r="AA524" s="34"/>
      <c r="AB524" s="34"/>
      <c r="AC524" s="34"/>
      <c r="AD524" s="34"/>
      <c r="AE524" s="34"/>
      <c r="AT524" s="18" t="s">
        <v>246</v>
      </c>
      <c r="AU524" s="18" t="s">
        <v>90</v>
      </c>
    </row>
    <row r="525" spans="1:65" s="13" customFormat="1" ht="22.5">
      <c r="B525" s="168"/>
      <c r="D525" s="158" t="s">
        <v>250</v>
      </c>
      <c r="E525" s="169" t="s">
        <v>3</v>
      </c>
      <c r="F525" s="170" t="s">
        <v>1706</v>
      </c>
      <c r="H525" s="169" t="s">
        <v>3</v>
      </c>
      <c r="I525" s="171"/>
      <c r="L525" s="168"/>
      <c r="M525" s="172"/>
      <c r="N525" s="173"/>
      <c r="O525" s="173"/>
      <c r="P525" s="173"/>
      <c r="Q525" s="173"/>
      <c r="R525" s="173"/>
      <c r="S525" s="173"/>
      <c r="T525" s="174"/>
      <c r="AT525" s="169" t="s">
        <v>250</v>
      </c>
      <c r="AU525" s="169" t="s">
        <v>90</v>
      </c>
      <c r="AV525" s="13" t="s">
        <v>88</v>
      </c>
      <c r="AW525" s="13" t="s">
        <v>41</v>
      </c>
      <c r="AX525" s="13" t="s">
        <v>80</v>
      </c>
      <c r="AY525" s="169" t="s">
        <v>238</v>
      </c>
    </row>
    <row r="526" spans="1:65" s="12" customFormat="1" ht="11.25">
      <c r="B526" s="160"/>
      <c r="D526" s="158" t="s">
        <v>250</v>
      </c>
      <c r="E526" s="161" t="s">
        <v>3</v>
      </c>
      <c r="F526" s="162" t="s">
        <v>1137</v>
      </c>
      <c r="H526" s="163">
        <v>175.1</v>
      </c>
      <c r="I526" s="164"/>
      <c r="L526" s="160"/>
      <c r="M526" s="165"/>
      <c r="N526" s="166"/>
      <c r="O526" s="166"/>
      <c r="P526" s="166"/>
      <c r="Q526" s="166"/>
      <c r="R526" s="166"/>
      <c r="S526" s="166"/>
      <c r="T526" s="167"/>
      <c r="AT526" s="161" t="s">
        <v>250</v>
      </c>
      <c r="AU526" s="161" t="s">
        <v>90</v>
      </c>
      <c r="AV526" s="12" t="s">
        <v>90</v>
      </c>
      <c r="AW526" s="12" t="s">
        <v>41</v>
      </c>
      <c r="AX526" s="12" t="s">
        <v>88</v>
      </c>
      <c r="AY526" s="161" t="s">
        <v>238</v>
      </c>
    </row>
    <row r="527" spans="1:65" s="2" customFormat="1" ht="24.2" customHeight="1">
      <c r="A527" s="34"/>
      <c r="B527" s="139"/>
      <c r="C527" s="191" t="s">
        <v>1707</v>
      </c>
      <c r="D527" s="191" t="s">
        <v>397</v>
      </c>
      <c r="E527" s="192" t="s">
        <v>1708</v>
      </c>
      <c r="F527" s="193" t="s">
        <v>1709</v>
      </c>
      <c r="G527" s="194" t="s">
        <v>691</v>
      </c>
      <c r="H527" s="195">
        <v>2.4460000000000002</v>
      </c>
      <c r="I527" s="196"/>
      <c r="J527" s="197">
        <f>ROUND(I527*H527,2)</f>
        <v>0</v>
      </c>
      <c r="K527" s="193" t="s">
        <v>243</v>
      </c>
      <c r="L527" s="198"/>
      <c r="M527" s="199" t="s">
        <v>3</v>
      </c>
      <c r="N527" s="200" t="s">
        <v>51</v>
      </c>
      <c r="O527" s="55"/>
      <c r="P527" s="149">
        <f>O527*H527</f>
        <v>0</v>
      </c>
      <c r="Q527" s="149">
        <v>1</v>
      </c>
      <c r="R527" s="149">
        <f>Q527*H527</f>
        <v>2.4460000000000002</v>
      </c>
      <c r="S527" s="149">
        <v>0</v>
      </c>
      <c r="T527" s="150">
        <f>S527*H527</f>
        <v>0</v>
      </c>
      <c r="U527" s="34"/>
      <c r="V527" s="34"/>
      <c r="W527" s="34"/>
      <c r="X527" s="34"/>
      <c r="Y527" s="34"/>
      <c r="Z527" s="34"/>
      <c r="AA527" s="34"/>
      <c r="AB527" s="34"/>
      <c r="AC527" s="34"/>
      <c r="AD527" s="34"/>
      <c r="AE527" s="34"/>
      <c r="AR527" s="151" t="s">
        <v>195</v>
      </c>
      <c r="AT527" s="151" t="s">
        <v>397</v>
      </c>
      <c r="AU527" s="151" t="s">
        <v>90</v>
      </c>
      <c r="AY527" s="18" t="s">
        <v>238</v>
      </c>
      <c r="BE527" s="152">
        <f>IF(N527="základní",J527,0)</f>
        <v>0</v>
      </c>
      <c r="BF527" s="152">
        <f>IF(N527="snížená",J527,0)</f>
        <v>0</v>
      </c>
      <c r="BG527" s="152">
        <f>IF(N527="zákl. přenesená",J527,0)</f>
        <v>0</v>
      </c>
      <c r="BH527" s="152">
        <f>IF(N527="sníž. přenesená",J527,0)</f>
        <v>0</v>
      </c>
      <c r="BI527" s="152">
        <f>IF(N527="nulová",J527,0)</f>
        <v>0</v>
      </c>
      <c r="BJ527" s="18" t="s">
        <v>88</v>
      </c>
      <c r="BK527" s="152">
        <f>ROUND(I527*H527,2)</f>
        <v>0</v>
      </c>
      <c r="BL527" s="18" t="s">
        <v>388</v>
      </c>
      <c r="BM527" s="151" t="s">
        <v>1710</v>
      </c>
    </row>
    <row r="528" spans="1:65" s="12" customFormat="1" ht="11.25">
      <c r="B528" s="160"/>
      <c r="D528" s="158" t="s">
        <v>250</v>
      </c>
      <c r="F528" s="162" t="s">
        <v>1711</v>
      </c>
      <c r="H528" s="163">
        <v>2.4460000000000002</v>
      </c>
      <c r="I528" s="164"/>
      <c r="L528" s="160"/>
      <c r="M528" s="165"/>
      <c r="N528" s="166"/>
      <c r="O528" s="166"/>
      <c r="P528" s="166"/>
      <c r="Q528" s="166"/>
      <c r="R528" s="166"/>
      <c r="S528" s="166"/>
      <c r="T528" s="167"/>
      <c r="AT528" s="161" t="s">
        <v>250</v>
      </c>
      <c r="AU528" s="161" t="s">
        <v>90</v>
      </c>
      <c r="AV528" s="12" t="s">
        <v>90</v>
      </c>
      <c r="AW528" s="12" t="s">
        <v>4</v>
      </c>
      <c r="AX528" s="12" t="s">
        <v>88</v>
      </c>
      <c r="AY528" s="161" t="s">
        <v>238</v>
      </c>
    </row>
    <row r="529" spans="1:65" s="2" customFormat="1" ht="33" customHeight="1">
      <c r="A529" s="34"/>
      <c r="B529" s="139"/>
      <c r="C529" s="140" t="s">
        <v>1712</v>
      </c>
      <c r="D529" s="140" t="s">
        <v>239</v>
      </c>
      <c r="E529" s="141" t="s">
        <v>1713</v>
      </c>
      <c r="F529" s="142" t="s">
        <v>1714</v>
      </c>
      <c r="G529" s="143" t="s">
        <v>513</v>
      </c>
      <c r="H529" s="144">
        <v>46.34</v>
      </c>
      <c r="I529" s="145"/>
      <c r="J529" s="146">
        <f>ROUND(I529*H529,2)</f>
        <v>0</v>
      </c>
      <c r="K529" s="142" t="s">
        <v>243</v>
      </c>
      <c r="L529" s="35"/>
      <c r="M529" s="147" t="s">
        <v>3</v>
      </c>
      <c r="N529" s="148" t="s">
        <v>51</v>
      </c>
      <c r="O529" s="55"/>
      <c r="P529" s="149">
        <f>O529*H529</f>
        <v>0</v>
      </c>
      <c r="Q529" s="149">
        <v>5.0000000000000002E-5</v>
      </c>
      <c r="R529" s="149">
        <f>Q529*H529</f>
        <v>2.3170000000000005E-3</v>
      </c>
      <c r="S529" s="149">
        <v>0</v>
      </c>
      <c r="T529" s="150">
        <f>S529*H529</f>
        <v>0</v>
      </c>
      <c r="U529" s="34"/>
      <c r="V529" s="34"/>
      <c r="W529" s="34"/>
      <c r="X529" s="34"/>
      <c r="Y529" s="34"/>
      <c r="Z529" s="34"/>
      <c r="AA529" s="34"/>
      <c r="AB529" s="34"/>
      <c r="AC529" s="34"/>
      <c r="AD529" s="34"/>
      <c r="AE529" s="34"/>
      <c r="AR529" s="151" t="s">
        <v>388</v>
      </c>
      <c r="AT529" s="151" t="s">
        <v>239</v>
      </c>
      <c r="AU529" s="151" t="s">
        <v>90</v>
      </c>
      <c r="AY529" s="18" t="s">
        <v>238</v>
      </c>
      <c r="BE529" s="152">
        <f>IF(N529="základní",J529,0)</f>
        <v>0</v>
      </c>
      <c r="BF529" s="152">
        <f>IF(N529="snížená",J529,0)</f>
        <v>0</v>
      </c>
      <c r="BG529" s="152">
        <f>IF(N529="zákl. přenesená",J529,0)</f>
        <v>0</v>
      </c>
      <c r="BH529" s="152">
        <f>IF(N529="sníž. přenesená",J529,0)</f>
        <v>0</v>
      </c>
      <c r="BI529" s="152">
        <f>IF(N529="nulová",J529,0)</f>
        <v>0</v>
      </c>
      <c r="BJ529" s="18" t="s">
        <v>88</v>
      </c>
      <c r="BK529" s="152">
        <f>ROUND(I529*H529,2)</f>
        <v>0</v>
      </c>
      <c r="BL529" s="18" t="s">
        <v>388</v>
      </c>
      <c r="BM529" s="151" t="s">
        <v>1715</v>
      </c>
    </row>
    <row r="530" spans="1:65" s="2" customFormat="1" ht="11.25">
      <c r="A530" s="34"/>
      <c r="B530" s="35"/>
      <c r="C530" s="34"/>
      <c r="D530" s="153" t="s">
        <v>246</v>
      </c>
      <c r="E530" s="34"/>
      <c r="F530" s="154" t="s">
        <v>1716</v>
      </c>
      <c r="G530" s="34"/>
      <c r="H530" s="34"/>
      <c r="I530" s="155"/>
      <c r="J530" s="34"/>
      <c r="K530" s="34"/>
      <c r="L530" s="35"/>
      <c r="M530" s="156"/>
      <c r="N530" s="157"/>
      <c r="O530" s="55"/>
      <c r="P530" s="55"/>
      <c r="Q530" s="55"/>
      <c r="R530" s="55"/>
      <c r="S530" s="55"/>
      <c r="T530" s="56"/>
      <c r="U530" s="34"/>
      <c r="V530" s="34"/>
      <c r="W530" s="34"/>
      <c r="X530" s="34"/>
      <c r="Y530" s="34"/>
      <c r="Z530" s="34"/>
      <c r="AA530" s="34"/>
      <c r="AB530" s="34"/>
      <c r="AC530" s="34"/>
      <c r="AD530" s="34"/>
      <c r="AE530" s="34"/>
      <c r="AT530" s="18" t="s">
        <v>246</v>
      </c>
      <c r="AU530" s="18" t="s">
        <v>90</v>
      </c>
    </row>
    <row r="531" spans="1:65" s="2" customFormat="1" ht="19.5">
      <c r="A531" s="34"/>
      <c r="B531" s="35"/>
      <c r="C531" s="34"/>
      <c r="D531" s="158" t="s">
        <v>248</v>
      </c>
      <c r="E531" s="34"/>
      <c r="F531" s="159" t="s">
        <v>1717</v>
      </c>
      <c r="G531" s="34"/>
      <c r="H531" s="34"/>
      <c r="I531" s="155"/>
      <c r="J531" s="34"/>
      <c r="K531" s="34"/>
      <c r="L531" s="35"/>
      <c r="M531" s="156"/>
      <c r="N531" s="157"/>
      <c r="O531" s="55"/>
      <c r="P531" s="55"/>
      <c r="Q531" s="55"/>
      <c r="R531" s="55"/>
      <c r="S531" s="55"/>
      <c r="T531" s="56"/>
      <c r="U531" s="34"/>
      <c r="V531" s="34"/>
      <c r="W531" s="34"/>
      <c r="X531" s="34"/>
      <c r="Y531" s="34"/>
      <c r="Z531" s="34"/>
      <c r="AA531" s="34"/>
      <c r="AB531" s="34"/>
      <c r="AC531" s="34"/>
      <c r="AD531" s="34"/>
      <c r="AE531" s="34"/>
      <c r="AT531" s="18" t="s">
        <v>248</v>
      </c>
      <c r="AU531" s="18" t="s">
        <v>90</v>
      </c>
    </row>
    <row r="532" spans="1:65" s="12" customFormat="1" ht="11.25">
      <c r="B532" s="160"/>
      <c r="D532" s="158" t="s">
        <v>250</v>
      </c>
      <c r="E532" s="161" t="s">
        <v>3</v>
      </c>
      <c r="F532" s="162" t="s">
        <v>1718</v>
      </c>
      <c r="H532" s="163">
        <v>46.34</v>
      </c>
      <c r="I532" s="164"/>
      <c r="L532" s="160"/>
      <c r="M532" s="165"/>
      <c r="N532" s="166"/>
      <c r="O532" s="166"/>
      <c r="P532" s="166"/>
      <c r="Q532" s="166"/>
      <c r="R532" s="166"/>
      <c r="S532" s="166"/>
      <c r="T532" s="167"/>
      <c r="AT532" s="161" t="s">
        <v>250</v>
      </c>
      <c r="AU532" s="161" t="s">
        <v>90</v>
      </c>
      <c r="AV532" s="12" t="s">
        <v>90</v>
      </c>
      <c r="AW532" s="12" t="s">
        <v>41</v>
      </c>
      <c r="AX532" s="12" t="s">
        <v>80</v>
      </c>
      <c r="AY532" s="161" t="s">
        <v>238</v>
      </c>
    </row>
    <row r="533" spans="1:65" s="15" customFormat="1" ht="11.25">
      <c r="B533" s="183"/>
      <c r="D533" s="158" t="s">
        <v>250</v>
      </c>
      <c r="E533" s="184" t="s">
        <v>3</v>
      </c>
      <c r="F533" s="185" t="s">
        <v>324</v>
      </c>
      <c r="H533" s="186">
        <v>46.34</v>
      </c>
      <c r="I533" s="187"/>
      <c r="L533" s="183"/>
      <c r="M533" s="188"/>
      <c r="N533" s="189"/>
      <c r="O533" s="189"/>
      <c r="P533" s="189"/>
      <c r="Q533" s="189"/>
      <c r="R533" s="189"/>
      <c r="S533" s="189"/>
      <c r="T533" s="190"/>
      <c r="AT533" s="184" t="s">
        <v>250</v>
      </c>
      <c r="AU533" s="184" t="s">
        <v>90</v>
      </c>
      <c r="AV533" s="15" t="s">
        <v>128</v>
      </c>
      <c r="AW533" s="15" t="s">
        <v>41</v>
      </c>
      <c r="AX533" s="15" t="s">
        <v>88</v>
      </c>
      <c r="AY533" s="184" t="s">
        <v>238</v>
      </c>
    </row>
    <row r="534" spans="1:65" s="2" customFormat="1" ht="49.15" customHeight="1">
      <c r="A534" s="34"/>
      <c r="B534" s="139"/>
      <c r="C534" s="191" t="s">
        <v>1719</v>
      </c>
      <c r="D534" s="191" t="s">
        <v>397</v>
      </c>
      <c r="E534" s="192" t="s">
        <v>1720</v>
      </c>
      <c r="F534" s="193" t="s">
        <v>1721</v>
      </c>
      <c r="G534" s="194" t="s">
        <v>513</v>
      </c>
      <c r="H534" s="195">
        <v>49.143999999999998</v>
      </c>
      <c r="I534" s="196"/>
      <c r="J534" s="197">
        <f>ROUND(I534*H534,2)</f>
        <v>0</v>
      </c>
      <c r="K534" s="193" t="s">
        <v>243</v>
      </c>
      <c r="L534" s="198"/>
      <c r="M534" s="199" t="s">
        <v>3</v>
      </c>
      <c r="N534" s="200" t="s">
        <v>51</v>
      </c>
      <c r="O534" s="55"/>
      <c r="P534" s="149">
        <f>O534*H534</f>
        <v>0</v>
      </c>
      <c r="Q534" s="149">
        <v>1.2999999999999999E-4</v>
      </c>
      <c r="R534" s="149">
        <f>Q534*H534</f>
        <v>6.3887199999999996E-3</v>
      </c>
      <c r="S534" s="149">
        <v>0</v>
      </c>
      <c r="T534" s="150">
        <f>S534*H534</f>
        <v>0</v>
      </c>
      <c r="U534" s="34"/>
      <c r="V534" s="34"/>
      <c r="W534" s="34"/>
      <c r="X534" s="34"/>
      <c r="Y534" s="34"/>
      <c r="Z534" s="34"/>
      <c r="AA534" s="34"/>
      <c r="AB534" s="34"/>
      <c r="AC534" s="34"/>
      <c r="AD534" s="34"/>
      <c r="AE534" s="34"/>
      <c r="AR534" s="151" t="s">
        <v>195</v>
      </c>
      <c r="AT534" s="151" t="s">
        <v>397</v>
      </c>
      <c r="AU534" s="151" t="s">
        <v>90</v>
      </c>
      <c r="AY534" s="18" t="s">
        <v>238</v>
      </c>
      <c r="BE534" s="152">
        <f>IF(N534="základní",J534,0)</f>
        <v>0</v>
      </c>
      <c r="BF534" s="152">
        <f>IF(N534="snížená",J534,0)</f>
        <v>0</v>
      </c>
      <c r="BG534" s="152">
        <f>IF(N534="zákl. přenesená",J534,0)</f>
        <v>0</v>
      </c>
      <c r="BH534" s="152">
        <f>IF(N534="sníž. přenesená",J534,0)</f>
        <v>0</v>
      </c>
      <c r="BI534" s="152">
        <f>IF(N534="nulová",J534,0)</f>
        <v>0</v>
      </c>
      <c r="BJ534" s="18" t="s">
        <v>88</v>
      </c>
      <c r="BK534" s="152">
        <f>ROUND(I534*H534,2)</f>
        <v>0</v>
      </c>
      <c r="BL534" s="18" t="s">
        <v>388</v>
      </c>
      <c r="BM534" s="151" t="s">
        <v>1722</v>
      </c>
    </row>
    <row r="535" spans="1:65" s="12" customFormat="1" ht="11.25">
      <c r="B535" s="160"/>
      <c r="D535" s="158" t="s">
        <v>250</v>
      </c>
      <c r="E535" s="161" t="s">
        <v>3</v>
      </c>
      <c r="F535" s="162" t="s">
        <v>1723</v>
      </c>
      <c r="H535" s="163">
        <v>49.143999999999998</v>
      </c>
      <c r="I535" s="164"/>
      <c r="L535" s="160"/>
      <c r="M535" s="165"/>
      <c r="N535" s="166"/>
      <c r="O535" s="166"/>
      <c r="P535" s="166"/>
      <c r="Q535" s="166"/>
      <c r="R535" s="166"/>
      <c r="S535" s="166"/>
      <c r="T535" s="167"/>
      <c r="AT535" s="161" t="s">
        <v>250</v>
      </c>
      <c r="AU535" s="161" t="s">
        <v>90</v>
      </c>
      <c r="AV535" s="12" t="s">
        <v>90</v>
      </c>
      <c r="AW535" s="12" t="s">
        <v>41</v>
      </c>
      <c r="AX535" s="12" t="s">
        <v>88</v>
      </c>
      <c r="AY535" s="161" t="s">
        <v>238</v>
      </c>
    </row>
    <row r="536" spans="1:65" s="2" customFormat="1" ht="37.9" customHeight="1">
      <c r="A536" s="34"/>
      <c r="B536" s="139"/>
      <c r="C536" s="140" t="s">
        <v>1724</v>
      </c>
      <c r="D536" s="140" t="s">
        <v>239</v>
      </c>
      <c r="E536" s="141" t="s">
        <v>1725</v>
      </c>
      <c r="F536" s="142" t="s">
        <v>1726</v>
      </c>
      <c r="G536" s="143" t="s">
        <v>513</v>
      </c>
      <c r="H536" s="144">
        <v>230</v>
      </c>
      <c r="I536" s="145"/>
      <c r="J536" s="146">
        <f>ROUND(I536*H536,2)</f>
        <v>0</v>
      </c>
      <c r="K536" s="142" t="s">
        <v>243</v>
      </c>
      <c r="L536" s="35"/>
      <c r="M536" s="147" t="s">
        <v>3</v>
      </c>
      <c r="N536" s="148" t="s">
        <v>51</v>
      </c>
      <c r="O536" s="55"/>
      <c r="P536" s="149">
        <f>O536*H536</f>
        <v>0</v>
      </c>
      <c r="Q536" s="149">
        <v>0</v>
      </c>
      <c r="R536" s="149">
        <f>Q536*H536</f>
        <v>0</v>
      </c>
      <c r="S536" s="149">
        <v>0</v>
      </c>
      <c r="T536" s="150">
        <f>S536*H536</f>
        <v>0</v>
      </c>
      <c r="U536" s="34"/>
      <c r="V536" s="34"/>
      <c r="W536" s="34"/>
      <c r="X536" s="34"/>
      <c r="Y536" s="34"/>
      <c r="Z536" s="34"/>
      <c r="AA536" s="34"/>
      <c r="AB536" s="34"/>
      <c r="AC536" s="34"/>
      <c r="AD536" s="34"/>
      <c r="AE536" s="34"/>
      <c r="AR536" s="151" t="s">
        <v>388</v>
      </c>
      <c r="AT536" s="151" t="s">
        <v>239</v>
      </c>
      <c r="AU536" s="151" t="s">
        <v>90</v>
      </c>
      <c r="AY536" s="18" t="s">
        <v>238</v>
      </c>
      <c r="BE536" s="152">
        <f>IF(N536="základní",J536,0)</f>
        <v>0</v>
      </c>
      <c r="BF536" s="152">
        <f>IF(N536="snížená",J536,0)</f>
        <v>0</v>
      </c>
      <c r="BG536" s="152">
        <f>IF(N536="zákl. přenesená",J536,0)</f>
        <v>0</v>
      </c>
      <c r="BH536" s="152">
        <f>IF(N536="sníž. přenesená",J536,0)</f>
        <v>0</v>
      </c>
      <c r="BI536" s="152">
        <f>IF(N536="nulová",J536,0)</f>
        <v>0</v>
      </c>
      <c r="BJ536" s="18" t="s">
        <v>88</v>
      </c>
      <c r="BK536" s="152">
        <f>ROUND(I536*H536,2)</f>
        <v>0</v>
      </c>
      <c r="BL536" s="18" t="s">
        <v>388</v>
      </c>
      <c r="BM536" s="151" t="s">
        <v>1727</v>
      </c>
    </row>
    <row r="537" spans="1:65" s="2" customFormat="1" ht="11.25">
      <c r="A537" s="34"/>
      <c r="B537" s="35"/>
      <c r="C537" s="34"/>
      <c r="D537" s="153" t="s">
        <v>246</v>
      </c>
      <c r="E537" s="34"/>
      <c r="F537" s="154" t="s">
        <v>1728</v>
      </c>
      <c r="G537" s="34"/>
      <c r="H537" s="34"/>
      <c r="I537" s="155"/>
      <c r="J537" s="34"/>
      <c r="K537" s="34"/>
      <c r="L537" s="35"/>
      <c r="M537" s="156"/>
      <c r="N537" s="157"/>
      <c r="O537" s="55"/>
      <c r="P537" s="55"/>
      <c r="Q537" s="55"/>
      <c r="R537" s="55"/>
      <c r="S537" s="55"/>
      <c r="T537" s="56"/>
      <c r="U537" s="34"/>
      <c r="V537" s="34"/>
      <c r="W537" s="34"/>
      <c r="X537" s="34"/>
      <c r="Y537" s="34"/>
      <c r="Z537" s="34"/>
      <c r="AA537" s="34"/>
      <c r="AB537" s="34"/>
      <c r="AC537" s="34"/>
      <c r="AD537" s="34"/>
      <c r="AE537" s="34"/>
      <c r="AT537" s="18" t="s">
        <v>246</v>
      </c>
      <c r="AU537" s="18" t="s">
        <v>90</v>
      </c>
    </row>
    <row r="538" spans="1:65" s="2" customFormat="1" ht="19.5">
      <c r="A538" s="34"/>
      <c r="B538" s="35"/>
      <c r="C538" s="34"/>
      <c r="D538" s="158" t="s">
        <v>248</v>
      </c>
      <c r="E538" s="34"/>
      <c r="F538" s="159" t="s">
        <v>1729</v>
      </c>
      <c r="G538" s="34"/>
      <c r="H538" s="34"/>
      <c r="I538" s="155"/>
      <c r="J538" s="34"/>
      <c r="K538" s="34"/>
      <c r="L538" s="35"/>
      <c r="M538" s="156"/>
      <c r="N538" s="157"/>
      <c r="O538" s="55"/>
      <c r="P538" s="55"/>
      <c r="Q538" s="55"/>
      <c r="R538" s="55"/>
      <c r="S538" s="55"/>
      <c r="T538" s="56"/>
      <c r="U538" s="34"/>
      <c r="V538" s="34"/>
      <c r="W538" s="34"/>
      <c r="X538" s="34"/>
      <c r="Y538" s="34"/>
      <c r="Z538" s="34"/>
      <c r="AA538" s="34"/>
      <c r="AB538" s="34"/>
      <c r="AC538" s="34"/>
      <c r="AD538" s="34"/>
      <c r="AE538" s="34"/>
      <c r="AT538" s="18" t="s">
        <v>248</v>
      </c>
      <c r="AU538" s="18" t="s">
        <v>90</v>
      </c>
    </row>
    <row r="539" spans="1:65" s="12" customFormat="1" ht="11.25">
      <c r="B539" s="160"/>
      <c r="D539" s="158" t="s">
        <v>250</v>
      </c>
      <c r="E539" s="161" t="s">
        <v>3</v>
      </c>
      <c r="F539" s="162" t="s">
        <v>1730</v>
      </c>
      <c r="H539" s="163">
        <v>68.400000000000006</v>
      </c>
      <c r="I539" s="164"/>
      <c r="L539" s="160"/>
      <c r="M539" s="165"/>
      <c r="N539" s="166"/>
      <c r="O539" s="166"/>
      <c r="P539" s="166"/>
      <c r="Q539" s="166"/>
      <c r="R539" s="166"/>
      <c r="S539" s="166"/>
      <c r="T539" s="167"/>
      <c r="AT539" s="161" t="s">
        <v>250</v>
      </c>
      <c r="AU539" s="161" t="s">
        <v>90</v>
      </c>
      <c r="AV539" s="12" t="s">
        <v>90</v>
      </c>
      <c r="AW539" s="12" t="s">
        <v>41</v>
      </c>
      <c r="AX539" s="12" t="s">
        <v>80</v>
      </c>
      <c r="AY539" s="161" t="s">
        <v>238</v>
      </c>
    </row>
    <row r="540" spans="1:65" s="12" customFormat="1" ht="11.25">
      <c r="B540" s="160"/>
      <c r="D540" s="158" t="s">
        <v>250</v>
      </c>
      <c r="E540" s="161" t="s">
        <v>3</v>
      </c>
      <c r="F540" s="162" t="s">
        <v>1731</v>
      </c>
      <c r="H540" s="163">
        <v>64.8</v>
      </c>
      <c r="I540" s="164"/>
      <c r="L540" s="160"/>
      <c r="M540" s="165"/>
      <c r="N540" s="166"/>
      <c r="O540" s="166"/>
      <c r="P540" s="166"/>
      <c r="Q540" s="166"/>
      <c r="R540" s="166"/>
      <c r="S540" s="166"/>
      <c r="T540" s="167"/>
      <c r="AT540" s="161" t="s">
        <v>250</v>
      </c>
      <c r="AU540" s="161" t="s">
        <v>90</v>
      </c>
      <c r="AV540" s="12" t="s">
        <v>90</v>
      </c>
      <c r="AW540" s="12" t="s">
        <v>41</v>
      </c>
      <c r="AX540" s="12" t="s">
        <v>80</v>
      </c>
      <c r="AY540" s="161" t="s">
        <v>238</v>
      </c>
    </row>
    <row r="541" spans="1:65" s="12" customFormat="1" ht="11.25">
      <c r="B541" s="160"/>
      <c r="D541" s="158" t="s">
        <v>250</v>
      </c>
      <c r="E541" s="161" t="s">
        <v>3</v>
      </c>
      <c r="F541" s="162" t="s">
        <v>1732</v>
      </c>
      <c r="H541" s="163">
        <v>96.8</v>
      </c>
      <c r="I541" s="164"/>
      <c r="L541" s="160"/>
      <c r="M541" s="165"/>
      <c r="N541" s="166"/>
      <c r="O541" s="166"/>
      <c r="P541" s="166"/>
      <c r="Q541" s="166"/>
      <c r="R541" s="166"/>
      <c r="S541" s="166"/>
      <c r="T541" s="167"/>
      <c r="AT541" s="161" t="s">
        <v>250</v>
      </c>
      <c r="AU541" s="161" t="s">
        <v>90</v>
      </c>
      <c r="AV541" s="12" t="s">
        <v>90</v>
      </c>
      <c r="AW541" s="12" t="s">
        <v>41</v>
      </c>
      <c r="AX541" s="12" t="s">
        <v>80</v>
      </c>
      <c r="AY541" s="161" t="s">
        <v>238</v>
      </c>
    </row>
    <row r="542" spans="1:65" s="15" customFormat="1" ht="11.25">
      <c r="B542" s="183"/>
      <c r="D542" s="158" t="s">
        <v>250</v>
      </c>
      <c r="E542" s="184" t="s">
        <v>3</v>
      </c>
      <c r="F542" s="185" t="s">
        <v>324</v>
      </c>
      <c r="H542" s="186">
        <v>230</v>
      </c>
      <c r="I542" s="187"/>
      <c r="L542" s="183"/>
      <c r="M542" s="188"/>
      <c r="N542" s="189"/>
      <c r="O542" s="189"/>
      <c r="P542" s="189"/>
      <c r="Q542" s="189"/>
      <c r="R542" s="189"/>
      <c r="S542" s="189"/>
      <c r="T542" s="190"/>
      <c r="AT542" s="184" t="s">
        <v>250</v>
      </c>
      <c r="AU542" s="184" t="s">
        <v>90</v>
      </c>
      <c r="AV542" s="15" t="s">
        <v>128</v>
      </c>
      <c r="AW542" s="15" t="s">
        <v>41</v>
      </c>
      <c r="AX542" s="15" t="s">
        <v>88</v>
      </c>
      <c r="AY542" s="184" t="s">
        <v>238</v>
      </c>
    </row>
    <row r="543" spans="1:65" s="2" customFormat="1" ht="24.2" customHeight="1">
      <c r="A543" s="34"/>
      <c r="B543" s="139"/>
      <c r="C543" s="191" t="s">
        <v>1733</v>
      </c>
      <c r="D543" s="191" t="s">
        <v>397</v>
      </c>
      <c r="E543" s="192" t="s">
        <v>1734</v>
      </c>
      <c r="F543" s="193" t="s">
        <v>1735</v>
      </c>
      <c r="G543" s="194" t="s">
        <v>513</v>
      </c>
      <c r="H543" s="195">
        <v>268.10000000000002</v>
      </c>
      <c r="I543" s="196"/>
      <c r="J543" s="197">
        <f>ROUND(I543*H543,2)</f>
        <v>0</v>
      </c>
      <c r="K543" s="193" t="s">
        <v>243</v>
      </c>
      <c r="L543" s="198"/>
      <c r="M543" s="199" t="s">
        <v>3</v>
      </c>
      <c r="N543" s="200" t="s">
        <v>51</v>
      </c>
      <c r="O543" s="55"/>
      <c r="P543" s="149">
        <f>O543*H543</f>
        <v>0</v>
      </c>
      <c r="Q543" s="149">
        <v>1.2999999999999999E-4</v>
      </c>
      <c r="R543" s="149">
        <f>Q543*H543</f>
        <v>3.4853000000000002E-2</v>
      </c>
      <c r="S543" s="149">
        <v>0</v>
      </c>
      <c r="T543" s="150">
        <f>S543*H543</f>
        <v>0</v>
      </c>
      <c r="U543" s="34"/>
      <c r="V543" s="34"/>
      <c r="W543" s="34"/>
      <c r="X543" s="34"/>
      <c r="Y543" s="34"/>
      <c r="Z543" s="34"/>
      <c r="AA543" s="34"/>
      <c r="AB543" s="34"/>
      <c r="AC543" s="34"/>
      <c r="AD543" s="34"/>
      <c r="AE543" s="34"/>
      <c r="AR543" s="151" t="s">
        <v>195</v>
      </c>
      <c r="AT543" s="151" t="s">
        <v>397</v>
      </c>
      <c r="AU543" s="151" t="s">
        <v>90</v>
      </c>
      <c r="AY543" s="18" t="s">
        <v>238</v>
      </c>
      <c r="BE543" s="152">
        <f>IF(N543="základní",J543,0)</f>
        <v>0</v>
      </c>
      <c r="BF543" s="152">
        <f>IF(N543="snížená",J543,0)</f>
        <v>0</v>
      </c>
      <c r="BG543" s="152">
        <f>IF(N543="zákl. přenesená",J543,0)</f>
        <v>0</v>
      </c>
      <c r="BH543" s="152">
        <f>IF(N543="sníž. přenesená",J543,0)</f>
        <v>0</v>
      </c>
      <c r="BI543" s="152">
        <f>IF(N543="nulová",J543,0)</f>
        <v>0</v>
      </c>
      <c r="BJ543" s="18" t="s">
        <v>88</v>
      </c>
      <c r="BK543" s="152">
        <f>ROUND(I543*H543,2)</f>
        <v>0</v>
      </c>
      <c r="BL543" s="18" t="s">
        <v>388</v>
      </c>
      <c r="BM543" s="151" t="s">
        <v>1736</v>
      </c>
    </row>
    <row r="544" spans="1:65" s="12" customFormat="1" ht="11.25">
      <c r="B544" s="160"/>
      <c r="D544" s="158" t="s">
        <v>250</v>
      </c>
      <c r="E544" s="161" t="s">
        <v>3</v>
      </c>
      <c r="F544" s="162" t="s">
        <v>1737</v>
      </c>
      <c r="H544" s="163">
        <v>268.065</v>
      </c>
      <c r="I544" s="164"/>
      <c r="L544" s="160"/>
      <c r="M544" s="165"/>
      <c r="N544" s="166"/>
      <c r="O544" s="166"/>
      <c r="P544" s="166"/>
      <c r="Q544" s="166"/>
      <c r="R544" s="166"/>
      <c r="S544" s="166"/>
      <c r="T544" s="167"/>
      <c r="AT544" s="161" t="s">
        <v>250</v>
      </c>
      <c r="AU544" s="161" t="s">
        <v>90</v>
      </c>
      <c r="AV544" s="12" t="s">
        <v>90</v>
      </c>
      <c r="AW544" s="12" t="s">
        <v>41</v>
      </c>
      <c r="AX544" s="12" t="s">
        <v>80</v>
      </c>
      <c r="AY544" s="161" t="s">
        <v>238</v>
      </c>
    </row>
    <row r="545" spans="1:65" s="12" customFormat="1" ht="11.25">
      <c r="B545" s="160"/>
      <c r="D545" s="158" t="s">
        <v>250</v>
      </c>
      <c r="E545" s="161" t="s">
        <v>3</v>
      </c>
      <c r="F545" s="162" t="s">
        <v>1738</v>
      </c>
      <c r="H545" s="163">
        <v>268.10000000000002</v>
      </c>
      <c r="I545" s="164"/>
      <c r="L545" s="160"/>
      <c r="M545" s="165"/>
      <c r="N545" s="166"/>
      <c r="O545" s="166"/>
      <c r="P545" s="166"/>
      <c r="Q545" s="166"/>
      <c r="R545" s="166"/>
      <c r="S545" s="166"/>
      <c r="T545" s="167"/>
      <c r="AT545" s="161" t="s">
        <v>250</v>
      </c>
      <c r="AU545" s="161" t="s">
        <v>90</v>
      </c>
      <c r="AV545" s="12" t="s">
        <v>90</v>
      </c>
      <c r="AW545" s="12" t="s">
        <v>41</v>
      </c>
      <c r="AX545" s="12" t="s">
        <v>88</v>
      </c>
      <c r="AY545" s="161" t="s">
        <v>238</v>
      </c>
    </row>
    <row r="546" spans="1:65" s="2" customFormat="1" ht="49.15" customHeight="1">
      <c r="A546" s="34"/>
      <c r="B546" s="139"/>
      <c r="C546" s="140" t="s">
        <v>1739</v>
      </c>
      <c r="D546" s="140" t="s">
        <v>239</v>
      </c>
      <c r="E546" s="141" t="s">
        <v>1740</v>
      </c>
      <c r="F546" s="142" t="s">
        <v>1741</v>
      </c>
      <c r="G546" s="143" t="s">
        <v>691</v>
      </c>
      <c r="H546" s="144">
        <v>3.6040000000000001</v>
      </c>
      <c r="I546" s="145"/>
      <c r="J546" s="146">
        <f>ROUND(I546*H546,2)</f>
        <v>0</v>
      </c>
      <c r="K546" s="142" t="s">
        <v>243</v>
      </c>
      <c r="L546" s="35"/>
      <c r="M546" s="147" t="s">
        <v>3</v>
      </c>
      <c r="N546" s="148" t="s">
        <v>51</v>
      </c>
      <c r="O546" s="55"/>
      <c r="P546" s="149">
        <f>O546*H546</f>
        <v>0</v>
      </c>
      <c r="Q546" s="149">
        <v>0</v>
      </c>
      <c r="R546" s="149">
        <f>Q546*H546</f>
        <v>0</v>
      </c>
      <c r="S546" s="149">
        <v>0</v>
      </c>
      <c r="T546" s="150">
        <f>S546*H546</f>
        <v>0</v>
      </c>
      <c r="U546" s="34"/>
      <c r="V546" s="34"/>
      <c r="W546" s="34"/>
      <c r="X546" s="34"/>
      <c r="Y546" s="34"/>
      <c r="Z546" s="34"/>
      <c r="AA546" s="34"/>
      <c r="AB546" s="34"/>
      <c r="AC546" s="34"/>
      <c r="AD546" s="34"/>
      <c r="AE546" s="34"/>
      <c r="AR546" s="151" t="s">
        <v>388</v>
      </c>
      <c r="AT546" s="151" t="s">
        <v>239</v>
      </c>
      <c r="AU546" s="151" t="s">
        <v>90</v>
      </c>
      <c r="AY546" s="18" t="s">
        <v>238</v>
      </c>
      <c r="BE546" s="152">
        <f>IF(N546="základní",J546,0)</f>
        <v>0</v>
      </c>
      <c r="BF546" s="152">
        <f>IF(N546="snížená",J546,0)</f>
        <v>0</v>
      </c>
      <c r="BG546" s="152">
        <f>IF(N546="zákl. přenesená",J546,0)</f>
        <v>0</v>
      </c>
      <c r="BH546" s="152">
        <f>IF(N546="sníž. přenesená",J546,0)</f>
        <v>0</v>
      </c>
      <c r="BI546" s="152">
        <f>IF(N546="nulová",J546,0)</f>
        <v>0</v>
      </c>
      <c r="BJ546" s="18" t="s">
        <v>88</v>
      </c>
      <c r="BK546" s="152">
        <f>ROUND(I546*H546,2)</f>
        <v>0</v>
      </c>
      <c r="BL546" s="18" t="s">
        <v>388</v>
      </c>
      <c r="BM546" s="151" t="s">
        <v>1742</v>
      </c>
    </row>
    <row r="547" spans="1:65" s="2" customFormat="1" ht="11.25">
      <c r="A547" s="34"/>
      <c r="B547" s="35"/>
      <c r="C547" s="34"/>
      <c r="D547" s="153" t="s">
        <v>246</v>
      </c>
      <c r="E547" s="34"/>
      <c r="F547" s="154" t="s">
        <v>1743</v>
      </c>
      <c r="G547" s="34"/>
      <c r="H547" s="34"/>
      <c r="I547" s="155"/>
      <c r="J547" s="34"/>
      <c r="K547" s="34"/>
      <c r="L547" s="35"/>
      <c r="M547" s="156"/>
      <c r="N547" s="157"/>
      <c r="O547" s="55"/>
      <c r="P547" s="55"/>
      <c r="Q547" s="55"/>
      <c r="R547" s="55"/>
      <c r="S547" s="55"/>
      <c r="T547" s="56"/>
      <c r="U547" s="34"/>
      <c r="V547" s="34"/>
      <c r="W547" s="34"/>
      <c r="X547" s="34"/>
      <c r="Y547" s="34"/>
      <c r="Z547" s="34"/>
      <c r="AA547" s="34"/>
      <c r="AB547" s="34"/>
      <c r="AC547" s="34"/>
      <c r="AD547" s="34"/>
      <c r="AE547" s="34"/>
      <c r="AT547" s="18" t="s">
        <v>246</v>
      </c>
      <c r="AU547" s="18" t="s">
        <v>90</v>
      </c>
    </row>
    <row r="548" spans="1:65" s="2" customFormat="1" ht="55.5" customHeight="1">
      <c r="A548" s="34"/>
      <c r="B548" s="139"/>
      <c r="C548" s="140" t="s">
        <v>1744</v>
      </c>
      <c r="D548" s="140" t="s">
        <v>239</v>
      </c>
      <c r="E548" s="141" t="s">
        <v>1745</v>
      </c>
      <c r="F548" s="142" t="s">
        <v>1746</v>
      </c>
      <c r="G548" s="143" t="s">
        <v>691</v>
      </c>
      <c r="H548" s="144">
        <v>3.6040000000000001</v>
      </c>
      <c r="I548" s="145"/>
      <c r="J548" s="146">
        <f>ROUND(I548*H548,2)</f>
        <v>0</v>
      </c>
      <c r="K548" s="142" t="s">
        <v>243</v>
      </c>
      <c r="L548" s="35"/>
      <c r="M548" s="147" t="s">
        <v>3</v>
      </c>
      <c r="N548" s="148" t="s">
        <v>51</v>
      </c>
      <c r="O548" s="55"/>
      <c r="P548" s="149">
        <f>O548*H548</f>
        <v>0</v>
      </c>
      <c r="Q548" s="149">
        <v>0</v>
      </c>
      <c r="R548" s="149">
        <f>Q548*H548</f>
        <v>0</v>
      </c>
      <c r="S548" s="149">
        <v>0</v>
      </c>
      <c r="T548" s="150">
        <f>S548*H548</f>
        <v>0</v>
      </c>
      <c r="U548" s="34"/>
      <c r="V548" s="34"/>
      <c r="W548" s="34"/>
      <c r="X548" s="34"/>
      <c r="Y548" s="34"/>
      <c r="Z548" s="34"/>
      <c r="AA548" s="34"/>
      <c r="AB548" s="34"/>
      <c r="AC548" s="34"/>
      <c r="AD548" s="34"/>
      <c r="AE548" s="34"/>
      <c r="AR548" s="151" t="s">
        <v>388</v>
      </c>
      <c r="AT548" s="151" t="s">
        <v>239</v>
      </c>
      <c r="AU548" s="151" t="s">
        <v>90</v>
      </c>
      <c r="AY548" s="18" t="s">
        <v>238</v>
      </c>
      <c r="BE548" s="152">
        <f>IF(N548="základní",J548,0)</f>
        <v>0</v>
      </c>
      <c r="BF548" s="152">
        <f>IF(N548="snížená",J548,0)</f>
        <v>0</v>
      </c>
      <c r="BG548" s="152">
        <f>IF(N548="zákl. přenesená",J548,0)</f>
        <v>0</v>
      </c>
      <c r="BH548" s="152">
        <f>IF(N548="sníž. přenesená",J548,0)</f>
        <v>0</v>
      </c>
      <c r="BI548" s="152">
        <f>IF(N548="nulová",J548,0)</f>
        <v>0</v>
      </c>
      <c r="BJ548" s="18" t="s">
        <v>88</v>
      </c>
      <c r="BK548" s="152">
        <f>ROUND(I548*H548,2)</f>
        <v>0</v>
      </c>
      <c r="BL548" s="18" t="s">
        <v>388</v>
      </c>
      <c r="BM548" s="151" t="s">
        <v>1747</v>
      </c>
    </row>
    <row r="549" spans="1:65" s="2" customFormat="1" ht="11.25">
      <c r="A549" s="34"/>
      <c r="B549" s="35"/>
      <c r="C549" s="34"/>
      <c r="D549" s="153" t="s">
        <v>246</v>
      </c>
      <c r="E549" s="34"/>
      <c r="F549" s="154" t="s">
        <v>1748</v>
      </c>
      <c r="G549" s="34"/>
      <c r="H549" s="34"/>
      <c r="I549" s="155"/>
      <c r="J549" s="34"/>
      <c r="K549" s="34"/>
      <c r="L549" s="35"/>
      <c r="M549" s="201"/>
      <c r="N549" s="202"/>
      <c r="O549" s="203"/>
      <c r="P549" s="203"/>
      <c r="Q549" s="203"/>
      <c r="R549" s="203"/>
      <c r="S549" s="203"/>
      <c r="T549" s="204"/>
      <c r="U549" s="34"/>
      <c r="V549" s="34"/>
      <c r="W549" s="34"/>
      <c r="X549" s="34"/>
      <c r="Y549" s="34"/>
      <c r="Z549" s="34"/>
      <c r="AA549" s="34"/>
      <c r="AB549" s="34"/>
      <c r="AC549" s="34"/>
      <c r="AD549" s="34"/>
      <c r="AE549" s="34"/>
      <c r="AT549" s="18" t="s">
        <v>246</v>
      </c>
      <c r="AU549" s="18" t="s">
        <v>90</v>
      </c>
    </row>
    <row r="550" spans="1:65" s="2" customFormat="1" ht="6.95" customHeight="1">
      <c r="A550" s="34"/>
      <c r="B550" s="44"/>
      <c r="C550" s="45"/>
      <c r="D550" s="45"/>
      <c r="E550" s="45"/>
      <c r="F550" s="45"/>
      <c r="G550" s="45"/>
      <c r="H550" s="45"/>
      <c r="I550" s="45"/>
      <c r="J550" s="45"/>
      <c r="K550" s="45"/>
      <c r="L550" s="35"/>
      <c r="M550" s="34"/>
      <c r="O550" s="34"/>
      <c r="P550" s="34"/>
      <c r="Q550" s="34"/>
      <c r="R550" s="34"/>
      <c r="S550" s="34"/>
      <c r="T550" s="34"/>
      <c r="U550" s="34"/>
      <c r="V550" s="34"/>
      <c r="W550" s="34"/>
      <c r="X550" s="34"/>
      <c r="Y550" s="34"/>
      <c r="Z550" s="34"/>
      <c r="AA550" s="34"/>
      <c r="AB550" s="34"/>
      <c r="AC550" s="34"/>
      <c r="AD550" s="34"/>
      <c r="AE550" s="34"/>
    </row>
  </sheetData>
  <autoFilter ref="C96:K549" xr:uid="{00000000-0009-0000-0000-000005000000}"/>
  <mergeCells count="12">
    <mergeCell ref="E89:H89"/>
    <mergeCell ref="L2:V2"/>
    <mergeCell ref="E50:H50"/>
    <mergeCell ref="E52:H52"/>
    <mergeCell ref="E54:H54"/>
    <mergeCell ref="E85:H85"/>
    <mergeCell ref="E87:H87"/>
    <mergeCell ref="E7:H7"/>
    <mergeCell ref="E9:H9"/>
    <mergeCell ref="E11:H11"/>
    <mergeCell ref="E20:H20"/>
    <mergeCell ref="E29:H29"/>
  </mergeCells>
  <hyperlinks>
    <hyperlink ref="F101" r:id="rId1" xr:uid="{00000000-0004-0000-0500-000000000000}"/>
    <hyperlink ref="F105" r:id="rId2" xr:uid="{00000000-0004-0000-0500-000001000000}"/>
    <hyperlink ref="F108" r:id="rId3" xr:uid="{00000000-0004-0000-0500-000002000000}"/>
    <hyperlink ref="F115" r:id="rId4" xr:uid="{00000000-0004-0000-0500-000003000000}"/>
    <hyperlink ref="F126" r:id="rId5" xr:uid="{00000000-0004-0000-0500-000004000000}"/>
    <hyperlink ref="F130" r:id="rId6" xr:uid="{00000000-0004-0000-0500-000005000000}"/>
    <hyperlink ref="F135" r:id="rId7" xr:uid="{00000000-0004-0000-0500-000006000000}"/>
    <hyperlink ref="F139" r:id="rId8" xr:uid="{00000000-0004-0000-0500-000007000000}"/>
    <hyperlink ref="F144" r:id="rId9" xr:uid="{00000000-0004-0000-0500-000008000000}"/>
    <hyperlink ref="F149" r:id="rId10" xr:uid="{00000000-0004-0000-0500-000009000000}"/>
    <hyperlink ref="F153" r:id="rId11" xr:uid="{00000000-0004-0000-0500-00000A000000}"/>
    <hyperlink ref="F177" r:id="rId12" xr:uid="{00000000-0004-0000-0500-00000B000000}"/>
    <hyperlink ref="F181" r:id="rId13" xr:uid="{00000000-0004-0000-0500-00000C000000}"/>
    <hyperlink ref="F186" r:id="rId14" xr:uid="{00000000-0004-0000-0500-00000D000000}"/>
    <hyperlink ref="F190" r:id="rId15" xr:uid="{00000000-0004-0000-0500-00000E000000}"/>
    <hyperlink ref="F195" r:id="rId16" xr:uid="{00000000-0004-0000-0500-00000F000000}"/>
    <hyperlink ref="F202" r:id="rId17" xr:uid="{00000000-0004-0000-0500-000010000000}"/>
    <hyperlink ref="F214" r:id="rId18" xr:uid="{00000000-0004-0000-0500-000011000000}"/>
    <hyperlink ref="F218" r:id="rId19" xr:uid="{00000000-0004-0000-0500-000012000000}"/>
    <hyperlink ref="F223" r:id="rId20" xr:uid="{00000000-0004-0000-0500-000013000000}"/>
    <hyperlink ref="F228" r:id="rId21" xr:uid="{00000000-0004-0000-0500-000014000000}"/>
    <hyperlink ref="F235" r:id="rId22" xr:uid="{00000000-0004-0000-0500-000015000000}"/>
    <hyperlink ref="F238" r:id="rId23" xr:uid="{00000000-0004-0000-0500-000016000000}"/>
    <hyperlink ref="F242" r:id="rId24" xr:uid="{00000000-0004-0000-0500-000017000000}"/>
    <hyperlink ref="F246" r:id="rId25" xr:uid="{00000000-0004-0000-0500-000018000000}"/>
    <hyperlink ref="F248" r:id="rId26" xr:uid="{00000000-0004-0000-0500-000019000000}"/>
    <hyperlink ref="F252" r:id="rId27" xr:uid="{00000000-0004-0000-0500-00001A000000}"/>
    <hyperlink ref="F256" r:id="rId28" xr:uid="{00000000-0004-0000-0500-00001B000000}"/>
    <hyperlink ref="F260" r:id="rId29" xr:uid="{00000000-0004-0000-0500-00001C000000}"/>
    <hyperlink ref="F264" r:id="rId30" xr:uid="{00000000-0004-0000-0500-00001D000000}"/>
    <hyperlink ref="F268" r:id="rId31" xr:uid="{00000000-0004-0000-0500-00001E000000}"/>
    <hyperlink ref="F273" r:id="rId32" xr:uid="{00000000-0004-0000-0500-00001F000000}"/>
    <hyperlink ref="F278" r:id="rId33" xr:uid="{00000000-0004-0000-0500-000020000000}"/>
    <hyperlink ref="F284" r:id="rId34" xr:uid="{00000000-0004-0000-0500-000021000000}"/>
    <hyperlink ref="F287" r:id="rId35" xr:uid="{00000000-0004-0000-0500-000022000000}"/>
    <hyperlink ref="F291" r:id="rId36" xr:uid="{00000000-0004-0000-0500-000023000000}"/>
    <hyperlink ref="F296" r:id="rId37" xr:uid="{00000000-0004-0000-0500-000024000000}"/>
    <hyperlink ref="F301" r:id="rId38" xr:uid="{00000000-0004-0000-0500-000025000000}"/>
    <hyperlink ref="F306" r:id="rId39" xr:uid="{00000000-0004-0000-0500-000026000000}"/>
    <hyperlink ref="F309" r:id="rId40" xr:uid="{00000000-0004-0000-0500-000027000000}"/>
    <hyperlink ref="F315" r:id="rId41" xr:uid="{00000000-0004-0000-0500-000028000000}"/>
    <hyperlink ref="F320" r:id="rId42" xr:uid="{00000000-0004-0000-0500-000029000000}"/>
    <hyperlink ref="F326" r:id="rId43" xr:uid="{00000000-0004-0000-0500-00002A000000}"/>
    <hyperlink ref="F331" r:id="rId44" xr:uid="{00000000-0004-0000-0500-00002B000000}"/>
    <hyperlink ref="F335" r:id="rId45" xr:uid="{00000000-0004-0000-0500-00002C000000}"/>
    <hyperlink ref="F339" r:id="rId46" xr:uid="{00000000-0004-0000-0500-00002D000000}"/>
    <hyperlink ref="F344" r:id="rId47" xr:uid="{00000000-0004-0000-0500-00002E000000}"/>
    <hyperlink ref="F347" r:id="rId48" xr:uid="{00000000-0004-0000-0500-00002F000000}"/>
    <hyperlink ref="F350" r:id="rId49" xr:uid="{00000000-0004-0000-0500-000030000000}"/>
    <hyperlink ref="F355" r:id="rId50" xr:uid="{00000000-0004-0000-0500-000031000000}"/>
    <hyperlink ref="F360" r:id="rId51" xr:uid="{00000000-0004-0000-0500-000032000000}"/>
    <hyperlink ref="F365" r:id="rId52" xr:uid="{00000000-0004-0000-0500-000033000000}"/>
    <hyperlink ref="F371" r:id="rId53" xr:uid="{00000000-0004-0000-0500-000034000000}"/>
    <hyperlink ref="F374" r:id="rId54" xr:uid="{00000000-0004-0000-0500-000035000000}"/>
    <hyperlink ref="F380" r:id="rId55" xr:uid="{00000000-0004-0000-0500-000036000000}"/>
    <hyperlink ref="F384" r:id="rId56" xr:uid="{00000000-0004-0000-0500-000037000000}"/>
    <hyperlink ref="F388" r:id="rId57" xr:uid="{00000000-0004-0000-0500-000038000000}"/>
    <hyperlink ref="F394" r:id="rId58" xr:uid="{00000000-0004-0000-0500-000039000000}"/>
    <hyperlink ref="F401" r:id="rId59" xr:uid="{00000000-0004-0000-0500-00003A000000}"/>
    <hyperlink ref="F406" r:id="rId60" xr:uid="{00000000-0004-0000-0500-00003B000000}"/>
    <hyperlink ref="F411" r:id="rId61" xr:uid="{00000000-0004-0000-0500-00003C000000}"/>
    <hyperlink ref="F415" r:id="rId62" xr:uid="{00000000-0004-0000-0500-00003D000000}"/>
    <hyperlink ref="F419" r:id="rId63" xr:uid="{00000000-0004-0000-0500-00003E000000}"/>
    <hyperlink ref="F424" r:id="rId64" xr:uid="{00000000-0004-0000-0500-00003F000000}"/>
    <hyperlink ref="F429" r:id="rId65" xr:uid="{00000000-0004-0000-0500-000040000000}"/>
    <hyperlink ref="F436" r:id="rId66" xr:uid="{00000000-0004-0000-0500-000041000000}"/>
    <hyperlink ref="F444" r:id="rId67" xr:uid="{00000000-0004-0000-0500-000042000000}"/>
    <hyperlink ref="F457" r:id="rId68" xr:uid="{00000000-0004-0000-0500-000043000000}"/>
    <hyperlink ref="F460" r:id="rId69" xr:uid="{00000000-0004-0000-0500-000044000000}"/>
    <hyperlink ref="F464" r:id="rId70" xr:uid="{00000000-0004-0000-0500-000045000000}"/>
    <hyperlink ref="F469" r:id="rId71" xr:uid="{00000000-0004-0000-0500-000046000000}"/>
    <hyperlink ref="F473" r:id="rId72" xr:uid="{00000000-0004-0000-0500-000047000000}"/>
    <hyperlink ref="F478" r:id="rId73" xr:uid="{00000000-0004-0000-0500-000048000000}"/>
    <hyperlink ref="F482" r:id="rId74" xr:uid="{00000000-0004-0000-0500-000049000000}"/>
    <hyperlink ref="F488" r:id="rId75" xr:uid="{00000000-0004-0000-0500-00004A000000}"/>
    <hyperlink ref="F490" r:id="rId76" xr:uid="{00000000-0004-0000-0500-00004B000000}"/>
    <hyperlink ref="F495" r:id="rId77" xr:uid="{00000000-0004-0000-0500-00004C000000}"/>
    <hyperlink ref="F499" r:id="rId78" xr:uid="{00000000-0004-0000-0500-00004D000000}"/>
    <hyperlink ref="F501" r:id="rId79" xr:uid="{00000000-0004-0000-0500-00004E000000}"/>
    <hyperlink ref="F505" r:id="rId80" xr:uid="{00000000-0004-0000-0500-00004F000000}"/>
    <hyperlink ref="F511" r:id="rId81" xr:uid="{00000000-0004-0000-0500-000050000000}"/>
    <hyperlink ref="F517" r:id="rId82" xr:uid="{00000000-0004-0000-0500-000051000000}"/>
    <hyperlink ref="F524" r:id="rId83" xr:uid="{00000000-0004-0000-0500-000052000000}"/>
    <hyperlink ref="F530" r:id="rId84" xr:uid="{00000000-0004-0000-0500-000053000000}"/>
    <hyperlink ref="F537" r:id="rId85" xr:uid="{00000000-0004-0000-0500-000054000000}"/>
    <hyperlink ref="F547" r:id="rId86" xr:uid="{00000000-0004-0000-0500-000055000000}"/>
    <hyperlink ref="F549" r:id="rId87" xr:uid="{00000000-0004-0000-0500-000056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88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pageSetUpPr fitToPage="1"/>
  </sheetPr>
  <dimension ref="A2:BM287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56" s="1" customFormat="1" ht="36.950000000000003" customHeight="1">
      <c r="L2" s="249" t="s">
        <v>6</v>
      </c>
      <c r="M2" s="234"/>
      <c r="N2" s="234"/>
      <c r="O2" s="234"/>
      <c r="P2" s="234"/>
      <c r="Q2" s="234"/>
      <c r="R2" s="234"/>
      <c r="S2" s="234"/>
      <c r="T2" s="234"/>
      <c r="U2" s="234"/>
      <c r="V2" s="234"/>
      <c r="AT2" s="18" t="s">
        <v>116</v>
      </c>
      <c r="AZ2" s="95" t="s">
        <v>430</v>
      </c>
      <c r="BA2" s="95" t="s">
        <v>1749</v>
      </c>
      <c r="BB2" s="95" t="s">
        <v>3</v>
      </c>
      <c r="BC2" s="95" t="s">
        <v>1750</v>
      </c>
      <c r="BD2" s="95" t="s">
        <v>90</v>
      </c>
    </row>
    <row r="3" spans="1:56" s="1" customFormat="1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90</v>
      </c>
      <c r="AZ3" s="95" t="s">
        <v>447</v>
      </c>
      <c r="BA3" s="95" t="s">
        <v>1751</v>
      </c>
      <c r="BB3" s="95" t="s">
        <v>3</v>
      </c>
      <c r="BC3" s="95" t="s">
        <v>1752</v>
      </c>
      <c r="BD3" s="95" t="s">
        <v>90</v>
      </c>
    </row>
    <row r="4" spans="1:56" s="1" customFormat="1" ht="24.95" customHeight="1">
      <c r="B4" s="21"/>
      <c r="D4" s="22" t="s">
        <v>196</v>
      </c>
      <c r="L4" s="21"/>
      <c r="M4" s="96" t="s">
        <v>11</v>
      </c>
      <c r="AT4" s="18" t="s">
        <v>4</v>
      </c>
      <c r="AZ4" s="95" t="s">
        <v>457</v>
      </c>
      <c r="BA4" s="95" t="s">
        <v>1753</v>
      </c>
      <c r="BB4" s="95" t="s">
        <v>3</v>
      </c>
      <c r="BC4" s="95" t="s">
        <v>1754</v>
      </c>
      <c r="BD4" s="95" t="s">
        <v>90</v>
      </c>
    </row>
    <row r="5" spans="1:56" s="1" customFormat="1" ht="6.95" customHeight="1">
      <c r="B5" s="21"/>
      <c r="L5" s="21"/>
      <c r="AZ5" s="95" t="s">
        <v>467</v>
      </c>
      <c r="BA5" s="95" t="s">
        <v>1755</v>
      </c>
      <c r="BB5" s="95" t="s">
        <v>3</v>
      </c>
      <c r="BC5" s="95" t="s">
        <v>1756</v>
      </c>
      <c r="BD5" s="95" t="s">
        <v>90</v>
      </c>
    </row>
    <row r="6" spans="1:56" s="1" customFormat="1" ht="12" customHeight="1">
      <c r="B6" s="21"/>
      <c r="D6" s="28" t="s">
        <v>17</v>
      </c>
      <c r="L6" s="21"/>
      <c r="AZ6" s="95" t="s">
        <v>477</v>
      </c>
      <c r="BA6" s="95" t="s">
        <v>1757</v>
      </c>
      <c r="BB6" s="95" t="s">
        <v>3</v>
      </c>
      <c r="BC6" s="95" t="s">
        <v>1758</v>
      </c>
      <c r="BD6" s="95" t="s">
        <v>90</v>
      </c>
    </row>
    <row r="7" spans="1:56" s="1" customFormat="1" ht="26.25" customHeight="1">
      <c r="B7" s="21"/>
      <c r="E7" s="273" t="str">
        <f>'Rekapitulace stavby'!K6</f>
        <v>Morava, km 230,728-231,934 - PBPO pravém břehu a napojení levobřežního ramene - etapa IV.A_08_2023_DI</v>
      </c>
      <c r="F7" s="274"/>
      <c r="G7" s="274"/>
      <c r="H7" s="274"/>
      <c r="L7" s="21"/>
      <c r="AZ7" s="95" t="s">
        <v>507</v>
      </c>
      <c r="BA7" s="95" t="s">
        <v>1759</v>
      </c>
      <c r="BB7" s="95" t="s">
        <v>3</v>
      </c>
      <c r="BC7" s="95" t="s">
        <v>1540</v>
      </c>
      <c r="BD7" s="95" t="s">
        <v>90</v>
      </c>
    </row>
    <row r="8" spans="1:56" ht="12.75">
      <c r="B8" s="21"/>
      <c r="D8" s="28" t="s">
        <v>204</v>
      </c>
      <c r="L8" s="21"/>
      <c r="AZ8" s="95" t="s">
        <v>536</v>
      </c>
      <c r="BA8" s="95" t="s">
        <v>1760</v>
      </c>
      <c r="BB8" s="95" t="s">
        <v>3</v>
      </c>
      <c r="BC8" s="95" t="s">
        <v>1761</v>
      </c>
      <c r="BD8" s="95" t="s">
        <v>90</v>
      </c>
    </row>
    <row r="9" spans="1:56" s="1" customFormat="1" ht="16.5" customHeight="1">
      <c r="B9" s="21"/>
      <c r="E9" s="273" t="s">
        <v>1762</v>
      </c>
      <c r="F9" s="234"/>
      <c r="G9" s="234"/>
      <c r="H9" s="234"/>
      <c r="L9" s="21"/>
      <c r="AZ9" s="95" t="s">
        <v>543</v>
      </c>
      <c r="BA9" s="95" t="s">
        <v>1763</v>
      </c>
      <c r="BB9" s="95" t="s">
        <v>3</v>
      </c>
      <c r="BC9" s="95" t="s">
        <v>1764</v>
      </c>
      <c r="BD9" s="95" t="s">
        <v>90</v>
      </c>
    </row>
    <row r="10" spans="1:56" s="1" customFormat="1" ht="12" customHeight="1">
      <c r="B10" s="21"/>
      <c r="D10" s="28" t="s">
        <v>904</v>
      </c>
      <c r="L10" s="21"/>
    </row>
    <row r="11" spans="1:56" s="2" customFormat="1" ht="16.5" customHeight="1">
      <c r="A11" s="34"/>
      <c r="B11" s="35"/>
      <c r="C11" s="34"/>
      <c r="D11" s="34"/>
      <c r="E11" s="277" t="s">
        <v>1765</v>
      </c>
      <c r="F11" s="275"/>
      <c r="G11" s="275"/>
      <c r="H11" s="275"/>
      <c r="I11" s="34"/>
      <c r="J11" s="34"/>
      <c r="K11" s="34"/>
      <c r="L11" s="97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56" s="2" customFormat="1" ht="12" customHeight="1">
      <c r="A12" s="34"/>
      <c r="B12" s="35"/>
      <c r="C12" s="34"/>
      <c r="D12" s="28" t="s">
        <v>1766</v>
      </c>
      <c r="E12" s="34"/>
      <c r="F12" s="34"/>
      <c r="G12" s="34"/>
      <c r="H12" s="34"/>
      <c r="I12" s="34"/>
      <c r="J12" s="34"/>
      <c r="K12" s="34"/>
      <c r="L12" s="97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56" s="2" customFormat="1" ht="16.5" customHeight="1">
      <c r="A13" s="34"/>
      <c r="B13" s="35"/>
      <c r="C13" s="34"/>
      <c r="D13" s="34"/>
      <c r="E13" s="256" t="s">
        <v>1767</v>
      </c>
      <c r="F13" s="275"/>
      <c r="G13" s="275"/>
      <c r="H13" s="275"/>
      <c r="I13" s="34"/>
      <c r="J13" s="34"/>
      <c r="K13" s="34"/>
      <c r="L13" s="97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56" s="2" customFormat="1" ht="11.25">
      <c r="A14" s="34"/>
      <c r="B14" s="35"/>
      <c r="C14" s="34"/>
      <c r="D14" s="34"/>
      <c r="E14" s="34"/>
      <c r="F14" s="34"/>
      <c r="G14" s="34"/>
      <c r="H14" s="34"/>
      <c r="I14" s="34"/>
      <c r="J14" s="34"/>
      <c r="K14" s="34"/>
      <c r="L14" s="97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56" s="2" customFormat="1" ht="12" customHeight="1">
      <c r="A15" s="34"/>
      <c r="B15" s="35"/>
      <c r="C15" s="34"/>
      <c r="D15" s="28" t="s">
        <v>19</v>
      </c>
      <c r="E15" s="34"/>
      <c r="F15" s="26" t="s">
        <v>3</v>
      </c>
      <c r="G15" s="34"/>
      <c r="H15" s="34"/>
      <c r="I15" s="28" t="s">
        <v>21</v>
      </c>
      <c r="J15" s="26" t="s">
        <v>3</v>
      </c>
      <c r="K15" s="34"/>
      <c r="L15" s="97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56" s="2" customFormat="1" ht="12" customHeight="1">
      <c r="A16" s="34"/>
      <c r="B16" s="35"/>
      <c r="C16" s="34"/>
      <c r="D16" s="28" t="s">
        <v>23</v>
      </c>
      <c r="E16" s="34"/>
      <c r="F16" s="26" t="s">
        <v>24</v>
      </c>
      <c r="G16" s="34"/>
      <c r="H16" s="34"/>
      <c r="I16" s="28" t="s">
        <v>25</v>
      </c>
      <c r="J16" s="52" t="str">
        <f>'Rekapitulace stavby'!AN8</f>
        <v>20. 4. 2023</v>
      </c>
      <c r="K16" s="34"/>
      <c r="L16" s="97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2" customFormat="1" ht="10.9" customHeight="1">
      <c r="A17" s="34"/>
      <c r="B17" s="35"/>
      <c r="C17" s="34"/>
      <c r="D17" s="34"/>
      <c r="E17" s="34"/>
      <c r="F17" s="34"/>
      <c r="G17" s="34"/>
      <c r="H17" s="34"/>
      <c r="I17" s="34"/>
      <c r="J17" s="34"/>
      <c r="K17" s="34"/>
      <c r="L17" s="97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12" customHeight="1">
      <c r="A18" s="34"/>
      <c r="B18" s="35"/>
      <c r="C18" s="34"/>
      <c r="D18" s="28" t="s">
        <v>31</v>
      </c>
      <c r="E18" s="34"/>
      <c r="F18" s="34"/>
      <c r="G18" s="34"/>
      <c r="H18" s="34"/>
      <c r="I18" s="28" t="s">
        <v>32</v>
      </c>
      <c r="J18" s="26" t="s">
        <v>3</v>
      </c>
      <c r="K18" s="34"/>
      <c r="L18" s="97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18" customHeight="1">
      <c r="A19" s="34"/>
      <c r="B19" s="35"/>
      <c r="C19" s="34"/>
      <c r="D19" s="34"/>
      <c r="E19" s="26" t="s">
        <v>1768</v>
      </c>
      <c r="F19" s="34"/>
      <c r="G19" s="34"/>
      <c r="H19" s="34"/>
      <c r="I19" s="28" t="s">
        <v>35</v>
      </c>
      <c r="J19" s="26" t="s">
        <v>3</v>
      </c>
      <c r="K19" s="34"/>
      <c r="L19" s="97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6.95" customHeight="1">
      <c r="A20" s="34"/>
      <c r="B20" s="35"/>
      <c r="C20" s="34"/>
      <c r="D20" s="34"/>
      <c r="E20" s="34"/>
      <c r="F20" s="34"/>
      <c r="G20" s="34"/>
      <c r="H20" s="34"/>
      <c r="I20" s="34"/>
      <c r="J20" s="34"/>
      <c r="K20" s="34"/>
      <c r="L20" s="97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12" customHeight="1">
      <c r="A21" s="34"/>
      <c r="B21" s="35"/>
      <c r="C21" s="34"/>
      <c r="D21" s="28" t="s">
        <v>36</v>
      </c>
      <c r="E21" s="34"/>
      <c r="F21" s="34"/>
      <c r="G21" s="34"/>
      <c r="H21" s="34"/>
      <c r="I21" s="28" t="s">
        <v>32</v>
      </c>
      <c r="J21" s="29" t="str">
        <f>'Rekapitulace stavby'!AN13</f>
        <v>Vyplň údaj</v>
      </c>
      <c r="K21" s="34"/>
      <c r="L21" s="97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18" customHeight="1">
      <c r="A22" s="34"/>
      <c r="B22" s="35"/>
      <c r="C22" s="34"/>
      <c r="D22" s="34"/>
      <c r="E22" s="276" t="str">
        <f>'Rekapitulace stavby'!E14</f>
        <v>Vyplň údaj</v>
      </c>
      <c r="F22" s="233"/>
      <c r="G22" s="233"/>
      <c r="H22" s="233"/>
      <c r="I22" s="28" t="s">
        <v>35</v>
      </c>
      <c r="J22" s="29" t="str">
        <f>'Rekapitulace stavby'!AN14</f>
        <v>Vyplň údaj</v>
      </c>
      <c r="K22" s="34"/>
      <c r="L22" s="97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6.95" customHeight="1">
      <c r="A23" s="34"/>
      <c r="B23" s="35"/>
      <c r="C23" s="34"/>
      <c r="D23" s="34"/>
      <c r="E23" s="34"/>
      <c r="F23" s="34"/>
      <c r="G23" s="34"/>
      <c r="H23" s="34"/>
      <c r="I23" s="34"/>
      <c r="J23" s="34"/>
      <c r="K23" s="34"/>
      <c r="L23" s="97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12" customHeight="1">
      <c r="A24" s="34"/>
      <c r="B24" s="35"/>
      <c r="C24" s="34"/>
      <c r="D24" s="28" t="s">
        <v>38</v>
      </c>
      <c r="E24" s="34"/>
      <c r="F24" s="34"/>
      <c r="G24" s="34"/>
      <c r="H24" s="34"/>
      <c r="I24" s="28" t="s">
        <v>32</v>
      </c>
      <c r="J24" s="26" t="s">
        <v>3</v>
      </c>
      <c r="K24" s="34"/>
      <c r="L24" s="97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18" customHeight="1">
      <c r="A25" s="34"/>
      <c r="B25" s="35"/>
      <c r="C25" s="34"/>
      <c r="D25" s="34"/>
      <c r="E25" s="26" t="s">
        <v>1768</v>
      </c>
      <c r="F25" s="34"/>
      <c r="G25" s="34"/>
      <c r="H25" s="34"/>
      <c r="I25" s="28" t="s">
        <v>35</v>
      </c>
      <c r="J25" s="26" t="s">
        <v>3</v>
      </c>
      <c r="K25" s="34"/>
      <c r="L25" s="97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6.95" customHeight="1">
      <c r="A26" s="34"/>
      <c r="B26" s="35"/>
      <c r="C26" s="34"/>
      <c r="D26" s="34"/>
      <c r="E26" s="34"/>
      <c r="F26" s="34"/>
      <c r="G26" s="34"/>
      <c r="H26" s="34"/>
      <c r="I26" s="34"/>
      <c r="J26" s="34"/>
      <c r="K26" s="34"/>
      <c r="L26" s="97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2" customFormat="1" ht="12" customHeight="1">
      <c r="A27" s="34"/>
      <c r="B27" s="35"/>
      <c r="C27" s="34"/>
      <c r="D27" s="28" t="s">
        <v>42</v>
      </c>
      <c r="E27" s="34"/>
      <c r="F27" s="34"/>
      <c r="G27" s="34"/>
      <c r="H27" s="34"/>
      <c r="I27" s="28" t="s">
        <v>32</v>
      </c>
      <c r="J27" s="26" t="s">
        <v>3</v>
      </c>
      <c r="K27" s="34"/>
      <c r="L27" s="97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pans="1:31" s="2" customFormat="1" ht="18" customHeight="1">
      <c r="A28" s="34"/>
      <c r="B28" s="35"/>
      <c r="C28" s="34"/>
      <c r="D28" s="34"/>
      <c r="E28" s="26" t="s">
        <v>1768</v>
      </c>
      <c r="F28" s="34"/>
      <c r="G28" s="34"/>
      <c r="H28" s="34"/>
      <c r="I28" s="28" t="s">
        <v>35</v>
      </c>
      <c r="J28" s="26" t="s">
        <v>3</v>
      </c>
      <c r="K28" s="34"/>
      <c r="L28" s="97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2" customFormat="1" ht="6.95" customHeight="1">
      <c r="A29" s="34"/>
      <c r="B29" s="35"/>
      <c r="C29" s="34"/>
      <c r="D29" s="34"/>
      <c r="E29" s="34"/>
      <c r="F29" s="34"/>
      <c r="G29" s="34"/>
      <c r="H29" s="34"/>
      <c r="I29" s="34"/>
      <c r="J29" s="34"/>
      <c r="K29" s="34"/>
      <c r="L29" s="97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pans="1:31" s="2" customFormat="1" ht="12" customHeight="1">
      <c r="A30" s="34"/>
      <c r="B30" s="35"/>
      <c r="C30" s="34"/>
      <c r="D30" s="28" t="s">
        <v>44</v>
      </c>
      <c r="E30" s="34"/>
      <c r="F30" s="34"/>
      <c r="G30" s="34"/>
      <c r="H30" s="34"/>
      <c r="I30" s="34"/>
      <c r="J30" s="34"/>
      <c r="K30" s="34"/>
      <c r="L30" s="97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8" customFormat="1" ht="16.5" customHeight="1">
      <c r="A31" s="98"/>
      <c r="B31" s="99"/>
      <c r="C31" s="98"/>
      <c r="D31" s="98"/>
      <c r="E31" s="238" t="s">
        <v>3</v>
      </c>
      <c r="F31" s="238"/>
      <c r="G31" s="238"/>
      <c r="H31" s="238"/>
      <c r="I31" s="98"/>
      <c r="J31" s="98"/>
      <c r="K31" s="98"/>
      <c r="L31" s="100"/>
      <c r="S31" s="98"/>
      <c r="T31" s="98"/>
      <c r="U31" s="98"/>
      <c r="V31" s="98"/>
      <c r="W31" s="98"/>
      <c r="X31" s="98"/>
      <c r="Y31" s="98"/>
      <c r="Z31" s="98"/>
      <c r="AA31" s="98"/>
      <c r="AB31" s="98"/>
      <c r="AC31" s="98"/>
      <c r="AD31" s="98"/>
      <c r="AE31" s="98"/>
    </row>
    <row r="32" spans="1:31" s="2" customFormat="1" ht="6.95" customHeight="1">
      <c r="A32" s="34"/>
      <c r="B32" s="35"/>
      <c r="C32" s="34"/>
      <c r="D32" s="34"/>
      <c r="E32" s="34"/>
      <c r="F32" s="34"/>
      <c r="G32" s="34"/>
      <c r="H32" s="34"/>
      <c r="I32" s="34"/>
      <c r="J32" s="34"/>
      <c r="K32" s="34"/>
      <c r="L32" s="97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6.95" customHeight="1">
      <c r="A33" s="34"/>
      <c r="B33" s="35"/>
      <c r="C33" s="34"/>
      <c r="D33" s="63"/>
      <c r="E33" s="63"/>
      <c r="F33" s="63"/>
      <c r="G33" s="63"/>
      <c r="H33" s="63"/>
      <c r="I33" s="63"/>
      <c r="J33" s="63"/>
      <c r="K33" s="63"/>
      <c r="L33" s="97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25.35" customHeight="1">
      <c r="A34" s="34"/>
      <c r="B34" s="35"/>
      <c r="C34" s="34"/>
      <c r="D34" s="101" t="s">
        <v>46</v>
      </c>
      <c r="E34" s="34"/>
      <c r="F34" s="34"/>
      <c r="G34" s="34"/>
      <c r="H34" s="34"/>
      <c r="I34" s="34"/>
      <c r="J34" s="68">
        <f>ROUND(J101, 2)</f>
        <v>0</v>
      </c>
      <c r="K34" s="34"/>
      <c r="L34" s="97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6.95" customHeight="1">
      <c r="A35" s="34"/>
      <c r="B35" s="35"/>
      <c r="C35" s="34"/>
      <c r="D35" s="63"/>
      <c r="E35" s="63"/>
      <c r="F35" s="63"/>
      <c r="G35" s="63"/>
      <c r="H35" s="63"/>
      <c r="I35" s="63"/>
      <c r="J35" s="63"/>
      <c r="K35" s="63"/>
      <c r="L35" s="97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5" customHeight="1">
      <c r="A36" s="34"/>
      <c r="B36" s="35"/>
      <c r="C36" s="34"/>
      <c r="D36" s="34"/>
      <c r="E36" s="34"/>
      <c r="F36" s="38" t="s">
        <v>48</v>
      </c>
      <c r="G36" s="34"/>
      <c r="H36" s="34"/>
      <c r="I36" s="38" t="s">
        <v>47</v>
      </c>
      <c r="J36" s="38" t="s">
        <v>49</v>
      </c>
      <c r="K36" s="34"/>
      <c r="L36" s="97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5" customHeight="1">
      <c r="A37" s="34"/>
      <c r="B37" s="35"/>
      <c r="C37" s="34"/>
      <c r="D37" s="102" t="s">
        <v>50</v>
      </c>
      <c r="E37" s="28" t="s">
        <v>51</v>
      </c>
      <c r="F37" s="103">
        <f>ROUND((SUM(BE101:BE286)),  2)</f>
        <v>0</v>
      </c>
      <c r="G37" s="34"/>
      <c r="H37" s="34"/>
      <c r="I37" s="104">
        <v>0.21</v>
      </c>
      <c r="J37" s="103">
        <f>ROUND(((SUM(BE101:BE286))*I37),  2)</f>
        <v>0</v>
      </c>
      <c r="K37" s="34"/>
      <c r="L37" s="97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14.45" customHeight="1">
      <c r="A38" s="34"/>
      <c r="B38" s="35"/>
      <c r="C38" s="34"/>
      <c r="D38" s="34"/>
      <c r="E38" s="28" t="s">
        <v>52</v>
      </c>
      <c r="F38" s="103">
        <f>ROUND((SUM(BF101:BF286)),  2)</f>
        <v>0</v>
      </c>
      <c r="G38" s="34"/>
      <c r="H38" s="34"/>
      <c r="I38" s="104">
        <v>0.15</v>
      </c>
      <c r="J38" s="103">
        <f>ROUND(((SUM(BF101:BF286))*I38),  2)</f>
        <v>0</v>
      </c>
      <c r="K38" s="34"/>
      <c r="L38" s="97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14.45" hidden="1" customHeight="1">
      <c r="A39" s="34"/>
      <c r="B39" s="35"/>
      <c r="C39" s="34"/>
      <c r="D39" s="34"/>
      <c r="E39" s="28" t="s">
        <v>53</v>
      </c>
      <c r="F39" s="103">
        <f>ROUND((SUM(BG101:BG286)),  2)</f>
        <v>0</v>
      </c>
      <c r="G39" s="34"/>
      <c r="H39" s="34"/>
      <c r="I39" s="104">
        <v>0.21</v>
      </c>
      <c r="J39" s="103">
        <f>0</f>
        <v>0</v>
      </c>
      <c r="K39" s="34"/>
      <c r="L39" s="97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14.45" hidden="1" customHeight="1">
      <c r="A40" s="34"/>
      <c r="B40" s="35"/>
      <c r="C40" s="34"/>
      <c r="D40" s="34"/>
      <c r="E40" s="28" t="s">
        <v>54</v>
      </c>
      <c r="F40" s="103">
        <f>ROUND((SUM(BH101:BH286)),  2)</f>
        <v>0</v>
      </c>
      <c r="G40" s="34"/>
      <c r="H40" s="34"/>
      <c r="I40" s="104">
        <v>0.15</v>
      </c>
      <c r="J40" s="103">
        <f>0</f>
        <v>0</v>
      </c>
      <c r="K40" s="34"/>
      <c r="L40" s="97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2" customFormat="1" ht="14.45" hidden="1" customHeight="1">
      <c r="A41" s="34"/>
      <c r="B41" s="35"/>
      <c r="C41" s="34"/>
      <c r="D41" s="34"/>
      <c r="E41" s="28" t="s">
        <v>55</v>
      </c>
      <c r="F41" s="103">
        <f>ROUND((SUM(BI101:BI286)),  2)</f>
        <v>0</v>
      </c>
      <c r="G41" s="34"/>
      <c r="H41" s="34"/>
      <c r="I41" s="104">
        <v>0</v>
      </c>
      <c r="J41" s="103">
        <f>0</f>
        <v>0</v>
      </c>
      <c r="K41" s="34"/>
      <c r="L41" s="97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pans="1:31" s="2" customFormat="1" ht="6.95" customHeight="1">
      <c r="A42" s="34"/>
      <c r="B42" s="35"/>
      <c r="C42" s="34"/>
      <c r="D42" s="34"/>
      <c r="E42" s="34"/>
      <c r="F42" s="34"/>
      <c r="G42" s="34"/>
      <c r="H42" s="34"/>
      <c r="I42" s="34"/>
      <c r="J42" s="34"/>
      <c r="K42" s="34"/>
      <c r="L42" s="97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pans="1:31" s="2" customFormat="1" ht="25.35" customHeight="1">
      <c r="A43" s="34"/>
      <c r="B43" s="35"/>
      <c r="C43" s="105"/>
      <c r="D43" s="106" t="s">
        <v>56</v>
      </c>
      <c r="E43" s="57"/>
      <c r="F43" s="57"/>
      <c r="G43" s="107" t="s">
        <v>57</v>
      </c>
      <c r="H43" s="108" t="s">
        <v>58</v>
      </c>
      <c r="I43" s="57"/>
      <c r="J43" s="109">
        <f>SUM(J34:J41)</f>
        <v>0</v>
      </c>
      <c r="K43" s="110"/>
      <c r="L43" s="97"/>
      <c r="S43" s="34"/>
      <c r="T43" s="34"/>
      <c r="U43" s="34"/>
      <c r="V43" s="34"/>
      <c r="W43" s="34"/>
      <c r="X43" s="34"/>
      <c r="Y43" s="34"/>
      <c r="Z43" s="34"/>
      <c r="AA43" s="34"/>
      <c r="AB43" s="34"/>
      <c r="AC43" s="34"/>
      <c r="AD43" s="34"/>
      <c r="AE43" s="34"/>
    </row>
    <row r="44" spans="1:31" s="2" customFormat="1" ht="14.45" customHeight="1">
      <c r="A44" s="34"/>
      <c r="B44" s="44"/>
      <c r="C44" s="45"/>
      <c r="D44" s="45"/>
      <c r="E44" s="45"/>
      <c r="F44" s="45"/>
      <c r="G44" s="45"/>
      <c r="H44" s="45"/>
      <c r="I44" s="45"/>
      <c r="J44" s="45"/>
      <c r="K44" s="45"/>
      <c r="L44" s="97"/>
      <c r="S44" s="34"/>
      <c r="T44" s="34"/>
      <c r="U44" s="34"/>
      <c r="V44" s="34"/>
      <c r="W44" s="34"/>
      <c r="X44" s="34"/>
      <c r="Y44" s="34"/>
      <c r="Z44" s="34"/>
      <c r="AA44" s="34"/>
      <c r="AB44" s="34"/>
      <c r="AC44" s="34"/>
      <c r="AD44" s="34"/>
      <c r="AE44" s="34"/>
    </row>
    <row r="48" spans="1:31" s="2" customFormat="1" ht="6.95" hidden="1" customHeight="1">
      <c r="A48" s="34"/>
      <c r="B48" s="46"/>
      <c r="C48" s="47"/>
      <c r="D48" s="47"/>
      <c r="E48" s="47"/>
      <c r="F48" s="47"/>
      <c r="G48" s="47"/>
      <c r="H48" s="47"/>
      <c r="I48" s="47"/>
      <c r="J48" s="47"/>
      <c r="K48" s="47"/>
      <c r="L48" s="97"/>
      <c r="S48" s="34"/>
      <c r="T48" s="34"/>
      <c r="U48" s="34"/>
      <c r="V48" s="34"/>
      <c r="W48" s="34"/>
      <c r="X48" s="34"/>
      <c r="Y48" s="34"/>
      <c r="Z48" s="34"/>
      <c r="AA48" s="34"/>
      <c r="AB48" s="34"/>
      <c r="AC48" s="34"/>
      <c r="AD48" s="34"/>
      <c r="AE48" s="34"/>
    </row>
    <row r="49" spans="1:31" s="2" customFormat="1" ht="24.95" hidden="1" customHeight="1">
      <c r="A49" s="34"/>
      <c r="B49" s="35"/>
      <c r="C49" s="22" t="s">
        <v>213</v>
      </c>
      <c r="D49" s="34"/>
      <c r="E49" s="34"/>
      <c r="F49" s="34"/>
      <c r="G49" s="34"/>
      <c r="H49" s="34"/>
      <c r="I49" s="34"/>
      <c r="J49" s="34"/>
      <c r="K49" s="34"/>
      <c r="L49" s="97"/>
      <c r="S49" s="34"/>
      <c r="T49" s="34"/>
      <c r="U49" s="34"/>
      <c r="V49" s="34"/>
      <c r="W49" s="34"/>
      <c r="X49" s="34"/>
      <c r="Y49" s="34"/>
      <c r="Z49" s="34"/>
      <c r="AA49" s="34"/>
      <c r="AB49" s="34"/>
      <c r="AC49" s="34"/>
      <c r="AD49" s="34"/>
      <c r="AE49" s="34"/>
    </row>
    <row r="50" spans="1:31" s="2" customFormat="1" ht="6.95" hidden="1" customHeight="1">
      <c r="A50" s="34"/>
      <c r="B50" s="35"/>
      <c r="C50" s="34"/>
      <c r="D50" s="34"/>
      <c r="E50" s="34"/>
      <c r="F50" s="34"/>
      <c r="G50" s="34"/>
      <c r="H50" s="34"/>
      <c r="I50" s="34"/>
      <c r="J50" s="34"/>
      <c r="K50" s="34"/>
      <c r="L50" s="97"/>
      <c r="S50" s="34"/>
      <c r="T50" s="34"/>
      <c r="U50" s="34"/>
      <c r="V50" s="34"/>
      <c r="W50" s="34"/>
      <c r="X50" s="34"/>
      <c r="Y50" s="34"/>
      <c r="Z50" s="34"/>
      <c r="AA50" s="34"/>
      <c r="AB50" s="34"/>
      <c r="AC50" s="34"/>
      <c r="AD50" s="34"/>
      <c r="AE50" s="34"/>
    </row>
    <row r="51" spans="1:31" s="2" customFormat="1" ht="12" hidden="1" customHeight="1">
      <c r="A51" s="34"/>
      <c r="B51" s="35"/>
      <c r="C51" s="28" t="s">
        <v>17</v>
      </c>
      <c r="D51" s="34"/>
      <c r="E51" s="34"/>
      <c r="F51" s="34"/>
      <c r="G51" s="34"/>
      <c r="H51" s="34"/>
      <c r="I51" s="34"/>
      <c r="J51" s="34"/>
      <c r="K51" s="34"/>
      <c r="L51" s="97"/>
      <c r="S51" s="34"/>
      <c r="T51" s="34"/>
      <c r="U51" s="34"/>
      <c r="V51" s="34"/>
      <c r="W51" s="34"/>
      <c r="X51" s="34"/>
      <c r="Y51" s="34"/>
      <c r="Z51" s="34"/>
      <c r="AA51" s="34"/>
      <c r="AB51" s="34"/>
      <c r="AC51" s="34"/>
      <c r="AD51" s="34"/>
      <c r="AE51" s="34"/>
    </row>
    <row r="52" spans="1:31" s="2" customFormat="1" ht="26.25" hidden="1" customHeight="1">
      <c r="A52" s="34"/>
      <c r="B52" s="35"/>
      <c r="C52" s="34"/>
      <c r="D52" s="34"/>
      <c r="E52" s="273" t="str">
        <f>E7</f>
        <v>Morava, km 230,728-231,934 - PBPO pravém břehu a napojení levobřežního ramene - etapa IV.A_08_2023_DI</v>
      </c>
      <c r="F52" s="274"/>
      <c r="G52" s="274"/>
      <c r="H52" s="274"/>
      <c r="I52" s="34"/>
      <c r="J52" s="34"/>
      <c r="K52" s="34"/>
      <c r="L52" s="97"/>
      <c r="S52" s="34"/>
      <c r="T52" s="34"/>
      <c r="U52" s="34"/>
      <c r="V52" s="34"/>
      <c r="W52" s="34"/>
      <c r="X52" s="34"/>
      <c r="Y52" s="34"/>
      <c r="Z52" s="34"/>
      <c r="AA52" s="34"/>
      <c r="AB52" s="34"/>
      <c r="AC52" s="34"/>
      <c r="AD52" s="34"/>
      <c r="AE52" s="34"/>
    </row>
    <row r="53" spans="1:31" s="1" customFormat="1" ht="12" hidden="1" customHeight="1">
      <c r="B53" s="21"/>
      <c r="C53" s="28" t="s">
        <v>204</v>
      </c>
      <c r="L53" s="21"/>
    </row>
    <row r="54" spans="1:31" s="1" customFormat="1" ht="16.5" hidden="1" customHeight="1">
      <c r="B54" s="21"/>
      <c r="E54" s="273" t="s">
        <v>1762</v>
      </c>
      <c r="F54" s="234"/>
      <c r="G54" s="234"/>
      <c r="H54" s="234"/>
      <c r="L54" s="21"/>
    </row>
    <row r="55" spans="1:31" s="1" customFormat="1" ht="12" hidden="1" customHeight="1">
      <c r="B55" s="21"/>
      <c r="C55" s="28" t="s">
        <v>904</v>
      </c>
      <c r="L55" s="21"/>
    </row>
    <row r="56" spans="1:31" s="2" customFormat="1" ht="16.5" hidden="1" customHeight="1">
      <c r="A56" s="34"/>
      <c r="B56" s="35"/>
      <c r="C56" s="34"/>
      <c r="D56" s="34"/>
      <c r="E56" s="277" t="s">
        <v>1765</v>
      </c>
      <c r="F56" s="275"/>
      <c r="G56" s="275"/>
      <c r="H56" s="275"/>
      <c r="I56" s="34"/>
      <c r="J56" s="34"/>
      <c r="K56" s="34"/>
      <c r="L56" s="97"/>
      <c r="S56" s="34"/>
      <c r="T56" s="34"/>
      <c r="U56" s="34"/>
      <c r="V56" s="34"/>
      <c r="W56" s="34"/>
      <c r="X56" s="34"/>
      <c r="Y56" s="34"/>
      <c r="Z56" s="34"/>
      <c r="AA56" s="34"/>
      <c r="AB56" s="34"/>
      <c r="AC56" s="34"/>
      <c r="AD56" s="34"/>
      <c r="AE56" s="34"/>
    </row>
    <row r="57" spans="1:31" s="2" customFormat="1" ht="12" hidden="1" customHeight="1">
      <c r="A57" s="34"/>
      <c r="B57" s="35"/>
      <c r="C57" s="28" t="s">
        <v>1766</v>
      </c>
      <c r="D57" s="34"/>
      <c r="E57" s="34"/>
      <c r="F57" s="34"/>
      <c r="G57" s="34"/>
      <c r="H57" s="34"/>
      <c r="I57" s="34"/>
      <c r="J57" s="34"/>
      <c r="K57" s="34"/>
      <c r="L57" s="97"/>
      <c r="S57" s="34"/>
      <c r="T57" s="34"/>
      <c r="U57" s="34"/>
      <c r="V57" s="34"/>
      <c r="W57" s="34"/>
      <c r="X57" s="34"/>
      <c r="Y57" s="34"/>
      <c r="Z57" s="34"/>
      <c r="AA57" s="34"/>
      <c r="AB57" s="34"/>
      <c r="AC57" s="34"/>
      <c r="AD57" s="34"/>
      <c r="AE57" s="34"/>
    </row>
    <row r="58" spans="1:31" s="2" customFormat="1" ht="16.5" hidden="1" customHeight="1">
      <c r="A58" s="34"/>
      <c r="B58" s="35"/>
      <c r="C58" s="34"/>
      <c r="D58" s="34"/>
      <c r="E58" s="256" t="str">
        <f>E13</f>
        <v>SO 03.1.3 - Přeložka kanalizace</v>
      </c>
      <c r="F58" s="275"/>
      <c r="G58" s="275"/>
      <c r="H58" s="275"/>
      <c r="I58" s="34"/>
      <c r="J58" s="34"/>
      <c r="K58" s="34"/>
      <c r="L58" s="97"/>
      <c r="S58" s="34"/>
      <c r="T58" s="34"/>
      <c r="U58" s="34"/>
      <c r="V58" s="34"/>
      <c r="W58" s="34"/>
      <c r="X58" s="34"/>
      <c r="Y58" s="34"/>
      <c r="Z58" s="34"/>
      <c r="AA58" s="34"/>
      <c r="AB58" s="34"/>
      <c r="AC58" s="34"/>
      <c r="AD58" s="34"/>
      <c r="AE58" s="34"/>
    </row>
    <row r="59" spans="1:31" s="2" customFormat="1" ht="6.95" hidden="1" customHeight="1">
      <c r="A59" s="34"/>
      <c r="B59" s="35"/>
      <c r="C59" s="34"/>
      <c r="D59" s="34"/>
      <c r="E59" s="34"/>
      <c r="F59" s="34"/>
      <c r="G59" s="34"/>
      <c r="H59" s="34"/>
      <c r="I59" s="34"/>
      <c r="J59" s="34"/>
      <c r="K59" s="34"/>
      <c r="L59" s="97"/>
      <c r="S59" s="34"/>
      <c r="T59" s="34"/>
      <c r="U59" s="34"/>
      <c r="V59" s="34"/>
      <c r="W59" s="34"/>
      <c r="X59" s="34"/>
      <c r="Y59" s="34"/>
      <c r="Z59" s="34"/>
      <c r="AA59" s="34"/>
      <c r="AB59" s="34"/>
      <c r="AC59" s="34"/>
      <c r="AD59" s="34"/>
      <c r="AE59" s="34"/>
    </row>
    <row r="60" spans="1:31" s="2" customFormat="1" ht="12" hidden="1" customHeight="1">
      <c r="A60" s="34"/>
      <c r="B60" s="35"/>
      <c r="C60" s="28" t="s">
        <v>23</v>
      </c>
      <c r="D60" s="34"/>
      <c r="E60" s="34"/>
      <c r="F60" s="26" t="str">
        <f>F16</f>
        <v>Olomouc</v>
      </c>
      <c r="G60" s="34"/>
      <c r="H60" s="34"/>
      <c r="I60" s="28" t="s">
        <v>25</v>
      </c>
      <c r="J60" s="52" t="str">
        <f>IF(J16="","",J16)</f>
        <v>20. 4. 2023</v>
      </c>
      <c r="K60" s="34"/>
      <c r="L60" s="97"/>
      <c r="S60" s="34"/>
      <c r="T60" s="34"/>
      <c r="U60" s="34"/>
      <c r="V60" s="34"/>
      <c r="W60" s="34"/>
      <c r="X60" s="34"/>
      <c r="Y60" s="34"/>
      <c r="Z60" s="34"/>
      <c r="AA60" s="34"/>
      <c r="AB60" s="34"/>
      <c r="AC60" s="34"/>
      <c r="AD60" s="34"/>
      <c r="AE60" s="34"/>
    </row>
    <row r="61" spans="1:31" s="2" customFormat="1" ht="6.95" hidden="1" customHeight="1">
      <c r="A61" s="34"/>
      <c r="B61" s="35"/>
      <c r="C61" s="34"/>
      <c r="D61" s="34"/>
      <c r="E61" s="34"/>
      <c r="F61" s="34"/>
      <c r="G61" s="34"/>
      <c r="H61" s="34"/>
      <c r="I61" s="34"/>
      <c r="J61" s="34"/>
      <c r="K61" s="34"/>
      <c r="L61" s="97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 spans="1:31" s="2" customFormat="1" ht="15.2" hidden="1" customHeight="1">
      <c r="A62" s="34"/>
      <c r="B62" s="35"/>
      <c r="C62" s="28" t="s">
        <v>31</v>
      </c>
      <c r="D62" s="34"/>
      <c r="E62" s="34"/>
      <c r="F62" s="26" t="str">
        <f>E19</f>
        <v xml:space="preserve"> </v>
      </c>
      <c r="G62" s="34"/>
      <c r="H62" s="34"/>
      <c r="I62" s="28" t="s">
        <v>38</v>
      </c>
      <c r="J62" s="32" t="str">
        <f>E25</f>
        <v xml:space="preserve"> </v>
      </c>
      <c r="K62" s="34"/>
      <c r="L62" s="97"/>
      <c r="S62" s="34"/>
      <c r="T62" s="34"/>
      <c r="U62" s="34"/>
      <c r="V62" s="34"/>
      <c r="W62" s="34"/>
      <c r="X62" s="34"/>
      <c r="Y62" s="34"/>
      <c r="Z62" s="34"/>
      <c r="AA62" s="34"/>
      <c r="AB62" s="34"/>
      <c r="AC62" s="34"/>
      <c r="AD62" s="34"/>
      <c r="AE62" s="34"/>
    </row>
    <row r="63" spans="1:31" s="2" customFormat="1" ht="15.2" hidden="1" customHeight="1">
      <c r="A63" s="34"/>
      <c r="B63" s="35"/>
      <c r="C63" s="28" t="s">
        <v>36</v>
      </c>
      <c r="D63" s="34"/>
      <c r="E63" s="34"/>
      <c r="F63" s="26" t="str">
        <f>IF(E22="","",E22)</f>
        <v>Vyplň údaj</v>
      </c>
      <c r="G63" s="34"/>
      <c r="H63" s="34"/>
      <c r="I63" s="28" t="s">
        <v>42</v>
      </c>
      <c r="J63" s="32" t="str">
        <f>E28</f>
        <v xml:space="preserve"> </v>
      </c>
      <c r="K63" s="34"/>
      <c r="L63" s="97"/>
      <c r="S63" s="34"/>
      <c r="T63" s="34"/>
      <c r="U63" s="34"/>
      <c r="V63" s="34"/>
      <c r="W63" s="34"/>
      <c r="X63" s="34"/>
      <c r="Y63" s="34"/>
      <c r="Z63" s="34"/>
      <c r="AA63" s="34"/>
      <c r="AB63" s="34"/>
      <c r="AC63" s="34"/>
      <c r="AD63" s="34"/>
      <c r="AE63" s="34"/>
    </row>
    <row r="64" spans="1:31" s="2" customFormat="1" ht="10.35" hidden="1" customHeight="1">
      <c r="A64" s="34"/>
      <c r="B64" s="35"/>
      <c r="C64" s="34"/>
      <c r="D64" s="34"/>
      <c r="E64" s="34"/>
      <c r="F64" s="34"/>
      <c r="G64" s="34"/>
      <c r="H64" s="34"/>
      <c r="I64" s="34"/>
      <c r="J64" s="34"/>
      <c r="K64" s="34"/>
      <c r="L64" s="97"/>
      <c r="S64" s="34"/>
      <c r="T64" s="34"/>
      <c r="U64" s="34"/>
      <c r="V64" s="34"/>
      <c r="W64" s="34"/>
      <c r="X64" s="34"/>
      <c r="Y64" s="34"/>
      <c r="Z64" s="34"/>
      <c r="AA64" s="34"/>
      <c r="AB64" s="34"/>
      <c r="AC64" s="34"/>
      <c r="AD64" s="34"/>
      <c r="AE64" s="34"/>
    </row>
    <row r="65" spans="1:47" s="2" customFormat="1" ht="29.25" hidden="1" customHeight="1">
      <c r="A65" s="34"/>
      <c r="B65" s="35"/>
      <c r="C65" s="111" t="s">
        <v>214</v>
      </c>
      <c r="D65" s="105"/>
      <c r="E65" s="105"/>
      <c r="F65" s="105"/>
      <c r="G65" s="105"/>
      <c r="H65" s="105"/>
      <c r="I65" s="105"/>
      <c r="J65" s="112" t="s">
        <v>215</v>
      </c>
      <c r="K65" s="105"/>
      <c r="L65" s="97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 spans="1:47" s="2" customFormat="1" ht="10.35" hidden="1" customHeight="1">
      <c r="A66" s="34"/>
      <c r="B66" s="35"/>
      <c r="C66" s="34"/>
      <c r="D66" s="34"/>
      <c r="E66" s="34"/>
      <c r="F66" s="34"/>
      <c r="G66" s="34"/>
      <c r="H66" s="34"/>
      <c r="I66" s="34"/>
      <c r="J66" s="34"/>
      <c r="K66" s="34"/>
      <c r="L66" s="97"/>
      <c r="S66" s="34"/>
      <c r="T66" s="34"/>
      <c r="U66" s="34"/>
      <c r="V66" s="34"/>
      <c r="W66" s="34"/>
      <c r="X66" s="34"/>
      <c r="Y66" s="34"/>
      <c r="Z66" s="34"/>
      <c r="AA66" s="34"/>
      <c r="AB66" s="34"/>
      <c r="AC66" s="34"/>
      <c r="AD66" s="34"/>
      <c r="AE66" s="34"/>
    </row>
    <row r="67" spans="1:47" s="2" customFormat="1" ht="22.9" hidden="1" customHeight="1">
      <c r="A67" s="34"/>
      <c r="B67" s="35"/>
      <c r="C67" s="113" t="s">
        <v>78</v>
      </c>
      <c r="D67" s="34"/>
      <c r="E67" s="34"/>
      <c r="F67" s="34"/>
      <c r="G67" s="34"/>
      <c r="H67" s="34"/>
      <c r="I67" s="34"/>
      <c r="J67" s="68">
        <f>J101</f>
        <v>0</v>
      </c>
      <c r="K67" s="34"/>
      <c r="L67" s="97"/>
      <c r="S67" s="34"/>
      <c r="T67" s="34"/>
      <c r="U67" s="34"/>
      <c r="V67" s="34"/>
      <c r="W67" s="34"/>
      <c r="X67" s="34"/>
      <c r="Y67" s="34"/>
      <c r="Z67" s="34"/>
      <c r="AA67" s="34"/>
      <c r="AB67" s="34"/>
      <c r="AC67" s="34"/>
      <c r="AD67" s="34"/>
      <c r="AE67" s="34"/>
      <c r="AU67" s="18" t="s">
        <v>216</v>
      </c>
    </row>
    <row r="68" spans="1:47" s="9" customFormat="1" ht="24.95" hidden="1" customHeight="1">
      <c r="B68" s="114"/>
      <c r="D68" s="115" t="s">
        <v>717</v>
      </c>
      <c r="E68" s="116"/>
      <c r="F68" s="116"/>
      <c r="G68" s="116"/>
      <c r="H68" s="116"/>
      <c r="I68" s="116"/>
      <c r="J68" s="117">
        <f>J102</f>
        <v>0</v>
      </c>
      <c r="L68" s="114"/>
    </row>
    <row r="69" spans="1:47" s="16" customFormat="1" ht="19.899999999999999" hidden="1" customHeight="1">
      <c r="B69" s="205"/>
      <c r="D69" s="206" t="s">
        <v>718</v>
      </c>
      <c r="E69" s="207"/>
      <c r="F69" s="207"/>
      <c r="G69" s="207"/>
      <c r="H69" s="207"/>
      <c r="I69" s="207"/>
      <c r="J69" s="208">
        <f>J103</f>
        <v>0</v>
      </c>
      <c r="L69" s="205"/>
    </row>
    <row r="70" spans="1:47" s="16" customFormat="1" ht="19.899999999999999" hidden="1" customHeight="1">
      <c r="B70" s="205"/>
      <c r="D70" s="206" t="s">
        <v>1152</v>
      </c>
      <c r="E70" s="207"/>
      <c r="F70" s="207"/>
      <c r="G70" s="207"/>
      <c r="H70" s="207"/>
      <c r="I70" s="207"/>
      <c r="J70" s="208">
        <f>J162</f>
        <v>0</v>
      </c>
      <c r="L70" s="205"/>
    </row>
    <row r="71" spans="1:47" s="16" customFormat="1" ht="19.899999999999999" hidden="1" customHeight="1">
      <c r="B71" s="205"/>
      <c r="D71" s="206" t="s">
        <v>906</v>
      </c>
      <c r="E71" s="207"/>
      <c r="F71" s="207"/>
      <c r="G71" s="207"/>
      <c r="H71" s="207"/>
      <c r="I71" s="207"/>
      <c r="J71" s="208">
        <f>J178</f>
        <v>0</v>
      </c>
      <c r="L71" s="205"/>
    </row>
    <row r="72" spans="1:47" s="16" customFormat="1" ht="19.899999999999999" hidden="1" customHeight="1">
      <c r="B72" s="205"/>
      <c r="D72" s="206" t="s">
        <v>719</v>
      </c>
      <c r="E72" s="207"/>
      <c r="F72" s="207"/>
      <c r="G72" s="207"/>
      <c r="H72" s="207"/>
      <c r="I72" s="207"/>
      <c r="J72" s="208">
        <f>J210</f>
        <v>0</v>
      </c>
      <c r="L72" s="205"/>
    </row>
    <row r="73" spans="1:47" s="16" customFormat="1" ht="19.899999999999999" hidden="1" customHeight="1">
      <c r="B73" s="205"/>
      <c r="D73" s="206" t="s">
        <v>1153</v>
      </c>
      <c r="E73" s="207"/>
      <c r="F73" s="207"/>
      <c r="G73" s="207"/>
      <c r="H73" s="207"/>
      <c r="I73" s="207"/>
      <c r="J73" s="208">
        <f>J250</f>
        <v>0</v>
      </c>
      <c r="L73" s="205"/>
    </row>
    <row r="74" spans="1:47" s="16" customFormat="1" ht="19.899999999999999" hidden="1" customHeight="1">
      <c r="B74" s="205"/>
      <c r="D74" s="206" t="s">
        <v>1155</v>
      </c>
      <c r="E74" s="207"/>
      <c r="F74" s="207"/>
      <c r="G74" s="207"/>
      <c r="H74" s="207"/>
      <c r="I74" s="207"/>
      <c r="J74" s="208">
        <f>J257</f>
        <v>0</v>
      </c>
      <c r="L74" s="205"/>
    </row>
    <row r="75" spans="1:47" s="16" customFormat="1" ht="19.899999999999999" hidden="1" customHeight="1">
      <c r="B75" s="205"/>
      <c r="D75" s="206" t="s">
        <v>720</v>
      </c>
      <c r="E75" s="207"/>
      <c r="F75" s="207"/>
      <c r="G75" s="207"/>
      <c r="H75" s="207"/>
      <c r="I75" s="207"/>
      <c r="J75" s="208">
        <f>J261</f>
        <v>0</v>
      </c>
      <c r="L75" s="205"/>
    </row>
    <row r="76" spans="1:47" s="16" customFormat="1" ht="19.899999999999999" hidden="1" customHeight="1">
      <c r="B76" s="205"/>
      <c r="D76" s="206" t="s">
        <v>721</v>
      </c>
      <c r="E76" s="207"/>
      <c r="F76" s="207"/>
      <c r="G76" s="207"/>
      <c r="H76" s="207"/>
      <c r="I76" s="207"/>
      <c r="J76" s="208">
        <f>J267</f>
        <v>0</v>
      </c>
      <c r="L76" s="205"/>
    </row>
    <row r="77" spans="1:47" s="16" customFormat="1" ht="19.899999999999999" hidden="1" customHeight="1">
      <c r="B77" s="205"/>
      <c r="D77" s="206" t="s">
        <v>722</v>
      </c>
      <c r="E77" s="207"/>
      <c r="F77" s="207"/>
      <c r="G77" s="207"/>
      <c r="H77" s="207"/>
      <c r="I77" s="207"/>
      <c r="J77" s="208">
        <f>J282</f>
        <v>0</v>
      </c>
      <c r="L77" s="205"/>
    </row>
    <row r="78" spans="1:47" s="2" customFormat="1" ht="21.75" hidden="1" customHeight="1">
      <c r="A78" s="34"/>
      <c r="B78" s="35"/>
      <c r="C78" s="34"/>
      <c r="D78" s="34"/>
      <c r="E78" s="34"/>
      <c r="F78" s="34"/>
      <c r="G78" s="34"/>
      <c r="H78" s="34"/>
      <c r="I78" s="34"/>
      <c r="J78" s="34"/>
      <c r="K78" s="34"/>
      <c r="L78" s="97"/>
      <c r="S78" s="34"/>
      <c r="T78" s="34"/>
      <c r="U78" s="34"/>
      <c r="V78" s="34"/>
      <c r="W78" s="34"/>
      <c r="X78" s="34"/>
      <c r="Y78" s="34"/>
      <c r="Z78" s="34"/>
      <c r="AA78" s="34"/>
      <c r="AB78" s="34"/>
      <c r="AC78" s="34"/>
      <c r="AD78" s="34"/>
      <c r="AE78" s="34"/>
    </row>
    <row r="79" spans="1:47" s="2" customFormat="1" ht="6.95" hidden="1" customHeight="1">
      <c r="A79" s="34"/>
      <c r="B79" s="44"/>
      <c r="C79" s="45"/>
      <c r="D79" s="45"/>
      <c r="E79" s="45"/>
      <c r="F79" s="45"/>
      <c r="G79" s="45"/>
      <c r="H79" s="45"/>
      <c r="I79" s="45"/>
      <c r="J79" s="45"/>
      <c r="K79" s="45"/>
      <c r="L79" s="97"/>
      <c r="S79" s="34"/>
      <c r="T79" s="34"/>
      <c r="U79" s="34"/>
      <c r="V79" s="34"/>
      <c r="W79" s="34"/>
      <c r="X79" s="34"/>
      <c r="Y79" s="34"/>
      <c r="Z79" s="34"/>
      <c r="AA79" s="34"/>
      <c r="AB79" s="34"/>
      <c r="AC79" s="34"/>
      <c r="AD79" s="34"/>
      <c r="AE79" s="34"/>
    </row>
    <row r="80" spans="1:47" ht="11.25" hidden="1"/>
    <row r="81" spans="1:31" ht="11.25" hidden="1"/>
    <row r="82" spans="1:31" ht="11.25" hidden="1"/>
    <row r="83" spans="1:31" s="2" customFormat="1" ht="6.95" customHeight="1">
      <c r="A83" s="34"/>
      <c r="B83" s="46"/>
      <c r="C83" s="47"/>
      <c r="D83" s="47"/>
      <c r="E83" s="47"/>
      <c r="F83" s="47"/>
      <c r="G83" s="47"/>
      <c r="H83" s="47"/>
      <c r="I83" s="47"/>
      <c r="J83" s="47"/>
      <c r="K83" s="47"/>
      <c r="L83" s="97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31" s="2" customFormat="1" ht="24.95" customHeight="1">
      <c r="A84" s="34"/>
      <c r="B84" s="35"/>
      <c r="C84" s="22" t="s">
        <v>224</v>
      </c>
      <c r="D84" s="34"/>
      <c r="E84" s="34"/>
      <c r="F84" s="34"/>
      <c r="G84" s="34"/>
      <c r="H84" s="34"/>
      <c r="I84" s="34"/>
      <c r="J84" s="34"/>
      <c r="K84" s="34"/>
      <c r="L84" s="97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31" s="2" customFormat="1" ht="6.95" customHeight="1">
      <c r="A85" s="34"/>
      <c r="B85" s="35"/>
      <c r="C85" s="34"/>
      <c r="D85" s="34"/>
      <c r="E85" s="34"/>
      <c r="F85" s="34"/>
      <c r="G85" s="34"/>
      <c r="H85" s="34"/>
      <c r="I85" s="34"/>
      <c r="J85" s="34"/>
      <c r="K85" s="34"/>
      <c r="L85" s="97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31" s="2" customFormat="1" ht="12" customHeight="1">
      <c r="A86" s="34"/>
      <c r="B86" s="35"/>
      <c r="C86" s="28" t="s">
        <v>17</v>
      </c>
      <c r="D86" s="34"/>
      <c r="E86" s="34"/>
      <c r="F86" s="34"/>
      <c r="G86" s="34"/>
      <c r="H86" s="34"/>
      <c r="I86" s="34"/>
      <c r="J86" s="34"/>
      <c r="K86" s="34"/>
      <c r="L86" s="97"/>
      <c r="S86" s="34"/>
      <c r="T86" s="34"/>
      <c r="U86" s="34"/>
      <c r="V86" s="34"/>
      <c r="W86" s="34"/>
      <c r="X86" s="34"/>
      <c r="Y86" s="34"/>
      <c r="Z86" s="34"/>
      <c r="AA86" s="34"/>
      <c r="AB86" s="34"/>
      <c r="AC86" s="34"/>
      <c r="AD86" s="34"/>
      <c r="AE86" s="34"/>
    </row>
    <row r="87" spans="1:31" s="2" customFormat="1" ht="26.25" customHeight="1">
      <c r="A87" s="34"/>
      <c r="B87" s="35"/>
      <c r="C87" s="34"/>
      <c r="D87" s="34"/>
      <c r="E87" s="273" t="str">
        <f>E7</f>
        <v>Morava, km 230,728-231,934 - PBPO pravém břehu a napojení levobřežního ramene - etapa IV.A_08_2023_DI</v>
      </c>
      <c r="F87" s="274"/>
      <c r="G87" s="274"/>
      <c r="H87" s="274"/>
      <c r="I87" s="34"/>
      <c r="J87" s="34"/>
      <c r="K87" s="34"/>
      <c r="L87" s="97"/>
      <c r="S87" s="34"/>
      <c r="T87" s="34"/>
      <c r="U87" s="34"/>
      <c r="V87" s="34"/>
      <c r="W87" s="34"/>
      <c r="X87" s="34"/>
      <c r="Y87" s="34"/>
      <c r="Z87" s="34"/>
      <c r="AA87" s="34"/>
      <c r="AB87" s="34"/>
      <c r="AC87" s="34"/>
      <c r="AD87" s="34"/>
      <c r="AE87" s="34"/>
    </row>
    <row r="88" spans="1:31" s="1" customFormat="1" ht="12" customHeight="1">
      <c r="B88" s="21"/>
      <c r="C88" s="28" t="s">
        <v>204</v>
      </c>
      <c r="L88" s="21"/>
    </row>
    <row r="89" spans="1:31" s="1" customFormat="1" ht="16.5" customHeight="1">
      <c r="B89" s="21"/>
      <c r="E89" s="273" t="s">
        <v>1762</v>
      </c>
      <c r="F89" s="234"/>
      <c r="G89" s="234"/>
      <c r="H89" s="234"/>
      <c r="L89" s="21"/>
    </row>
    <row r="90" spans="1:31" s="1" customFormat="1" ht="12" customHeight="1">
      <c r="B90" s="21"/>
      <c r="C90" s="28" t="s">
        <v>904</v>
      </c>
      <c r="L90" s="21"/>
    </row>
    <row r="91" spans="1:31" s="2" customFormat="1" ht="16.5" customHeight="1">
      <c r="A91" s="34"/>
      <c r="B91" s="35"/>
      <c r="C91" s="34"/>
      <c r="D91" s="34"/>
      <c r="E91" s="277" t="s">
        <v>1765</v>
      </c>
      <c r="F91" s="275"/>
      <c r="G91" s="275"/>
      <c r="H91" s="275"/>
      <c r="I91" s="34"/>
      <c r="J91" s="34"/>
      <c r="K91" s="34"/>
      <c r="L91" s="97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31" s="2" customFormat="1" ht="12" customHeight="1">
      <c r="A92" s="34"/>
      <c r="B92" s="35"/>
      <c r="C92" s="28" t="s">
        <v>1766</v>
      </c>
      <c r="D92" s="34"/>
      <c r="E92" s="34"/>
      <c r="F92" s="34"/>
      <c r="G92" s="34"/>
      <c r="H92" s="34"/>
      <c r="I92" s="34"/>
      <c r="J92" s="34"/>
      <c r="K92" s="34"/>
      <c r="L92" s="97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31" s="2" customFormat="1" ht="16.5" customHeight="1">
      <c r="A93" s="34"/>
      <c r="B93" s="35"/>
      <c r="C93" s="34"/>
      <c r="D93" s="34"/>
      <c r="E93" s="256" t="str">
        <f>E13</f>
        <v>SO 03.1.3 - Přeložka kanalizace</v>
      </c>
      <c r="F93" s="275"/>
      <c r="G93" s="275"/>
      <c r="H93" s="275"/>
      <c r="I93" s="34"/>
      <c r="J93" s="34"/>
      <c r="K93" s="34"/>
      <c r="L93" s="97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31" s="2" customFormat="1" ht="6.95" customHeight="1">
      <c r="A94" s="34"/>
      <c r="B94" s="35"/>
      <c r="C94" s="34"/>
      <c r="D94" s="34"/>
      <c r="E94" s="34"/>
      <c r="F94" s="34"/>
      <c r="G94" s="34"/>
      <c r="H94" s="34"/>
      <c r="I94" s="34"/>
      <c r="J94" s="34"/>
      <c r="K94" s="34"/>
      <c r="L94" s="97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31" s="2" customFormat="1" ht="12" customHeight="1">
      <c r="A95" s="34"/>
      <c r="B95" s="35"/>
      <c r="C95" s="28" t="s">
        <v>23</v>
      </c>
      <c r="D95" s="34"/>
      <c r="E95" s="34"/>
      <c r="F95" s="26" t="str">
        <f>F16</f>
        <v>Olomouc</v>
      </c>
      <c r="G95" s="34"/>
      <c r="H95" s="34"/>
      <c r="I95" s="28" t="s">
        <v>25</v>
      </c>
      <c r="J95" s="52" t="str">
        <f>IF(J16="","",J16)</f>
        <v>20. 4. 2023</v>
      </c>
      <c r="K95" s="34"/>
      <c r="L95" s="97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pans="1:31" s="2" customFormat="1" ht="6.95" customHeight="1">
      <c r="A96" s="34"/>
      <c r="B96" s="35"/>
      <c r="C96" s="34"/>
      <c r="D96" s="34"/>
      <c r="E96" s="34"/>
      <c r="F96" s="34"/>
      <c r="G96" s="34"/>
      <c r="H96" s="34"/>
      <c r="I96" s="34"/>
      <c r="J96" s="34"/>
      <c r="K96" s="34"/>
      <c r="L96" s="97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pans="1:65" s="2" customFormat="1" ht="15.2" customHeight="1">
      <c r="A97" s="34"/>
      <c r="B97" s="35"/>
      <c r="C97" s="28" t="s">
        <v>31</v>
      </c>
      <c r="D97" s="34"/>
      <c r="E97" s="34"/>
      <c r="F97" s="26" t="str">
        <f>E19</f>
        <v xml:space="preserve"> </v>
      </c>
      <c r="G97" s="34"/>
      <c r="H97" s="34"/>
      <c r="I97" s="28" t="s">
        <v>38</v>
      </c>
      <c r="J97" s="32" t="str">
        <f>E25</f>
        <v xml:space="preserve"> </v>
      </c>
      <c r="K97" s="34"/>
      <c r="L97" s="97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pans="1:65" s="2" customFormat="1" ht="15.2" customHeight="1">
      <c r="A98" s="34"/>
      <c r="B98" s="35"/>
      <c r="C98" s="28" t="s">
        <v>36</v>
      </c>
      <c r="D98" s="34"/>
      <c r="E98" s="34"/>
      <c r="F98" s="26" t="str">
        <f>IF(E22="","",E22)</f>
        <v>Vyplň údaj</v>
      </c>
      <c r="G98" s="34"/>
      <c r="H98" s="34"/>
      <c r="I98" s="28" t="s">
        <v>42</v>
      </c>
      <c r="J98" s="32" t="str">
        <f>E28</f>
        <v xml:space="preserve"> </v>
      </c>
      <c r="K98" s="34"/>
      <c r="L98" s="97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</row>
    <row r="99" spans="1:65" s="2" customFormat="1" ht="10.35" customHeight="1">
      <c r="A99" s="34"/>
      <c r="B99" s="35"/>
      <c r="C99" s="34"/>
      <c r="D99" s="34"/>
      <c r="E99" s="34"/>
      <c r="F99" s="34"/>
      <c r="G99" s="34"/>
      <c r="H99" s="34"/>
      <c r="I99" s="34"/>
      <c r="J99" s="34"/>
      <c r="K99" s="34"/>
      <c r="L99" s="97"/>
      <c r="S99" s="34"/>
      <c r="T99" s="34"/>
      <c r="U99" s="34"/>
      <c r="V99" s="34"/>
      <c r="W99" s="34"/>
      <c r="X99" s="34"/>
      <c r="Y99" s="34"/>
      <c r="Z99" s="34"/>
      <c r="AA99" s="34"/>
      <c r="AB99" s="34"/>
      <c r="AC99" s="34"/>
      <c r="AD99" s="34"/>
      <c r="AE99" s="34"/>
    </row>
    <row r="100" spans="1:65" s="10" customFormat="1" ht="29.25" customHeight="1">
      <c r="A100" s="118"/>
      <c r="B100" s="119"/>
      <c r="C100" s="120" t="s">
        <v>225</v>
      </c>
      <c r="D100" s="121" t="s">
        <v>65</v>
      </c>
      <c r="E100" s="121" t="s">
        <v>61</v>
      </c>
      <c r="F100" s="121" t="s">
        <v>62</v>
      </c>
      <c r="G100" s="121" t="s">
        <v>226</v>
      </c>
      <c r="H100" s="121" t="s">
        <v>227</v>
      </c>
      <c r="I100" s="121" t="s">
        <v>228</v>
      </c>
      <c r="J100" s="121" t="s">
        <v>215</v>
      </c>
      <c r="K100" s="122" t="s">
        <v>229</v>
      </c>
      <c r="L100" s="123"/>
      <c r="M100" s="59" t="s">
        <v>3</v>
      </c>
      <c r="N100" s="60" t="s">
        <v>50</v>
      </c>
      <c r="O100" s="60" t="s">
        <v>230</v>
      </c>
      <c r="P100" s="60" t="s">
        <v>231</v>
      </c>
      <c r="Q100" s="60" t="s">
        <v>232</v>
      </c>
      <c r="R100" s="60" t="s">
        <v>233</v>
      </c>
      <c r="S100" s="60" t="s">
        <v>234</v>
      </c>
      <c r="T100" s="61" t="s">
        <v>235</v>
      </c>
      <c r="U100" s="118"/>
      <c r="V100" s="118"/>
      <c r="W100" s="118"/>
      <c r="X100" s="118"/>
      <c r="Y100" s="118"/>
      <c r="Z100" s="118"/>
      <c r="AA100" s="118"/>
      <c r="AB100" s="118"/>
      <c r="AC100" s="118"/>
      <c r="AD100" s="118"/>
      <c r="AE100" s="118"/>
    </row>
    <row r="101" spans="1:65" s="2" customFormat="1" ht="22.9" customHeight="1">
      <c r="A101" s="34"/>
      <c r="B101" s="35"/>
      <c r="C101" s="66" t="s">
        <v>236</v>
      </c>
      <c r="D101" s="34"/>
      <c r="E101" s="34"/>
      <c r="F101" s="34"/>
      <c r="G101" s="34"/>
      <c r="H101" s="34"/>
      <c r="I101" s="34"/>
      <c r="J101" s="124">
        <f>BK101</f>
        <v>0</v>
      </c>
      <c r="K101" s="34"/>
      <c r="L101" s="35"/>
      <c r="M101" s="62"/>
      <c r="N101" s="53"/>
      <c r="O101" s="63"/>
      <c r="P101" s="125">
        <f>P102</f>
        <v>0</v>
      </c>
      <c r="Q101" s="63"/>
      <c r="R101" s="125">
        <f>R102</f>
        <v>380.35563190000005</v>
      </c>
      <c r="S101" s="63"/>
      <c r="T101" s="126">
        <f>T102</f>
        <v>343.2</v>
      </c>
      <c r="U101" s="34"/>
      <c r="V101" s="34"/>
      <c r="W101" s="34"/>
      <c r="X101" s="34"/>
      <c r="Y101" s="34"/>
      <c r="Z101" s="34"/>
      <c r="AA101" s="34"/>
      <c r="AB101" s="34"/>
      <c r="AC101" s="34"/>
      <c r="AD101" s="34"/>
      <c r="AE101" s="34"/>
      <c r="AT101" s="18" t="s">
        <v>79</v>
      </c>
      <c r="AU101" s="18" t="s">
        <v>216</v>
      </c>
      <c r="BK101" s="127">
        <f>BK102</f>
        <v>0</v>
      </c>
    </row>
    <row r="102" spans="1:65" s="11" customFormat="1" ht="25.9" customHeight="1">
      <c r="B102" s="128"/>
      <c r="D102" s="129" t="s">
        <v>79</v>
      </c>
      <c r="E102" s="130" t="s">
        <v>723</v>
      </c>
      <c r="F102" s="130" t="s">
        <v>724</v>
      </c>
      <c r="I102" s="131"/>
      <c r="J102" s="132">
        <f>BK102</f>
        <v>0</v>
      </c>
      <c r="L102" s="128"/>
      <c r="M102" s="133"/>
      <c r="N102" s="134"/>
      <c r="O102" s="134"/>
      <c r="P102" s="135">
        <f>P103+P162+P178+P210+P250+P257+P261+P267+P282</f>
        <v>0</v>
      </c>
      <c r="Q102" s="134"/>
      <c r="R102" s="135">
        <f>R103+R162+R178+R210+R250+R257+R261+R267+R282</f>
        <v>380.35563190000005</v>
      </c>
      <c r="S102" s="134"/>
      <c r="T102" s="136">
        <f>T103+T162+T178+T210+T250+T257+T261+T267+T282</f>
        <v>343.2</v>
      </c>
      <c r="AR102" s="129" t="s">
        <v>88</v>
      </c>
      <c r="AT102" s="137" t="s">
        <v>79</v>
      </c>
      <c r="AU102" s="137" t="s">
        <v>80</v>
      </c>
      <c r="AY102" s="129" t="s">
        <v>238</v>
      </c>
      <c r="BK102" s="138">
        <f>BK103+BK162+BK178+BK210+BK250+BK257+BK261+BK267+BK282</f>
        <v>0</v>
      </c>
    </row>
    <row r="103" spans="1:65" s="11" customFormat="1" ht="22.9" customHeight="1">
      <c r="B103" s="128"/>
      <c r="D103" s="129" t="s">
        <v>79</v>
      </c>
      <c r="E103" s="209" t="s">
        <v>88</v>
      </c>
      <c r="F103" s="209" t="s">
        <v>237</v>
      </c>
      <c r="I103" s="131"/>
      <c r="J103" s="210">
        <f>BK103</f>
        <v>0</v>
      </c>
      <c r="L103" s="128"/>
      <c r="M103" s="133"/>
      <c r="N103" s="134"/>
      <c r="O103" s="134"/>
      <c r="P103" s="135">
        <f>SUM(P104:P161)</f>
        <v>0</v>
      </c>
      <c r="Q103" s="134"/>
      <c r="R103" s="135">
        <f>SUM(R104:R161)</f>
        <v>0.31386799999999998</v>
      </c>
      <c r="S103" s="134"/>
      <c r="T103" s="136">
        <f>SUM(T104:T161)</f>
        <v>187.2</v>
      </c>
      <c r="AR103" s="129" t="s">
        <v>128</v>
      </c>
      <c r="AT103" s="137" t="s">
        <v>79</v>
      </c>
      <c r="AU103" s="137" t="s">
        <v>88</v>
      </c>
      <c r="AY103" s="129" t="s">
        <v>238</v>
      </c>
      <c r="BK103" s="138">
        <f>SUM(BK104:BK161)</f>
        <v>0</v>
      </c>
    </row>
    <row r="104" spans="1:65" s="2" customFormat="1" ht="16.5" customHeight="1">
      <c r="A104" s="34"/>
      <c r="B104" s="139"/>
      <c r="C104" s="140" t="s">
        <v>574</v>
      </c>
      <c r="D104" s="140" t="s">
        <v>239</v>
      </c>
      <c r="E104" s="141" t="s">
        <v>1769</v>
      </c>
      <c r="F104" s="142" t="s">
        <v>1770</v>
      </c>
      <c r="G104" s="143" t="s">
        <v>1771</v>
      </c>
      <c r="H104" s="144">
        <v>1</v>
      </c>
      <c r="I104" s="145"/>
      <c r="J104" s="146">
        <f>ROUND(I104*H104,2)</f>
        <v>0</v>
      </c>
      <c r="K104" s="142" t="s">
        <v>3</v>
      </c>
      <c r="L104" s="35"/>
      <c r="M104" s="147" t="s">
        <v>3</v>
      </c>
      <c r="N104" s="148" t="s">
        <v>51</v>
      </c>
      <c r="O104" s="55"/>
      <c r="P104" s="149">
        <f>O104*H104</f>
        <v>0</v>
      </c>
      <c r="Q104" s="149">
        <v>2.6980000000000001E-2</v>
      </c>
      <c r="R104" s="149">
        <f>Q104*H104</f>
        <v>2.6980000000000001E-2</v>
      </c>
      <c r="S104" s="149">
        <v>0</v>
      </c>
      <c r="T104" s="150">
        <f>S104*H104</f>
        <v>0</v>
      </c>
      <c r="U104" s="34"/>
      <c r="V104" s="34"/>
      <c r="W104" s="34"/>
      <c r="X104" s="34"/>
      <c r="Y104" s="34"/>
      <c r="Z104" s="34"/>
      <c r="AA104" s="34"/>
      <c r="AB104" s="34"/>
      <c r="AC104" s="34"/>
      <c r="AD104" s="34"/>
      <c r="AE104" s="34"/>
      <c r="AR104" s="151" t="s">
        <v>128</v>
      </c>
      <c r="AT104" s="151" t="s">
        <v>239</v>
      </c>
      <c r="AU104" s="151" t="s">
        <v>90</v>
      </c>
      <c r="AY104" s="18" t="s">
        <v>238</v>
      </c>
      <c r="BE104" s="152">
        <f>IF(N104="základní",J104,0)</f>
        <v>0</v>
      </c>
      <c r="BF104" s="152">
        <f>IF(N104="snížená",J104,0)</f>
        <v>0</v>
      </c>
      <c r="BG104" s="152">
        <f>IF(N104="zákl. přenesená",J104,0)</f>
        <v>0</v>
      </c>
      <c r="BH104" s="152">
        <f>IF(N104="sníž. přenesená",J104,0)</f>
        <v>0</v>
      </c>
      <c r="BI104" s="152">
        <f>IF(N104="nulová",J104,0)</f>
        <v>0</v>
      </c>
      <c r="BJ104" s="18" t="s">
        <v>88</v>
      </c>
      <c r="BK104" s="152">
        <f>ROUND(I104*H104,2)</f>
        <v>0</v>
      </c>
      <c r="BL104" s="18" t="s">
        <v>128</v>
      </c>
      <c r="BM104" s="151" t="s">
        <v>1772</v>
      </c>
    </row>
    <row r="105" spans="1:65" s="2" customFormat="1" ht="29.25">
      <c r="A105" s="34"/>
      <c r="B105" s="35"/>
      <c r="C105" s="34"/>
      <c r="D105" s="158" t="s">
        <v>248</v>
      </c>
      <c r="E105" s="34"/>
      <c r="F105" s="159" t="s">
        <v>1773</v>
      </c>
      <c r="G105" s="34"/>
      <c r="H105" s="34"/>
      <c r="I105" s="155"/>
      <c r="J105" s="34"/>
      <c r="K105" s="34"/>
      <c r="L105" s="35"/>
      <c r="M105" s="156"/>
      <c r="N105" s="157"/>
      <c r="O105" s="55"/>
      <c r="P105" s="55"/>
      <c r="Q105" s="55"/>
      <c r="R105" s="55"/>
      <c r="S105" s="55"/>
      <c r="T105" s="56"/>
      <c r="U105" s="34"/>
      <c r="V105" s="34"/>
      <c r="W105" s="34"/>
      <c r="X105" s="34"/>
      <c r="Y105" s="34"/>
      <c r="Z105" s="34"/>
      <c r="AA105" s="34"/>
      <c r="AB105" s="34"/>
      <c r="AC105" s="34"/>
      <c r="AD105" s="34"/>
      <c r="AE105" s="34"/>
      <c r="AT105" s="18" t="s">
        <v>248</v>
      </c>
      <c r="AU105" s="18" t="s">
        <v>90</v>
      </c>
    </row>
    <row r="106" spans="1:65" s="2" customFormat="1" ht="55.5" customHeight="1">
      <c r="A106" s="34"/>
      <c r="B106" s="139"/>
      <c r="C106" s="140" t="s">
        <v>88</v>
      </c>
      <c r="D106" s="140" t="s">
        <v>239</v>
      </c>
      <c r="E106" s="141" t="s">
        <v>1774</v>
      </c>
      <c r="F106" s="142" t="s">
        <v>1775</v>
      </c>
      <c r="G106" s="143" t="s">
        <v>279</v>
      </c>
      <c r="H106" s="144">
        <v>62.4</v>
      </c>
      <c r="I106" s="145"/>
      <c r="J106" s="146">
        <f>ROUND(I106*H106,2)</f>
        <v>0</v>
      </c>
      <c r="K106" s="142" t="s">
        <v>243</v>
      </c>
      <c r="L106" s="35"/>
      <c r="M106" s="147" t="s">
        <v>3</v>
      </c>
      <c r="N106" s="148" t="s">
        <v>51</v>
      </c>
      <c r="O106" s="55"/>
      <c r="P106" s="149">
        <f>O106*H106</f>
        <v>0</v>
      </c>
      <c r="Q106" s="149">
        <v>0</v>
      </c>
      <c r="R106" s="149">
        <f>Q106*H106</f>
        <v>0</v>
      </c>
      <c r="S106" s="149">
        <v>3</v>
      </c>
      <c r="T106" s="150">
        <f>S106*H106</f>
        <v>187.2</v>
      </c>
      <c r="U106" s="34"/>
      <c r="V106" s="34"/>
      <c r="W106" s="34"/>
      <c r="X106" s="34"/>
      <c r="Y106" s="34"/>
      <c r="Z106" s="34"/>
      <c r="AA106" s="34"/>
      <c r="AB106" s="34"/>
      <c r="AC106" s="34"/>
      <c r="AD106" s="34"/>
      <c r="AE106" s="34"/>
      <c r="AR106" s="151" t="s">
        <v>128</v>
      </c>
      <c r="AT106" s="151" t="s">
        <v>239</v>
      </c>
      <c r="AU106" s="151" t="s">
        <v>90</v>
      </c>
      <c r="AY106" s="18" t="s">
        <v>238</v>
      </c>
      <c r="BE106" s="152">
        <f>IF(N106="základní",J106,0)</f>
        <v>0</v>
      </c>
      <c r="BF106" s="152">
        <f>IF(N106="snížená",J106,0)</f>
        <v>0</v>
      </c>
      <c r="BG106" s="152">
        <f>IF(N106="zákl. přenesená",J106,0)</f>
        <v>0</v>
      </c>
      <c r="BH106" s="152">
        <f>IF(N106="sníž. přenesená",J106,0)</f>
        <v>0</v>
      </c>
      <c r="BI106" s="152">
        <f>IF(N106="nulová",J106,0)</f>
        <v>0</v>
      </c>
      <c r="BJ106" s="18" t="s">
        <v>88</v>
      </c>
      <c r="BK106" s="152">
        <f>ROUND(I106*H106,2)</f>
        <v>0</v>
      </c>
      <c r="BL106" s="18" t="s">
        <v>128</v>
      </c>
      <c r="BM106" s="151" t="s">
        <v>1776</v>
      </c>
    </row>
    <row r="107" spans="1:65" s="2" customFormat="1" ht="11.25">
      <c r="A107" s="34"/>
      <c r="B107" s="35"/>
      <c r="C107" s="34"/>
      <c r="D107" s="153" t="s">
        <v>246</v>
      </c>
      <c r="E107" s="34"/>
      <c r="F107" s="154" t="s">
        <v>1777</v>
      </c>
      <c r="G107" s="34"/>
      <c r="H107" s="34"/>
      <c r="I107" s="155"/>
      <c r="J107" s="34"/>
      <c r="K107" s="34"/>
      <c r="L107" s="35"/>
      <c r="M107" s="156"/>
      <c r="N107" s="157"/>
      <c r="O107" s="55"/>
      <c r="P107" s="55"/>
      <c r="Q107" s="55"/>
      <c r="R107" s="55"/>
      <c r="S107" s="55"/>
      <c r="T107" s="56"/>
      <c r="U107" s="34"/>
      <c r="V107" s="34"/>
      <c r="W107" s="34"/>
      <c r="X107" s="34"/>
      <c r="Y107" s="34"/>
      <c r="Z107" s="34"/>
      <c r="AA107" s="34"/>
      <c r="AB107" s="34"/>
      <c r="AC107" s="34"/>
      <c r="AD107" s="34"/>
      <c r="AE107" s="34"/>
      <c r="AT107" s="18" t="s">
        <v>246</v>
      </c>
      <c r="AU107" s="18" t="s">
        <v>90</v>
      </c>
    </row>
    <row r="108" spans="1:65" s="2" customFormat="1" ht="29.25">
      <c r="A108" s="34"/>
      <c r="B108" s="35"/>
      <c r="C108" s="34"/>
      <c r="D108" s="158" t="s">
        <v>248</v>
      </c>
      <c r="E108" s="34"/>
      <c r="F108" s="159" t="s">
        <v>1778</v>
      </c>
      <c r="G108" s="34"/>
      <c r="H108" s="34"/>
      <c r="I108" s="155"/>
      <c r="J108" s="34"/>
      <c r="K108" s="34"/>
      <c r="L108" s="35"/>
      <c r="M108" s="156"/>
      <c r="N108" s="157"/>
      <c r="O108" s="55"/>
      <c r="P108" s="55"/>
      <c r="Q108" s="55"/>
      <c r="R108" s="55"/>
      <c r="S108" s="55"/>
      <c r="T108" s="56"/>
      <c r="U108" s="34"/>
      <c r="V108" s="34"/>
      <c r="W108" s="34"/>
      <c r="X108" s="34"/>
      <c r="Y108" s="34"/>
      <c r="Z108" s="34"/>
      <c r="AA108" s="34"/>
      <c r="AB108" s="34"/>
      <c r="AC108" s="34"/>
      <c r="AD108" s="34"/>
      <c r="AE108" s="34"/>
      <c r="AT108" s="18" t="s">
        <v>248</v>
      </c>
      <c r="AU108" s="18" t="s">
        <v>90</v>
      </c>
    </row>
    <row r="109" spans="1:65" s="13" customFormat="1" ht="11.25">
      <c r="B109" s="168"/>
      <c r="D109" s="158" t="s">
        <v>250</v>
      </c>
      <c r="E109" s="169" t="s">
        <v>3</v>
      </c>
      <c r="F109" s="170" t="s">
        <v>1779</v>
      </c>
      <c r="H109" s="169" t="s">
        <v>3</v>
      </c>
      <c r="I109" s="171"/>
      <c r="L109" s="168"/>
      <c r="M109" s="172"/>
      <c r="N109" s="173"/>
      <c r="O109" s="173"/>
      <c r="P109" s="173"/>
      <c r="Q109" s="173"/>
      <c r="R109" s="173"/>
      <c r="S109" s="173"/>
      <c r="T109" s="174"/>
      <c r="AT109" s="169" t="s">
        <v>250</v>
      </c>
      <c r="AU109" s="169" t="s">
        <v>90</v>
      </c>
      <c r="AV109" s="13" t="s">
        <v>88</v>
      </c>
      <c r="AW109" s="13" t="s">
        <v>41</v>
      </c>
      <c r="AX109" s="13" t="s">
        <v>80</v>
      </c>
      <c r="AY109" s="169" t="s">
        <v>238</v>
      </c>
    </row>
    <row r="110" spans="1:65" s="12" customFormat="1" ht="11.25">
      <c r="B110" s="160"/>
      <c r="D110" s="158" t="s">
        <v>250</v>
      </c>
      <c r="E110" s="161" t="s">
        <v>3</v>
      </c>
      <c r="F110" s="162" t="s">
        <v>1780</v>
      </c>
      <c r="H110" s="163">
        <v>62.4</v>
      </c>
      <c r="I110" s="164"/>
      <c r="L110" s="160"/>
      <c r="M110" s="165"/>
      <c r="N110" s="166"/>
      <c r="O110" s="166"/>
      <c r="P110" s="166"/>
      <c r="Q110" s="166"/>
      <c r="R110" s="166"/>
      <c r="S110" s="166"/>
      <c r="T110" s="167"/>
      <c r="AT110" s="161" t="s">
        <v>250</v>
      </c>
      <c r="AU110" s="161" t="s">
        <v>90</v>
      </c>
      <c r="AV110" s="12" t="s">
        <v>90</v>
      </c>
      <c r="AW110" s="12" t="s">
        <v>41</v>
      </c>
      <c r="AX110" s="12" t="s">
        <v>80</v>
      </c>
      <c r="AY110" s="161" t="s">
        <v>238</v>
      </c>
    </row>
    <row r="111" spans="1:65" s="15" customFormat="1" ht="11.25">
      <c r="B111" s="183"/>
      <c r="D111" s="158" t="s">
        <v>250</v>
      </c>
      <c r="E111" s="184" t="s">
        <v>3</v>
      </c>
      <c r="F111" s="185" t="s">
        <v>324</v>
      </c>
      <c r="H111" s="186">
        <v>62.4</v>
      </c>
      <c r="I111" s="187"/>
      <c r="L111" s="183"/>
      <c r="M111" s="188"/>
      <c r="N111" s="189"/>
      <c r="O111" s="189"/>
      <c r="P111" s="189"/>
      <c r="Q111" s="189"/>
      <c r="R111" s="189"/>
      <c r="S111" s="189"/>
      <c r="T111" s="190"/>
      <c r="AT111" s="184" t="s">
        <v>250</v>
      </c>
      <c r="AU111" s="184" t="s">
        <v>90</v>
      </c>
      <c r="AV111" s="15" t="s">
        <v>128</v>
      </c>
      <c r="AW111" s="15" t="s">
        <v>41</v>
      </c>
      <c r="AX111" s="15" t="s">
        <v>88</v>
      </c>
      <c r="AY111" s="184" t="s">
        <v>238</v>
      </c>
    </row>
    <row r="112" spans="1:65" s="2" customFormat="1" ht="44.25" customHeight="1">
      <c r="A112" s="34"/>
      <c r="B112" s="139"/>
      <c r="C112" s="140" t="s">
        <v>90</v>
      </c>
      <c r="D112" s="140" t="s">
        <v>239</v>
      </c>
      <c r="E112" s="141" t="s">
        <v>1781</v>
      </c>
      <c r="F112" s="142" t="s">
        <v>1782</v>
      </c>
      <c r="G112" s="143" t="s">
        <v>279</v>
      </c>
      <c r="H112" s="144">
        <v>104.68</v>
      </c>
      <c r="I112" s="145"/>
      <c r="J112" s="146">
        <f>ROUND(I112*H112,2)</f>
        <v>0</v>
      </c>
      <c r="K112" s="142" t="s">
        <v>243</v>
      </c>
      <c r="L112" s="35"/>
      <c r="M112" s="147" t="s">
        <v>3</v>
      </c>
      <c r="N112" s="148" t="s">
        <v>51</v>
      </c>
      <c r="O112" s="55"/>
      <c r="P112" s="149">
        <f>O112*H112</f>
        <v>0</v>
      </c>
      <c r="Q112" s="149">
        <v>0</v>
      </c>
      <c r="R112" s="149">
        <f>Q112*H112</f>
        <v>0</v>
      </c>
      <c r="S112" s="149">
        <v>0</v>
      </c>
      <c r="T112" s="150">
        <f>S112*H112</f>
        <v>0</v>
      </c>
      <c r="U112" s="34"/>
      <c r="V112" s="34"/>
      <c r="W112" s="34"/>
      <c r="X112" s="34"/>
      <c r="Y112" s="34"/>
      <c r="Z112" s="34"/>
      <c r="AA112" s="34"/>
      <c r="AB112" s="34"/>
      <c r="AC112" s="34"/>
      <c r="AD112" s="34"/>
      <c r="AE112" s="34"/>
      <c r="AR112" s="151" t="s">
        <v>128</v>
      </c>
      <c r="AT112" s="151" t="s">
        <v>239</v>
      </c>
      <c r="AU112" s="151" t="s">
        <v>90</v>
      </c>
      <c r="AY112" s="18" t="s">
        <v>238</v>
      </c>
      <c r="BE112" s="152">
        <f>IF(N112="základní",J112,0)</f>
        <v>0</v>
      </c>
      <c r="BF112" s="152">
        <f>IF(N112="snížená",J112,0)</f>
        <v>0</v>
      </c>
      <c r="BG112" s="152">
        <f>IF(N112="zákl. přenesená",J112,0)</f>
        <v>0</v>
      </c>
      <c r="BH112" s="152">
        <f>IF(N112="sníž. přenesená",J112,0)</f>
        <v>0</v>
      </c>
      <c r="BI112" s="152">
        <f>IF(N112="nulová",J112,0)</f>
        <v>0</v>
      </c>
      <c r="BJ112" s="18" t="s">
        <v>88</v>
      </c>
      <c r="BK112" s="152">
        <f>ROUND(I112*H112,2)</f>
        <v>0</v>
      </c>
      <c r="BL112" s="18" t="s">
        <v>128</v>
      </c>
      <c r="BM112" s="151" t="s">
        <v>1783</v>
      </c>
    </row>
    <row r="113" spans="1:65" s="2" customFormat="1" ht="11.25">
      <c r="A113" s="34"/>
      <c r="B113" s="35"/>
      <c r="C113" s="34"/>
      <c r="D113" s="153" t="s">
        <v>246</v>
      </c>
      <c r="E113" s="34"/>
      <c r="F113" s="154" t="s">
        <v>1784</v>
      </c>
      <c r="G113" s="34"/>
      <c r="H113" s="34"/>
      <c r="I113" s="155"/>
      <c r="J113" s="34"/>
      <c r="K113" s="34"/>
      <c r="L113" s="35"/>
      <c r="M113" s="156"/>
      <c r="N113" s="157"/>
      <c r="O113" s="55"/>
      <c r="P113" s="55"/>
      <c r="Q113" s="55"/>
      <c r="R113" s="55"/>
      <c r="S113" s="55"/>
      <c r="T113" s="56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  <c r="AT113" s="18" t="s">
        <v>246</v>
      </c>
      <c r="AU113" s="18" t="s">
        <v>90</v>
      </c>
    </row>
    <row r="114" spans="1:65" s="13" customFormat="1" ht="11.25">
      <c r="B114" s="168"/>
      <c r="D114" s="158" t="s">
        <v>250</v>
      </c>
      <c r="E114" s="169" t="s">
        <v>3</v>
      </c>
      <c r="F114" s="170" t="s">
        <v>1785</v>
      </c>
      <c r="H114" s="169" t="s">
        <v>3</v>
      </c>
      <c r="I114" s="171"/>
      <c r="L114" s="168"/>
      <c r="M114" s="172"/>
      <c r="N114" s="173"/>
      <c r="O114" s="173"/>
      <c r="P114" s="173"/>
      <c r="Q114" s="173"/>
      <c r="R114" s="173"/>
      <c r="S114" s="173"/>
      <c r="T114" s="174"/>
      <c r="AT114" s="169" t="s">
        <v>250</v>
      </c>
      <c r="AU114" s="169" t="s">
        <v>90</v>
      </c>
      <c r="AV114" s="13" t="s">
        <v>88</v>
      </c>
      <c r="AW114" s="13" t="s">
        <v>41</v>
      </c>
      <c r="AX114" s="13" t="s">
        <v>80</v>
      </c>
      <c r="AY114" s="169" t="s">
        <v>238</v>
      </c>
    </row>
    <row r="115" spans="1:65" s="12" customFormat="1" ht="11.25">
      <c r="B115" s="160"/>
      <c r="D115" s="158" t="s">
        <v>250</v>
      </c>
      <c r="E115" s="161" t="s">
        <v>3</v>
      </c>
      <c r="F115" s="162" t="s">
        <v>1786</v>
      </c>
      <c r="H115" s="163">
        <v>95.58</v>
      </c>
      <c r="I115" s="164"/>
      <c r="L115" s="160"/>
      <c r="M115" s="165"/>
      <c r="N115" s="166"/>
      <c r="O115" s="166"/>
      <c r="P115" s="166"/>
      <c r="Q115" s="166"/>
      <c r="R115" s="166"/>
      <c r="S115" s="166"/>
      <c r="T115" s="167"/>
      <c r="AT115" s="161" t="s">
        <v>250</v>
      </c>
      <c r="AU115" s="161" t="s">
        <v>90</v>
      </c>
      <c r="AV115" s="12" t="s">
        <v>90</v>
      </c>
      <c r="AW115" s="12" t="s">
        <v>41</v>
      </c>
      <c r="AX115" s="12" t="s">
        <v>80</v>
      </c>
      <c r="AY115" s="161" t="s">
        <v>238</v>
      </c>
    </row>
    <row r="116" spans="1:65" s="13" customFormat="1" ht="11.25">
      <c r="B116" s="168"/>
      <c r="D116" s="158" t="s">
        <v>250</v>
      </c>
      <c r="E116" s="169" t="s">
        <v>3</v>
      </c>
      <c r="F116" s="170" t="s">
        <v>1787</v>
      </c>
      <c r="H116" s="169" t="s">
        <v>3</v>
      </c>
      <c r="I116" s="171"/>
      <c r="L116" s="168"/>
      <c r="M116" s="172"/>
      <c r="N116" s="173"/>
      <c r="O116" s="173"/>
      <c r="P116" s="173"/>
      <c r="Q116" s="173"/>
      <c r="R116" s="173"/>
      <c r="S116" s="173"/>
      <c r="T116" s="174"/>
      <c r="AT116" s="169" t="s">
        <v>250</v>
      </c>
      <c r="AU116" s="169" t="s">
        <v>90</v>
      </c>
      <c r="AV116" s="13" t="s">
        <v>88</v>
      </c>
      <c r="AW116" s="13" t="s">
        <v>41</v>
      </c>
      <c r="AX116" s="13" t="s">
        <v>80</v>
      </c>
      <c r="AY116" s="169" t="s">
        <v>238</v>
      </c>
    </row>
    <row r="117" spans="1:65" s="12" customFormat="1" ht="11.25">
      <c r="B117" s="160"/>
      <c r="D117" s="158" t="s">
        <v>250</v>
      </c>
      <c r="E117" s="161" t="s">
        <v>3</v>
      </c>
      <c r="F117" s="162" t="s">
        <v>1788</v>
      </c>
      <c r="H117" s="163">
        <v>9.1</v>
      </c>
      <c r="I117" s="164"/>
      <c r="L117" s="160"/>
      <c r="M117" s="165"/>
      <c r="N117" s="166"/>
      <c r="O117" s="166"/>
      <c r="P117" s="166"/>
      <c r="Q117" s="166"/>
      <c r="R117" s="166"/>
      <c r="S117" s="166"/>
      <c r="T117" s="167"/>
      <c r="AT117" s="161" t="s">
        <v>250</v>
      </c>
      <c r="AU117" s="161" t="s">
        <v>90</v>
      </c>
      <c r="AV117" s="12" t="s">
        <v>90</v>
      </c>
      <c r="AW117" s="12" t="s">
        <v>41</v>
      </c>
      <c r="AX117" s="12" t="s">
        <v>80</v>
      </c>
      <c r="AY117" s="161" t="s">
        <v>238</v>
      </c>
    </row>
    <row r="118" spans="1:65" s="15" customFormat="1" ht="11.25">
      <c r="B118" s="183"/>
      <c r="D118" s="158" t="s">
        <v>250</v>
      </c>
      <c r="E118" s="184" t="s">
        <v>430</v>
      </c>
      <c r="F118" s="185" t="s">
        <v>324</v>
      </c>
      <c r="H118" s="186">
        <v>104.67999999999999</v>
      </c>
      <c r="I118" s="187"/>
      <c r="L118" s="183"/>
      <c r="M118" s="188"/>
      <c r="N118" s="189"/>
      <c r="O118" s="189"/>
      <c r="P118" s="189"/>
      <c r="Q118" s="189"/>
      <c r="R118" s="189"/>
      <c r="S118" s="189"/>
      <c r="T118" s="190"/>
      <c r="AT118" s="184" t="s">
        <v>250</v>
      </c>
      <c r="AU118" s="184" t="s">
        <v>90</v>
      </c>
      <c r="AV118" s="15" t="s">
        <v>128</v>
      </c>
      <c r="AW118" s="15" t="s">
        <v>41</v>
      </c>
      <c r="AX118" s="15" t="s">
        <v>88</v>
      </c>
      <c r="AY118" s="184" t="s">
        <v>238</v>
      </c>
    </row>
    <row r="119" spans="1:65" s="2" customFormat="1" ht="49.15" customHeight="1">
      <c r="A119" s="34"/>
      <c r="B119" s="139"/>
      <c r="C119" s="140" t="s">
        <v>115</v>
      </c>
      <c r="D119" s="140" t="s">
        <v>239</v>
      </c>
      <c r="E119" s="141" t="s">
        <v>1789</v>
      </c>
      <c r="F119" s="142" t="s">
        <v>1790</v>
      </c>
      <c r="G119" s="143" t="s">
        <v>242</v>
      </c>
      <c r="H119" s="144">
        <v>127.072</v>
      </c>
      <c r="I119" s="145"/>
      <c r="J119" s="146">
        <f>ROUND(I119*H119,2)</f>
        <v>0</v>
      </c>
      <c r="K119" s="142" t="s">
        <v>243</v>
      </c>
      <c r="L119" s="35"/>
      <c r="M119" s="147" t="s">
        <v>3</v>
      </c>
      <c r="N119" s="148" t="s">
        <v>51</v>
      </c>
      <c r="O119" s="55"/>
      <c r="P119" s="149">
        <f>O119*H119</f>
        <v>0</v>
      </c>
      <c r="Q119" s="149">
        <v>0</v>
      </c>
      <c r="R119" s="149">
        <f>Q119*H119</f>
        <v>0</v>
      </c>
      <c r="S119" s="149">
        <v>0</v>
      </c>
      <c r="T119" s="150">
        <f>S119*H119</f>
        <v>0</v>
      </c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  <c r="AR119" s="151" t="s">
        <v>244</v>
      </c>
      <c r="AT119" s="151" t="s">
        <v>239</v>
      </c>
      <c r="AU119" s="151" t="s">
        <v>90</v>
      </c>
      <c r="AY119" s="18" t="s">
        <v>238</v>
      </c>
      <c r="BE119" s="152">
        <f>IF(N119="základní",J119,0)</f>
        <v>0</v>
      </c>
      <c r="BF119" s="152">
        <f>IF(N119="snížená",J119,0)</f>
        <v>0</v>
      </c>
      <c r="BG119" s="152">
        <f>IF(N119="zákl. přenesená",J119,0)</f>
        <v>0</v>
      </c>
      <c r="BH119" s="152">
        <f>IF(N119="sníž. přenesená",J119,0)</f>
        <v>0</v>
      </c>
      <c r="BI119" s="152">
        <f>IF(N119="nulová",J119,0)</f>
        <v>0</v>
      </c>
      <c r="BJ119" s="18" t="s">
        <v>88</v>
      </c>
      <c r="BK119" s="152">
        <f>ROUND(I119*H119,2)</f>
        <v>0</v>
      </c>
      <c r="BL119" s="18" t="s">
        <v>244</v>
      </c>
      <c r="BM119" s="151" t="s">
        <v>1791</v>
      </c>
    </row>
    <row r="120" spans="1:65" s="2" customFormat="1" ht="11.25">
      <c r="A120" s="34"/>
      <c r="B120" s="35"/>
      <c r="C120" s="34"/>
      <c r="D120" s="153" t="s">
        <v>246</v>
      </c>
      <c r="E120" s="34"/>
      <c r="F120" s="154" t="s">
        <v>1792</v>
      </c>
      <c r="G120" s="34"/>
      <c r="H120" s="34"/>
      <c r="I120" s="155"/>
      <c r="J120" s="34"/>
      <c r="K120" s="34"/>
      <c r="L120" s="35"/>
      <c r="M120" s="156"/>
      <c r="N120" s="157"/>
      <c r="O120" s="55"/>
      <c r="P120" s="55"/>
      <c r="Q120" s="55"/>
      <c r="R120" s="55"/>
      <c r="S120" s="55"/>
      <c r="T120" s="56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  <c r="AT120" s="18" t="s">
        <v>246</v>
      </c>
      <c r="AU120" s="18" t="s">
        <v>90</v>
      </c>
    </row>
    <row r="121" spans="1:65" s="13" customFormat="1" ht="11.25">
      <c r="B121" s="168"/>
      <c r="D121" s="158" t="s">
        <v>250</v>
      </c>
      <c r="E121" s="169" t="s">
        <v>3</v>
      </c>
      <c r="F121" s="170" t="s">
        <v>1793</v>
      </c>
      <c r="H121" s="169" t="s">
        <v>3</v>
      </c>
      <c r="I121" s="171"/>
      <c r="L121" s="168"/>
      <c r="M121" s="172"/>
      <c r="N121" s="173"/>
      <c r="O121" s="173"/>
      <c r="P121" s="173"/>
      <c r="Q121" s="173"/>
      <c r="R121" s="173"/>
      <c r="S121" s="173"/>
      <c r="T121" s="174"/>
      <c r="AT121" s="169" t="s">
        <v>250</v>
      </c>
      <c r="AU121" s="169" t="s">
        <v>90</v>
      </c>
      <c r="AV121" s="13" t="s">
        <v>88</v>
      </c>
      <c r="AW121" s="13" t="s">
        <v>41</v>
      </c>
      <c r="AX121" s="13" t="s">
        <v>80</v>
      </c>
      <c r="AY121" s="169" t="s">
        <v>238</v>
      </c>
    </row>
    <row r="122" spans="1:65" s="12" customFormat="1" ht="11.25">
      <c r="B122" s="160"/>
      <c r="D122" s="158" t="s">
        <v>250</v>
      </c>
      <c r="E122" s="161" t="s">
        <v>3</v>
      </c>
      <c r="F122" s="162" t="s">
        <v>1794</v>
      </c>
      <c r="H122" s="163">
        <v>127.072</v>
      </c>
      <c r="I122" s="164"/>
      <c r="L122" s="160"/>
      <c r="M122" s="165"/>
      <c r="N122" s="166"/>
      <c r="O122" s="166"/>
      <c r="P122" s="166"/>
      <c r="Q122" s="166"/>
      <c r="R122" s="166"/>
      <c r="S122" s="166"/>
      <c r="T122" s="167"/>
      <c r="AT122" s="161" t="s">
        <v>250</v>
      </c>
      <c r="AU122" s="161" t="s">
        <v>90</v>
      </c>
      <c r="AV122" s="12" t="s">
        <v>90</v>
      </c>
      <c r="AW122" s="12" t="s">
        <v>41</v>
      </c>
      <c r="AX122" s="12" t="s">
        <v>80</v>
      </c>
      <c r="AY122" s="161" t="s">
        <v>238</v>
      </c>
    </row>
    <row r="123" spans="1:65" s="15" customFormat="1" ht="11.25">
      <c r="B123" s="183"/>
      <c r="D123" s="158" t="s">
        <v>250</v>
      </c>
      <c r="E123" s="184" t="s">
        <v>467</v>
      </c>
      <c r="F123" s="185" t="s">
        <v>324</v>
      </c>
      <c r="H123" s="186">
        <v>127.072</v>
      </c>
      <c r="I123" s="187"/>
      <c r="L123" s="183"/>
      <c r="M123" s="188"/>
      <c r="N123" s="189"/>
      <c r="O123" s="189"/>
      <c r="P123" s="189"/>
      <c r="Q123" s="189"/>
      <c r="R123" s="189"/>
      <c r="S123" s="189"/>
      <c r="T123" s="190"/>
      <c r="AT123" s="184" t="s">
        <v>250</v>
      </c>
      <c r="AU123" s="184" t="s">
        <v>90</v>
      </c>
      <c r="AV123" s="15" t="s">
        <v>128</v>
      </c>
      <c r="AW123" s="15" t="s">
        <v>41</v>
      </c>
      <c r="AX123" s="15" t="s">
        <v>88</v>
      </c>
      <c r="AY123" s="184" t="s">
        <v>238</v>
      </c>
    </row>
    <row r="124" spans="1:65" s="2" customFormat="1" ht="37.9" customHeight="1">
      <c r="A124" s="34"/>
      <c r="B124" s="139"/>
      <c r="C124" s="140" t="s">
        <v>128</v>
      </c>
      <c r="D124" s="140" t="s">
        <v>239</v>
      </c>
      <c r="E124" s="141" t="s">
        <v>1795</v>
      </c>
      <c r="F124" s="142" t="s">
        <v>1796</v>
      </c>
      <c r="G124" s="143" t="s">
        <v>513</v>
      </c>
      <c r="H124" s="144">
        <v>254.8</v>
      </c>
      <c r="I124" s="145"/>
      <c r="J124" s="146">
        <f>ROUND(I124*H124,2)</f>
        <v>0</v>
      </c>
      <c r="K124" s="142" t="s">
        <v>243</v>
      </c>
      <c r="L124" s="35"/>
      <c r="M124" s="147" t="s">
        <v>3</v>
      </c>
      <c r="N124" s="148" t="s">
        <v>51</v>
      </c>
      <c r="O124" s="55"/>
      <c r="P124" s="149">
        <f>O124*H124</f>
        <v>0</v>
      </c>
      <c r="Q124" s="149">
        <v>8.4999999999999995E-4</v>
      </c>
      <c r="R124" s="149">
        <f>Q124*H124</f>
        <v>0.21657999999999999</v>
      </c>
      <c r="S124" s="149">
        <v>0</v>
      </c>
      <c r="T124" s="150">
        <f>S124*H124</f>
        <v>0</v>
      </c>
      <c r="U124" s="34"/>
      <c r="V124" s="34"/>
      <c r="W124" s="34"/>
      <c r="X124" s="34"/>
      <c r="Y124" s="34"/>
      <c r="Z124" s="34"/>
      <c r="AA124" s="34"/>
      <c r="AB124" s="34"/>
      <c r="AC124" s="34"/>
      <c r="AD124" s="34"/>
      <c r="AE124" s="34"/>
      <c r="AR124" s="151" t="s">
        <v>244</v>
      </c>
      <c r="AT124" s="151" t="s">
        <v>239</v>
      </c>
      <c r="AU124" s="151" t="s">
        <v>90</v>
      </c>
      <c r="AY124" s="18" t="s">
        <v>238</v>
      </c>
      <c r="BE124" s="152">
        <f>IF(N124="základní",J124,0)</f>
        <v>0</v>
      </c>
      <c r="BF124" s="152">
        <f>IF(N124="snížená",J124,0)</f>
        <v>0</v>
      </c>
      <c r="BG124" s="152">
        <f>IF(N124="zákl. přenesená",J124,0)</f>
        <v>0</v>
      </c>
      <c r="BH124" s="152">
        <f>IF(N124="sníž. přenesená",J124,0)</f>
        <v>0</v>
      </c>
      <c r="BI124" s="152">
        <f>IF(N124="nulová",J124,0)</f>
        <v>0</v>
      </c>
      <c r="BJ124" s="18" t="s">
        <v>88</v>
      </c>
      <c r="BK124" s="152">
        <f>ROUND(I124*H124,2)</f>
        <v>0</v>
      </c>
      <c r="BL124" s="18" t="s">
        <v>244</v>
      </c>
      <c r="BM124" s="151" t="s">
        <v>1797</v>
      </c>
    </row>
    <row r="125" spans="1:65" s="2" customFormat="1" ht="11.25">
      <c r="A125" s="34"/>
      <c r="B125" s="35"/>
      <c r="C125" s="34"/>
      <c r="D125" s="153" t="s">
        <v>246</v>
      </c>
      <c r="E125" s="34"/>
      <c r="F125" s="154" t="s">
        <v>1798</v>
      </c>
      <c r="G125" s="34"/>
      <c r="H125" s="34"/>
      <c r="I125" s="155"/>
      <c r="J125" s="34"/>
      <c r="K125" s="34"/>
      <c r="L125" s="35"/>
      <c r="M125" s="156"/>
      <c r="N125" s="157"/>
      <c r="O125" s="55"/>
      <c r="P125" s="55"/>
      <c r="Q125" s="55"/>
      <c r="R125" s="55"/>
      <c r="S125" s="55"/>
      <c r="T125" s="56"/>
      <c r="U125" s="34"/>
      <c r="V125" s="34"/>
      <c r="W125" s="34"/>
      <c r="X125" s="34"/>
      <c r="Y125" s="34"/>
      <c r="Z125" s="34"/>
      <c r="AA125" s="34"/>
      <c r="AB125" s="34"/>
      <c r="AC125" s="34"/>
      <c r="AD125" s="34"/>
      <c r="AE125" s="34"/>
      <c r="AT125" s="18" t="s">
        <v>246</v>
      </c>
      <c r="AU125" s="18" t="s">
        <v>90</v>
      </c>
    </row>
    <row r="126" spans="1:65" s="13" customFormat="1" ht="11.25">
      <c r="B126" s="168"/>
      <c r="D126" s="158" t="s">
        <v>250</v>
      </c>
      <c r="E126" s="169" t="s">
        <v>3</v>
      </c>
      <c r="F126" s="170" t="s">
        <v>1799</v>
      </c>
      <c r="H126" s="169" t="s">
        <v>3</v>
      </c>
      <c r="I126" s="171"/>
      <c r="L126" s="168"/>
      <c r="M126" s="172"/>
      <c r="N126" s="173"/>
      <c r="O126" s="173"/>
      <c r="P126" s="173"/>
      <c r="Q126" s="173"/>
      <c r="R126" s="173"/>
      <c r="S126" s="173"/>
      <c r="T126" s="174"/>
      <c r="AT126" s="169" t="s">
        <v>250</v>
      </c>
      <c r="AU126" s="169" t="s">
        <v>90</v>
      </c>
      <c r="AV126" s="13" t="s">
        <v>88</v>
      </c>
      <c r="AW126" s="13" t="s">
        <v>41</v>
      </c>
      <c r="AX126" s="13" t="s">
        <v>80</v>
      </c>
      <c r="AY126" s="169" t="s">
        <v>238</v>
      </c>
    </row>
    <row r="127" spans="1:65" s="12" customFormat="1" ht="11.25">
      <c r="B127" s="160"/>
      <c r="D127" s="158" t="s">
        <v>250</v>
      </c>
      <c r="E127" s="161" t="s">
        <v>3</v>
      </c>
      <c r="F127" s="162" t="s">
        <v>1800</v>
      </c>
      <c r="H127" s="163">
        <v>254.8</v>
      </c>
      <c r="I127" s="164"/>
      <c r="L127" s="160"/>
      <c r="M127" s="165"/>
      <c r="N127" s="166"/>
      <c r="O127" s="166"/>
      <c r="P127" s="166"/>
      <c r="Q127" s="166"/>
      <c r="R127" s="166"/>
      <c r="S127" s="166"/>
      <c r="T127" s="167"/>
      <c r="AT127" s="161" t="s">
        <v>250</v>
      </c>
      <c r="AU127" s="161" t="s">
        <v>90</v>
      </c>
      <c r="AV127" s="12" t="s">
        <v>90</v>
      </c>
      <c r="AW127" s="12" t="s">
        <v>41</v>
      </c>
      <c r="AX127" s="12" t="s">
        <v>80</v>
      </c>
      <c r="AY127" s="161" t="s">
        <v>238</v>
      </c>
    </row>
    <row r="128" spans="1:65" s="15" customFormat="1" ht="11.25">
      <c r="B128" s="183"/>
      <c r="D128" s="158" t="s">
        <v>250</v>
      </c>
      <c r="E128" s="184" t="s">
        <v>447</v>
      </c>
      <c r="F128" s="185" t="s">
        <v>324</v>
      </c>
      <c r="H128" s="186">
        <v>254.8</v>
      </c>
      <c r="I128" s="187"/>
      <c r="L128" s="183"/>
      <c r="M128" s="188"/>
      <c r="N128" s="189"/>
      <c r="O128" s="189"/>
      <c r="P128" s="189"/>
      <c r="Q128" s="189"/>
      <c r="R128" s="189"/>
      <c r="S128" s="189"/>
      <c r="T128" s="190"/>
      <c r="AT128" s="184" t="s">
        <v>250</v>
      </c>
      <c r="AU128" s="184" t="s">
        <v>90</v>
      </c>
      <c r="AV128" s="15" t="s">
        <v>128</v>
      </c>
      <c r="AW128" s="15" t="s">
        <v>41</v>
      </c>
      <c r="AX128" s="15" t="s">
        <v>88</v>
      </c>
      <c r="AY128" s="184" t="s">
        <v>238</v>
      </c>
    </row>
    <row r="129" spans="1:65" s="2" customFormat="1" ht="44.25" customHeight="1">
      <c r="A129" s="34"/>
      <c r="B129" s="139"/>
      <c r="C129" s="140" t="s">
        <v>276</v>
      </c>
      <c r="D129" s="140" t="s">
        <v>239</v>
      </c>
      <c r="E129" s="141" t="s">
        <v>1801</v>
      </c>
      <c r="F129" s="142" t="s">
        <v>1802</v>
      </c>
      <c r="G129" s="143" t="s">
        <v>513</v>
      </c>
      <c r="H129" s="144">
        <v>254.8</v>
      </c>
      <c r="I129" s="145"/>
      <c r="J129" s="146">
        <f>ROUND(I129*H129,2)</f>
        <v>0</v>
      </c>
      <c r="K129" s="142" t="s">
        <v>243</v>
      </c>
      <c r="L129" s="35"/>
      <c r="M129" s="147" t="s">
        <v>3</v>
      </c>
      <c r="N129" s="148" t="s">
        <v>51</v>
      </c>
      <c r="O129" s="55"/>
      <c r="P129" s="149">
        <f>O129*H129</f>
        <v>0</v>
      </c>
      <c r="Q129" s="149">
        <v>0</v>
      </c>
      <c r="R129" s="149">
        <f>Q129*H129</f>
        <v>0</v>
      </c>
      <c r="S129" s="149">
        <v>0</v>
      </c>
      <c r="T129" s="150">
        <f>S129*H129</f>
        <v>0</v>
      </c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  <c r="AR129" s="151" t="s">
        <v>244</v>
      </c>
      <c r="AT129" s="151" t="s">
        <v>239</v>
      </c>
      <c r="AU129" s="151" t="s">
        <v>90</v>
      </c>
      <c r="AY129" s="18" t="s">
        <v>238</v>
      </c>
      <c r="BE129" s="152">
        <f>IF(N129="základní",J129,0)</f>
        <v>0</v>
      </c>
      <c r="BF129" s="152">
        <f>IF(N129="snížená",J129,0)</f>
        <v>0</v>
      </c>
      <c r="BG129" s="152">
        <f>IF(N129="zákl. přenesená",J129,0)</f>
        <v>0</v>
      </c>
      <c r="BH129" s="152">
        <f>IF(N129="sníž. přenesená",J129,0)</f>
        <v>0</v>
      </c>
      <c r="BI129" s="152">
        <f>IF(N129="nulová",J129,0)</f>
        <v>0</v>
      </c>
      <c r="BJ129" s="18" t="s">
        <v>88</v>
      </c>
      <c r="BK129" s="152">
        <f>ROUND(I129*H129,2)</f>
        <v>0</v>
      </c>
      <c r="BL129" s="18" t="s">
        <v>244</v>
      </c>
      <c r="BM129" s="151" t="s">
        <v>1803</v>
      </c>
    </row>
    <row r="130" spans="1:65" s="2" customFormat="1" ht="11.25">
      <c r="A130" s="34"/>
      <c r="B130" s="35"/>
      <c r="C130" s="34"/>
      <c r="D130" s="153" t="s">
        <v>246</v>
      </c>
      <c r="E130" s="34"/>
      <c r="F130" s="154" t="s">
        <v>1804</v>
      </c>
      <c r="G130" s="34"/>
      <c r="H130" s="34"/>
      <c r="I130" s="155"/>
      <c r="J130" s="34"/>
      <c r="K130" s="34"/>
      <c r="L130" s="35"/>
      <c r="M130" s="156"/>
      <c r="N130" s="157"/>
      <c r="O130" s="55"/>
      <c r="P130" s="55"/>
      <c r="Q130" s="55"/>
      <c r="R130" s="55"/>
      <c r="S130" s="55"/>
      <c r="T130" s="56"/>
      <c r="U130" s="34"/>
      <c r="V130" s="34"/>
      <c r="W130" s="34"/>
      <c r="X130" s="34"/>
      <c r="Y130" s="34"/>
      <c r="Z130" s="34"/>
      <c r="AA130" s="34"/>
      <c r="AB130" s="34"/>
      <c r="AC130" s="34"/>
      <c r="AD130" s="34"/>
      <c r="AE130" s="34"/>
      <c r="AT130" s="18" t="s">
        <v>246</v>
      </c>
      <c r="AU130" s="18" t="s">
        <v>90</v>
      </c>
    </row>
    <row r="131" spans="1:65" s="12" customFormat="1" ht="11.25">
      <c r="B131" s="160"/>
      <c r="D131" s="158" t="s">
        <v>250</v>
      </c>
      <c r="E131" s="161" t="s">
        <v>3</v>
      </c>
      <c r="F131" s="162" t="s">
        <v>447</v>
      </c>
      <c r="H131" s="163">
        <v>254.8</v>
      </c>
      <c r="I131" s="164"/>
      <c r="L131" s="160"/>
      <c r="M131" s="165"/>
      <c r="N131" s="166"/>
      <c r="O131" s="166"/>
      <c r="P131" s="166"/>
      <c r="Q131" s="166"/>
      <c r="R131" s="166"/>
      <c r="S131" s="166"/>
      <c r="T131" s="167"/>
      <c r="AT131" s="161" t="s">
        <v>250</v>
      </c>
      <c r="AU131" s="161" t="s">
        <v>90</v>
      </c>
      <c r="AV131" s="12" t="s">
        <v>90</v>
      </c>
      <c r="AW131" s="12" t="s">
        <v>41</v>
      </c>
      <c r="AX131" s="12" t="s">
        <v>80</v>
      </c>
      <c r="AY131" s="161" t="s">
        <v>238</v>
      </c>
    </row>
    <row r="132" spans="1:65" s="15" customFormat="1" ht="11.25">
      <c r="B132" s="183"/>
      <c r="D132" s="158" t="s">
        <v>250</v>
      </c>
      <c r="E132" s="184" t="s">
        <v>3</v>
      </c>
      <c r="F132" s="185" t="s">
        <v>324</v>
      </c>
      <c r="H132" s="186">
        <v>254.8</v>
      </c>
      <c r="I132" s="187"/>
      <c r="L132" s="183"/>
      <c r="M132" s="188"/>
      <c r="N132" s="189"/>
      <c r="O132" s="189"/>
      <c r="P132" s="189"/>
      <c r="Q132" s="189"/>
      <c r="R132" s="189"/>
      <c r="S132" s="189"/>
      <c r="T132" s="190"/>
      <c r="AT132" s="184" t="s">
        <v>250</v>
      </c>
      <c r="AU132" s="184" t="s">
        <v>90</v>
      </c>
      <c r="AV132" s="15" t="s">
        <v>128</v>
      </c>
      <c r="AW132" s="15" t="s">
        <v>41</v>
      </c>
      <c r="AX132" s="15" t="s">
        <v>88</v>
      </c>
      <c r="AY132" s="184" t="s">
        <v>238</v>
      </c>
    </row>
    <row r="133" spans="1:65" s="2" customFormat="1" ht="24.2" customHeight="1">
      <c r="A133" s="34"/>
      <c r="B133" s="139"/>
      <c r="C133" s="140" t="s">
        <v>287</v>
      </c>
      <c r="D133" s="140" t="s">
        <v>239</v>
      </c>
      <c r="E133" s="141" t="s">
        <v>1805</v>
      </c>
      <c r="F133" s="142" t="s">
        <v>1806</v>
      </c>
      <c r="G133" s="143" t="s">
        <v>513</v>
      </c>
      <c r="H133" s="144">
        <v>100.44</v>
      </c>
      <c r="I133" s="145"/>
      <c r="J133" s="146">
        <f>ROUND(I133*H133,2)</f>
        <v>0</v>
      </c>
      <c r="K133" s="142" t="s">
        <v>243</v>
      </c>
      <c r="L133" s="35"/>
      <c r="M133" s="147" t="s">
        <v>3</v>
      </c>
      <c r="N133" s="148" t="s">
        <v>51</v>
      </c>
      <c r="O133" s="55"/>
      <c r="P133" s="149">
        <f>O133*H133</f>
        <v>0</v>
      </c>
      <c r="Q133" s="149">
        <v>6.9999999999999999E-4</v>
      </c>
      <c r="R133" s="149">
        <f>Q133*H133</f>
        <v>7.0307999999999995E-2</v>
      </c>
      <c r="S133" s="149">
        <v>0</v>
      </c>
      <c r="T133" s="150">
        <f>S133*H133</f>
        <v>0</v>
      </c>
      <c r="U133" s="34"/>
      <c r="V133" s="34"/>
      <c r="W133" s="34"/>
      <c r="X133" s="34"/>
      <c r="Y133" s="34"/>
      <c r="Z133" s="34"/>
      <c r="AA133" s="34"/>
      <c r="AB133" s="34"/>
      <c r="AC133" s="34"/>
      <c r="AD133" s="34"/>
      <c r="AE133" s="34"/>
      <c r="AR133" s="151" t="s">
        <v>244</v>
      </c>
      <c r="AT133" s="151" t="s">
        <v>239</v>
      </c>
      <c r="AU133" s="151" t="s">
        <v>90</v>
      </c>
      <c r="AY133" s="18" t="s">
        <v>238</v>
      </c>
      <c r="BE133" s="152">
        <f>IF(N133="základní",J133,0)</f>
        <v>0</v>
      </c>
      <c r="BF133" s="152">
        <f>IF(N133="snížená",J133,0)</f>
        <v>0</v>
      </c>
      <c r="BG133" s="152">
        <f>IF(N133="zákl. přenesená",J133,0)</f>
        <v>0</v>
      </c>
      <c r="BH133" s="152">
        <f>IF(N133="sníž. přenesená",J133,0)</f>
        <v>0</v>
      </c>
      <c r="BI133" s="152">
        <f>IF(N133="nulová",J133,0)</f>
        <v>0</v>
      </c>
      <c r="BJ133" s="18" t="s">
        <v>88</v>
      </c>
      <c r="BK133" s="152">
        <f>ROUND(I133*H133,2)</f>
        <v>0</v>
      </c>
      <c r="BL133" s="18" t="s">
        <v>244</v>
      </c>
      <c r="BM133" s="151" t="s">
        <v>1807</v>
      </c>
    </row>
    <row r="134" spans="1:65" s="2" customFormat="1" ht="11.25">
      <c r="A134" s="34"/>
      <c r="B134" s="35"/>
      <c r="C134" s="34"/>
      <c r="D134" s="153" t="s">
        <v>246</v>
      </c>
      <c r="E134" s="34"/>
      <c r="F134" s="154" t="s">
        <v>1808</v>
      </c>
      <c r="G134" s="34"/>
      <c r="H134" s="34"/>
      <c r="I134" s="155"/>
      <c r="J134" s="34"/>
      <c r="K134" s="34"/>
      <c r="L134" s="35"/>
      <c r="M134" s="156"/>
      <c r="N134" s="157"/>
      <c r="O134" s="55"/>
      <c r="P134" s="55"/>
      <c r="Q134" s="55"/>
      <c r="R134" s="55"/>
      <c r="S134" s="55"/>
      <c r="T134" s="56"/>
      <c r="U134" s="34"/>
      <c r="V134" s="34"/>
      <c r="W134" s="34"/>
      <c r="X134" s="34"/>
      <c r="Y134" s="34"/>
      <c r="Z134" s="34"/>
      <c r="AA134" s="34"/>
      <c r="AB134" s="34"/>
      <c r="AC134" s="34"/>
      <c r="AD134" s="34"/>
      <c r="AE134" s="34"/>
      <c r="AT134" s="18" t="s">
        <v>246</v>
      </c>
      <c r="AU134" s="18" t="s">
        <v>90</v>
      </c>
    </row>
    <row r="135" spans="1:65" s="13" customFormat="1" ht="11.25">
      <c r="B135" s="168"/>
      <c r="D135" s="158" t="s">
        <v>250</v>
      </c>
      <c r="E135" s="169" t="s">
        <v>3</v>
      </c>
      <c r="F135" s="170" t="s">
        <v>1809</v>
      </c>
      <c r="H135" s="169" t="s">
        <v>3</v>
      </c>
      <c r="I135" s="171"/>
      <c r="L135" s="168"/>
      <c r="M135" s="172"/>
      <c r="N135" s="173"/>
      <c r="O135" s="173"/>
      <c r="P135" s="173"/>
      <c r="Q135" s="173"/>
      <c r="R135" s="173"/>
      <c r="S135" s="173"/>
      <c r="T135" s="174"/>
      <c r="AT135" s="169" t="s">
        <v>250</v>
      </c>
      <c r="AU135" s="169" t="s">
        <v>90</v>
      </c>
      <c r="AV135" s="13" t="s">
        <v>88</v>
      </c>
      <c r="AW135" s="13" t="s">
        <v>41</v>
      </c>
      <c r="AX135" s="13" t="s">
        <v>80</v>
      </c>
      <c r="AY135" s="169" t="s">
        <v>238</v>
      </c>
    </row>
    <row r="136" spans="1:65" s="12" customFormat="1" ht="11.25">
      <c r="B136" s="160"/>
      <c r="D136" s="158" t="s">
        <v>250</v>
      </c>
      <c r="E136" s="161" t="s">
        <v>3</v>
      </c>
      <c r="F136" s="162" t="s">
        <v>1810</v>
      </c>
      <c r="H136" s="163">
        <v>100.44</v>
      </c>
      <c r="I136" s="164"/>
      <c r="L136" s="160"/>
      <c r="M136" s="165"/>
      <c r="N136" s="166"/>
      <c r="O136" s="166"/>
      <c r="P136" s="166"/>
      <c r="Q136" s="166"/>
      <c r="R136" s="166"/>
      <c r="S136" s="166"/>
      <c r="T136" s="167"/>
      <c r="AT136" s="161" t="s">
        <v>250</v>
      </c>
      <c r="AU136" s="161" t="s">
        <v>90</v>
      </c>
      <c r="AV136" s="12" t="s">
        <v>90</v>
      </c>
      <c r="AW136" s="12" t="s">
        <v>41</v>
      </c>
      <c r="AX136" s="12" t="s">
        <v>80</v>
      </c>
      <c r="AY136" s="161" t="s">
        <v>238</v>
      </c>
    </row>
    <row r="137" spans="1:65" s="15" customFormat="1" ht="11.25">
      <c r="B137" s="183"/>
      <c r="D137" s="158" t="s">
        <v>250</v>
      </c>
      <c r="E137" s="184" t="s">
        <v>457</v>
      </c>
      <c r="F137" s="185" t="s">
        <v>324</v>
      </c>
      <c r="H137" s="186">
        <v>100.44</v>
      </c>
      <c r="I137" s="187"/>
      <c r="L137" s="183"/>
      <c r="M137" s="188"/>
      <c r="N137" s="189"/>
      <c r="O137" s="189"/>
      <c r="P137" s="189"/>
      <c r="Q137" s="189"/>
      <c r="R137" s="189"/>
      <c r="S137" s="189"/>
      <c r="T137" s="190"/>
      <c r="AT137" s="184" t="s">
        <v>250</v>
      </c>
      <c r="AU137" s="184" t="s">
        <v>90</v>
      </c>
      <c r="AV137" s="15" t="s">
        <v>128</v>
      </c>
      <c r="AW137" s="15" t="s">
        <v>41</v>
      </c>
      <c r="AX137" s="15" t="s">
        <v>88</v>
      </c>
      <c r="AY137" s="184" t="s">
        <v>238</v>
      </c>
    </row>
    <row r="138" spans="1:65" s="2" customFormat="1" ht="44.25" customHeight="1">
      <c r="A138" s="34"/>
      <c r="B138" s="139"/>
      <c r="C138" s="140" t="s">
        <v>296</v>
      </c>
      <c r="D138" s="140" t="s">
        <v>239</v>
      </c>
      <c r="E138" s="141" t="s">
        <v>1811</v>
      </c>
      <c r="F138" s="142" t="s">
        <v>1812</v>
      </c>
      <c r="G138" s="143" t="s">
        <v>513</v>
      </c>
      <c r="H138" s="144">
        <v>100.44</v>
      </c>
      <c r="I138" s="145"/>
      <c r="J138" s="146">
        <f>ROUND(I138*H138,2)</f>
        <v>0</v>
      </c>
      <c r="K138" s="142" t="s">
        <v>243</v>
      </c>
      <c r="L138" s="35"/>
      <c r="M138" s="147" t="s">
        <v>3</v>
      </c>
      <c r="N138" s="148" t="s">
        <v>51</v>
      </c>
      <c r="O138" s="55"/>
      <c r="P138" s="149">
        <f>O138*H138</f>
        <v>0</v>
      </c>
      <c r="Q138" s="149">
        <v>0</v>
      </c>
      <c r="R138" s="149">
        <f>Q138*H138</f>
        <v>0</v>
      </c>
      <c r="S138" s="149">
        <v>0</v>
      </c>
      <c r="T138" s="150">
        <f>S138*H138</f>
        <v>0</v>
      </c>
      <c r="U138" s="34"/>
      <c r="V138" s="34"/>
      <c r="W138" s="34"/>
      <c r="X138" s="34"/>
      <c r="Y138" s="34"/>
      <c r="Z138" s="34"/>
      <c r="AA138" s="34"/>
      <c r="AB138" s="34"/>
      <c r="AC138" s="34"/>
      <c r="AD138" s="34"/>
      <c r="AE138" s="34"/>
      <c r="AR138" s="151" t="s">
        <v>244</v>
      </c>
      <c r="AT138" s="151" t="s">
        <v>239</v>
      </c>
      <c r="AU138" s="151" t="s">
        <v>90</v>
      </c>
      <c r="AY138" s="18" t="s">
        <v>238</v>
      </c>
      <c r="BE138" s="152">
        <f>IF(N138="základní",J138,0)</f>
        <v>0</v>
      </c>
      <c r="BF138" s="152">
        <f>IF(N138="snížená",J138,0)</f>
        <v>0</v>
      </c>
      <c r="BG138" s="152">
        <f>IF(N138="zákl. přenesená",J138,0)</f>
        <v>0</v>
      </c>
      <c r="BH138" s="152">
        <f>IF(N138="sníž. přenesená",J138,0)</f>
        <v>0</v>
      </c>
      <c r="BI138" s="152">
        <f>IF(N138="nulová",J138,0)</f>
        <v>0</v>
      </c>
      <c r="BJ138" s="18" t="s">
        <v>88</v>
      </c>
      <c r="BK138" s="152">
        <f>ROUND(I138*H138,2)</f>
        <v>0</v>
      </c>
      <c r="BL138" s="18" t="s">
        <v>244</v>
      </c>
      <c r="BM138" s="151" t="s">
        <v>1813</v>
      </c>
    </row>
    <row r="139" spans="1:65" s="2" customFormat="1" ht="11.25">
      <c r="A139" s="34"/>
      <c r="B139" s="35"/>
      <c r="C139" s="34"/>
      <c r="D139" s="153" t="s">
        <v>246</v>
      </c>
      <c r="E139" s="34"/>
      <c r="F139" s="154" t="s">
        <v>1814</v>
      </c>
      <c r="G139" s="34"/>
      <c r="H139" s="34"/>
      <c r="I139" s="155"/>
      <c r="J139" s="34"/>
      <c r="K139" s="34"/>
      <c r="L139" s="35"/>
      <c r="M139" s="156"/>
      <c r="N139" s="157"/>
      <c r="O139" s="55"/>
      <c r="P139" s="55"/>
      <c r="Q139" s="55"/>
      <c r="R139" s="55"/>
      <c r="S139" s="55"/>
      <c r="T139" s="56"/>
      <c r="U139" s="34"/>
      <c r="V139" s="34"/>
      <c r="W139" s="34"/>
      <c r="X139" s="34"/>
      <c r="Y139" s="34"/>
      <c r="Z139" s="34"/>
      <c r="AA139" s="34"/>
      <c r="AB139" s="34"/>
      <c r="AC139" s="34"/>
      <c r="AD139" s="34"/>
      <c r="AE139" s="34"/>
      <c r="AT139" s="18" t="s">
        <v>246</v>
      </c>
      <c r="AU139" s="18" t="s">
        <v>90</v>
      </c>
    </row>
    <row r="140" spans="1:65" s="12" customFormat="1" ht="11.25">
      <c r="B140" s="160"/>
      <c r="D140" s="158" t="s">
        <v>250</v>
      </c>
      <c r="E140" s="161" t="s">
        <v>3</v>
      </c>
      <c r="F140" s="162" t="s">
        <v>457</v>
      </c>
      <c r="H140" s="163">
        <v>100.44</v>
      </c>
      <c r="I140" s="164"/>
      <c r="L140" s="160"/>
      <c r="M140" s="165"/>
      <c r="N140" s="166"/>
      <c r="O140" s="166"/>
      <c r="P140" s="166"/>
      <c r="Q140" s="166"/>
      <c r="R140" s="166"/>
      <c r="S140" s="166"/>
      <c r="T140" s="167"/>
      <c r="AT140" s="161" t="s">
        <v>250</v>
      </c>
      <c r="AU140" s="161" t="s">
        <v>90</v>
      </c>
      <c r="AV140" s="12" t="s">
        <v>90</v>
      </c>
      <c r="AW140" s="12" t="s">
        <v>41</v>
      </c>
      <c r="AX140" s="12" t="s">
        <v>80</v>
      </c>
      <c r="AY140" s="161" t="s">
        <v>238</v>
      </c>
    </row>
    <row r="141" spans="1:65" s="15" customFormat="1" ht="11.25">
      <c r="B141" s="183"/>
      <c r="D141" s="158" t="s">
        <v>250</v>
      </c>
      <c r="E141" s="184" t="s">
        <v>3</v>
      </c>
      <c r="F141" s="185" t="s">
        <v>324</v>
      </c>
      <c r="H141" s="186">
        <v>100.44</v>
      </c>
      <c r="I141" s="187"/>
      <c r="L141" s="183"/>
      <c r="M141" s="188"/>
      <c r="N141" s="189"/>
      <c r="O141" s="189"/>
      <c r="P141" s="189"/>
      <c r="Q141" s="189"/>
      <c r="R141" s="189"/>
      <c r="S141" s="189"/>
      <c r="T141" s="190"/>
      <c r="AT141" s="184" t="s">
        <v>250</v>
      </c>
      <c r="AU141" s="184" t="s">
        <v>90</v>
      </c>
      <c r="AV141" s="15" t="s">
        <v>128</v>
      </c>
      <c r="AW141" s="15" t="s">
        <v>41</v>
      </c>
      <c r="AX141" s="15" t="s">
        <v>88</v>
      </c>
      <c r="AY141" s="184" t="s">
        <v>238</v>
      </c>
    </row>
    <row r="142" spans="1:65" s="2" customFormat="1" ht="66.75" customHeight="1">
      <c r="A142" s="34"/>
      <c r="B142" s="139"/>
      <c r="C142" s="140" t="s">
        <v>305</v>
      </c>
      <c r="D142" s="140" t="s">
        <v>239</v>
      </c>
      <c r="E142" s="141" t="s">
        <v>1815</v>
      </c>
      <c r="F142" s="142" t="s">
        <v>1816</v>
      </c>
      <c r="G142" s="143" t="s">
        <v>279</v>
      </c>
      <c r="H142" s="144">
        <v>310.03399999999999</v>
      </c>
      <c r="I142" s="145"/>
      <c r="J142" s="146">
        <f>ROUND(I142*H142,2)</f>
        <v>0</v>
      </c>
      <c r="K142" s="142" t="s">
        <v>3</v>
      </c>
      <c r="L142" s="35"/>
      <c r="M142" s="147" t="s">
        <v>3</v>
      </c>
      <c r="N142" s="148" t="s">
        <v>51</v>
      </c>
      <c r="O142" s="55"/>
      <c r="P142" s="149">
        <f>O142*H142</f>
        <v>0</v>
      </c>
      <c r="Q142" s="149">
        <v>0</v>
      </c>
      <c r="R142" s="149">
        <f>Q142*H142</f>
        <v>0</v>
      </c>
      <c r="S142" s="149">
        <v>0</v>
      </c>
      <c r="T142" s="150">
        <f>S142*H142</f>
        <v>0</v>
      </c>
      <c r="U142" s="34"/>
      <c r="V142" s="34"/>
      <c r="W142" s="34"/>
      <c r="X142" s="34"/>
      <c r="Y142" s="34"/>
      <c r="Z142" s="34"/>
      <c r="AA142" s="34"/>
      <c r="AB142" s="34"/>
      <c r="AC142" s="34"/>
      <c r="AD142" s="34"/>
      <c r="AE142" s="34"/>
      <c r="AR142" s="151" t="s">
        <v>128</v>
      </c>
      <c r="AT142" s="151" t="s">
        <v>239</v>
      </c>
      <c r="AU142" s="151" t="s">
        <v>90</v>
      </c>
      <c r="AY142" s="18" t="s">
        <v>238</v>
      </c>
      <c r="BE142" s="152">
        <f>IF(N142="základní",J142,0)</f>
        <v>0</v>
      </c>
      <c r="BF142" s="152">
        <f>IF(N142="snížená",J142,0)</f>
        <v>0</v>
      </c>
      <c r="BG142" s="152">
        <f>IF(N142="zákl. přenesená",J142,0)</f>
        <v>0</v>
      </c>
      <c r="BH142" s="152">
        <f>IF(N142="sníž. přenesená",J142,0)</f>
        <v>0</v>
      </c>
      <c r="BI142" s="152">
        <f>IF(N142="nulová",J142,0)</f>
        <v>0</v>
      </c>
      <c r="BJ142" s="18" t="s">
        <v>88</v>
      </c>
      <c r="BK142" s="152">
        <f>ROUND(I142*H142,2)</f>
        <v>0</v>
      </c>
      <c r="BL142" s="18" t="s">
        <v>128</v>
      </c>
      <c r="BM142" s="151" t="s">
        <v>1817</v>
      </c>
    </row>
    <row r="143" spans="1:65" s="13" customFormat="1" ht="11.25">
      <c r="B143" s="168"/>
      <c r="D143" s="158" t="s">
        <v>250</v>
      </c>
      <c r="E143" s="169" t="s">
        <v>3</v>
      </c>
      <c r="F143" s="170" t="s">
        <v>1818</v>
      </c>
      <c r="H143" s="169" t="s">
        <v>3</v>
      </c>
      <c r="I143" s="171"/>
      <c r="L143" s="168"/>
      <c r="M143" s="172"/>
      <c r="N143" s="173"/>
      <c r="O143" s="173"/>
      <c r="P143" s="173"/>
      <c r="Q143" s="173"/>
      <c r="R143" s="173"/>
      <c r="S143" s="173"/>
      <c r="T143" s="174"/>
      <c r="AT143" s="169" t="s">
        <v>250</v>
      </c>
      <c r="AU143" s="169" t="s">
        <v>90</v>
      </c>
      <c r="AV143" s="13" t="s">
        <v>88</v>
      </c>
      <c r="AW143" s="13" t="s">
        <v>41</v>
      </c>
      <c r="AX143" s="13" t="s">
        <v>80</v>
      </c>
      <c r="AY143" s="169" t="s">
        <v>238</v>
      </c>
    </row>
    <row r="144" spans="1:65" s="12" customFormat="1" ht="11.25">
      <c r="B144" s="160"/>
      <c r="D144" s="158" t="s">
        <v>250</v>
      </c>
      <c r="E144" s="161" t="s">
        <v>3</v>
      </c>
      <c r="F144" s="162" t="s">
        <v>1819</v>
      </c>
      <c r="H144" s="163">
        <v>252.67400000000001</v>
      </c>
      <c r="I144" s="164"/>
      <c r="L144" s="160"/>
      <c r="M144" s="165"/>
      <c r="N144" s="166"/>
      <c r="O144" s="166"/>
      <c r="P144" s="166"/>
      <c r="Q144" s="166"/>
      <c r="R144" s="166"/>
      <c r="S144" s="166"/>
      <c r="T144" s="167"/>
      <c r="AT144" s="161" t="s">
        <v>250</v>
      </c>
      <c r="AU144" s="161" t="s">
        <v>90</v>
      </c>
      <c r="AV144" s="12" t="s">
        <v>90</v>
      </c>
      <c r="AW144" s="12" t="s">
        <v>41</v>
      </c>
      <c r="AX144" s="12" t="s">
        <v>80</v>
      </c>
      <c r="AY144" s="161" t="s">
        <v>238</v>
      </c>
    </row>
    <row r="145" spans="1:65" s="13" customFormat="1" ht="11.25">
      <c r="B145" s="168"/>
      <c r="D145" s="158" t="s">
        <v>250</v>
      </c>
      <c r="E145" s="169" t="s">
        <v>3</v>
      </c>
      <c r="F145" s="170" t="s">
        <v>1820</v>
      </c>
      <c r="H145" s="169" t="s">
        <v>3</v>
      </c>
      <c r="I145" s="171"/>
      <c r="L145" s="168"/>
      <c r="M145" s="172"/>
      <c r="N145" s="173"/>
      <c r="O145" s="173"/>
      <c r="P145" s="173"/>
      <c r="Q145" s="173"/>
      <c r="R145" s="173"/>
      <c r="S145" s="173"/>
      <c r="T145" s="174"/>
      <c r="AT145" s="169" t="s">
        <v>250</v>
      </c>
      <c r="AU145" s="169" t="s">
        <v>90</v>
      </c>
      <c r="AV145" s="13" t="s">
        <v>88</v>
      </c>
      <c r="AW145" s="13" t="s">
        <v>41</v>
      </c>
      <c r="AX145" s="13" t="s">
        <v>80</v>
      </c>
      <c r="AY145" s="169" t="s">
        <v>238</v>
      </c>
    </row>
    <row r="146" spans="1:65" s="12" customFormat="1" ht="11.25">
      <c r="B146" s="160"/>
      <c r="D146" s="158" t="s">
        <v>250</v>
      </c>
      <c r="E146" s="161" t="s">
        <v>3</v>
      </c>
      <c r="F146" s="162" t="s">
        <v>1821</v>
      </c>
      <c r="H146" s="163">
        <v>49.76</v>
      </c>
      <c r="I146" s="164"/>
      <c r="L146" s="160"/>
      <c r="M146" s="165"/>
      <c r="N146" s="166"/>
      <c r="O146" s="166"/>
      <c r="P146" s="166"/>
      <c r="Q146" s="166"/>
      <c r="R146" s="166"/>
      <c r="S146" s="166"/>
      <c r="T146" s="167"/>
      <c r="AT146" s="161" t="s">
        <v>250</v>
      </c>
      <c r="AU146" s="161" t="s">
        <v>90</v>
      </c>
      <c r="AV146" s="12" t="s">
        <v>90</v>
      </c>
      <c r="AW146" s="12" t="s">
        <v>41</v>
      </c>
      <c r="AX146" s="12" t="s">
        <v>80</v>
      </c>
      <c r="AY146" s="161" t="s">
        <v>238</v>
      </c>
    </row>
    <row r="147" spans="1:65" s="13" customFormat="1" ht="11.25">
      <c r="B147" s="168"/>
      <c r="D147" s="158" t="s">
        <v>250</v>
      </c>
      <c r="E147" s="169" t="s">
        <v>3</v>
      </c>
      <c r="F147" s="170" t="s">
        <v>1822</v>
      </c>
      <c r="H147" s="169" t="s">
        <v>3</v>
      </c>
      <c r="I147" s="171"/>
      <c r="L147" s="168"/>
      <c r="M147" s="172"/>
      <c r="N147" s="173"/>
      <c r="O147" s="173"/>
      <c r="P147" s="173"/>
      <c r="Q147" s="173"/>
      <c r="R147" s="173"/>
      <c r="S147" s="173"/>
      <c r="T147" s="174"/>
      <c r="AT147" s="169" t="s">
        <v>250</v>
      </c>
      <c r="AU147" s="169" t="s">
        <v>90</v>
      </c>
      <c r="AV147" s="13" t="s">
        <v>88</v>
      </c>
      <c r="AW147" s="13" t="s">
        <v>41</v>
      </c>
      <c r="AX147" s="13" t="s">
        <v>80</v>
      </c>
      <c r="AY147" s="169" t="s">
        <v>238</v>
      </c>
    </row>
    <row r="148" spans="1:65" s="12" customFormat="1" ht="11.25">
      <c r="B148" s="160"/>
      <c r="D148" s="158" t="s">
        <v>250</v>
      </c>
      <c r="E148" s="161" t="s">
        <v>3</v>
      </c>
      <c r="F148" s="162" t="s">
        <v>1823</v>
      </c>
      <c r="H148" s="163">
        <v>7.6</v>
      </c>
      <c r="I148" s="164"/>
      <c r="L148" s="160"/>
      <c r="M148" s="165"/>
      <c r="N148" s="166"/>
      <c r="O148" s="166"/>
      <c r="P148" s="166"/>
      <c r="Q148" s="166"/>
      <c r="R148" s="166"/>
      <c r="S148" s="166"/>
      <c r="T148" s="167"/>
      <c r="AT148" s="161" t="s">
        <v>250</v>
      </c>
      <c r="AU148" s="161" t="s">
        <v>90</v>
      </c>
      <c r="AV148" s="12" t="s">
        <v>90</v>
      </c>
      <c r="AW148" s="12" t="s">
        <v>41</v>
      </c>
      <c r="AX148" s="12" t="s">
        <v>80</v>
      </c>
      <c r="AY148" s="161" t="s">
        <v>238</v>
      </c>
    </row>
    <row r="149" spans="1:65" s="15" customFormat="1" ht="11.25">
      <c r="B149" s="183"/>
      <c r="D149" s="158" t="s">
        <v>250</v>
      </c>
      <c r="E149" s="184" t="s">
        <v>477</v>
      </c>
      <c r="F149" s="185" t="s">
        <v>324</v>
      </c>
      <c r="H149" s="186">
        <v>310.03400000000005</v>
      </c>
      <c r="I149" s="187"/>
      <c r="L149" s="183"/>
      <c r="M149" s="188"/>
      <c r="N149" s="189"/>
      <c r="O149" s="189"/>
      <c r="P149" s="189"/>
      <c r="Q149" s="189"/>
      <c r="R149" s="189"/>
      <c r="S149" s="189"/>
      <c r="T149" s="190"/>
      <c r="AT149" s="184" t="s">
        <v>250</v>
      </c>
      <c r="AU149" s="184" t="s">
        <v>90</v>
      </c>
      <c r="AV149" s="15" t="s">
        <v>128</v>
      </c>
      <c r="AW149" s="15" t="s">
        <v>41</v>
      </c>
      <c r="AX149" s="15" t="s">
        <v>88</v>
      </c>
      <c r="AY149" s="184" t="s">
        <v>238</v>
      </c>
    </row>
    <row r="150" spans="1:65" s="2" customFormat="1" ht="16.5" customHeight="1">
      <c r="A150" s="34"/>
      <c r="B150" s="139"/>
      <c r="C150" s="140" t="s">
        <v>325</v>
      </c>
      <c r="D150" s="140" t="s">
        <v>239</v>
      </c>
      <c r="E150" s="141" t="s">
        <v>370</v>
      </c>
      <c r="F150" s="142" t="s">
        <v>1824</v>
      </c>
      <c r="G150" s="143" t="s">
        <v>279</v>
      </c>
      <c r="H150" s="144">
        <v>310.03399999999999</v>
      </c>
      <c r="I150" s="145"/>
      <c r="J150" s="146">
        <f>ROUND(I150*H150,2)</f>
        <v>0</v>
      </c>
      <c r="K150" s="142" t="s">
        <v>3</v>
      </c>
      <c r="L150" s="35"/>
      <c r="M150" s="147" t="s">
        <v>3</v>
      </c>
      <c r="N150" s="148" t="s">
        <v>51</v>
      </c>
      <c r="O150" s="55"/>
      <c r="P150" s="149">
        <f>O150*H150</f>
        <v>0</v>
      </c>
      <c r="Q150" s="149">
        <v>0</v>
      </c>
      <c r="R150" s="149">
        <f>Q150*H150</f>
        <v>0</v>
      </c>
      <c r="S150" s="149">
        <v>0</v>
      </c>
      <c r="T150" s="150">
        <f>S150*H150</f>
        <v>0</v>
      </c>
      <c r="U150" s="34"/>
      <c r="V150" s="34"/>
      <c r="W150" s="34"/>
      <c r="X150" s="34"/>
      <c r="Y150" s="34"/>
      <c r="Z150" s="34"/>
      <c r="AA150" s="34"/>
      <c r="AB150" s="34"/>
      <c r="AC150" s="34"/>
      <c r="AD150" s="34"/>
      <c r="AE150" s="34"/>
      <c r="AR150" s="151" t="s">
        <v>128</v>
      </c>
      <c r="AT150" s="151" t="s">
        <v>239</v>
      </c>
      <c r="AU150" s="151" t="s">
        <v>90</v>
      </c>
      <c r="AY150" s="18" t="s">
        <v>238</v>
      </c>
      <c r="BE150" s="152">
        <f>IF(N150="základní",J150,0)</f>
        <v>0</v>
      </c>
      <c r="BF150" s="152">
        <f>IF(N150="snížená",J150,0)</f>
        <v>0</v>
      </c>
      <c r="BG150" s="152">
        <f>IF(N150="zákl. přenesená",J150,0)</f>
        <v>0</v>
      </c>
      <c r="BH150" s="152">
        <f>IF(N150="sníž. přenesená",J150,0)</f>
        <v>0</v>
      </c>
      <c r="BI150" s="152">
        <f>IF(N150="nulová",J150,0)</f>
        <v>0</v>
      </c>
      <c r="BJ150" s="18" t="s">
        <v>88</v>
      </c>
      <c r="BK150" s="152">
        <f>ROUND(I150*H150,2)</f>
        <v>0</v>
      </c>
      <c r="BL150" s="18" t="s">
        <v>128</v>
      </c>
      <c r="BM150" s="151" t="s">
        <v>1825</v>
      </c>
    </row>
    <row r="151" spans="1:65" s="12" customFormat="1" ht="11.25">
      <c r="B151" s="160"/>
      <c r="D151" s="158" t="s">
        <v>250</v>
      </c>
      <c r="E151" s="161" t="s">
        <v>3</v>
      </c>
      <c r="F151" s="162" t="s">
        <v>477</v>
      </c>
      <c r="H151" s="163">
        <v>310.03399999999999</v>
      </c>
      <c r="I151" s="164"/>
      <c r="L151" s="160"/>
      <c r="M151" s="165"/>
      <c r="N151" s="166"/>
      <c r="O151" s="166"/>
      <c r="P151" s="166"/>
      <c r="Q151" s="166"/>
      <c r="R151" s="166"/>
      <c r="S151" s="166"/>
      <c r="T151" s="167"/>
      <c r="AT151" s="161" t="s">
        <v>250</v>
      </c>
      <c r="AU151" s="161" t="s">
        <v>90</v>
      </c>
      <c r="AV151" s="12" t="s">
        <v>90</v>
      </c>
      <c r="AW151" s="12" t="s">
        <v>41</v>
      </c>
      <c r="AX151" s="12" t="s">
        <v>80</v>
      </c>
      <c r="AY151" s="161" t="s">
        <v>238</v>
      </c>
    </row>
    <row r="152" spans="1:65" s="15" customFormat="1" ht="11.25">
      <c r="B152" s="183"/>
      <c r="D152" s="158" t="s">
        <v>250</v>
      </c>
      <c r="E152" s="184" t="s">
        <v>3</v>
      </c>
      <c r="F152" s="185" t="s">
        <v>324</v>
      </c>
      <c r="H152" s="186">
        <v>310.03399999999999</v>
      </c>
      <c r="I152" s="187"/>
      <c r="L152" s="183"/>
      <c r="M152" s="188"/>
      <c r="N152" s="189"/>
      <c r="O152" s="189"/>
      <c r="P152" s="189"/>
      <c r="Q152" s="189"/>
      <c r="R152" s="189"/>
      <c r="S152" s="189"/>
      <c r="T152" s="190"/>
      <c r="AT152" s="184" t="s">
        <v>250</v>
      </c>
      <c r="AU152" s="184" t="s">
        <v>90</v>
      </c>
      <c r="AV152" s="15" t="s">
        <v>128</v>
      </c>
      <c r="AW152" s="15" t="s">
        <v>41</v>
      </c>
      <c r="AX152" s="15" t="s">
        <v>88</v>
      </c>
      <c r="AY152" s="184" t="s">
        <v>238</v>
      </c>
    </row>
    <row r="153" spans="1:65" s="2" customFormat="1" ht="44.25" customHeight="1">
      <c r="A153" s="34"/>
      <c r="B153" s="139"/>
      <c r="C153" s="140" t="s">
        <v>334</v>
      </c>
      <c r="D153" s="140" t="s">
        <v>239</v>
      </c>
      <c r="E153" s="141" t="s">
        <v>1202</v>
      </c>
      <c r="F153" s="142" t="s">
        <v>1203</v>
      </c>
      <c r="G153" s="143" t="s">
        <v>279</v>
      </c>
      <c r="H153" s="144">
        <v>432.48</v>
      </c>
      <c r="I153" s="145"/>
      <c r="J153" s="146">
        <f>ROUND(I153*H153,2)</f>
        <v>0</v>
      </c>
      <c r="K153" s="142" t="s">
        <v>243</v>
      </c>
      <c r="L153" s="35"/>
      <c r="M153" s="147" t="s">
        <v>3</v>
      </c>
      <c r="N153" s="148" t="s">
        <v>51</v>
      </c>
      <c r="O153" s="55"/>
      <c r="P153" s="149">
        <f>O153*H153</f>
        <v>0</v>
      </c>
      <c r="Q153" s="149">
        <v>0</v>
      </c>
      <c r="R153" s="149">
        <f>Q153*H153</f>
        <v>0</v>
      </c>
      <c r="S153" s="149">
        <v>0</v>
      </c>
      <c r="T153" s="150">
        <f>S153*H153</f>
        <v>0</v>
      </c>
      <c r="U153" s="34"/>
      <c r="V153" s="34"/>
      <c r="W153" s="34"/>
      <c r="X153" s="34"/>
      <c r="Y153" s="34"/>
      <c r="Z153" s="34"/>
      <c r="AA153" s="34"/>
      <c r="AB153" s="34"/>
      <c r="AC153" s="34"/>
      <c r="AD153" s="34"/>
      <c r="AE153" s="34"/>
      <c r="AR153" s="151" t="s">
        <v>128</v>
      </c>
      <c r="AT153" s="151" t="s">
        <v>239</v>
      </c>
      <c r="AU153" s="151" t="s">
        <v>90</v>
      </c>
      <c r="AY153" s="18" t="s">
        <v>238</v>
      </c>
      <c r="BE153" s="152">
        <f>IF(N153="základní",J153,0)</f>
        <v>0</v>
      </c>
      <c r="BF153" s="152">
        <f>IF(N153="snížená",J153,0)</f>
        <v>0</v>
      </c>
      <c r="BG153" s="152">
        <f>IF(N153="zákl. přenesená",J153,0)</f>
        <v>0</v>
      </c>
      <c r="BH153" s="152">
        <f>IF(N153="sníž. přenesená",J153,0)</f>
        <v>0</v>
      </c>
      <c r="BI153" s="152">
        <f>IF(N153="nulová",J153,0)</f>
        <v>0</v>
      </c>
      <c r="BJ153" s="18" t="s">
        <v>88</v>
      </c>
      <c r="BK153" s="152">
        <f>ROUND(I153*H153,2)</f>
        <v>0</v>
      </c>
      <c r="BL153" s="18" t="s">
        <v>128</v>
      </c>
      <c r="BM153" s="151" t="s">
        <v>1826</v>
      </c>
    </row>
    <row r="154" spans="1:65" s="2" customFormat="1" ht="11.25">
      <c r="A154" s="34"/>
      <c r="B154" s="35"/>
      <c r="C154" s="34"/>
      <c r="D154" s="153" t="s">
        <v>246</v>
      </c>
      <c r="E154" s="34"/>
      <c r="F154" s="154" t="s">
        <v>1205</v>
      </c>
      <c r="G154" s="34"/>
      <c r="H154" s="34"/>
      <c r="I154" s="155"/>
      <c r="J154" s="34"/>
      <c r="K154" s="34"/>
      <c r="L154" s="35"/>
      <c r="M154" s="156"/>
      <c r="N154" s="157"/>
      <c r="O154" s="55"/>
      <c r="P154" s="55"/>
      <c r="Q154" s="55"/>
      <c r="R154" s="55"/>
      <c r="S154" s="55"/>
      <c r="T154" s="56"/>
      <c r="U154" s="34"/>
      <c r="V154" s="34"/>
      <c r="W154" s="34"/>
      <c r="X154" s="34"/>
      <c r="Y154" s="34"/>
      <c r="Z154" s="34"/>
      <c r="AA154" s="34"/>
      <c r="AB154" s="34"/>
      <c r="AC154" s="34"/>
      <c r="AD154" s="34"/>
      <c r="AE154" s="34"/>
      <c r="AT154" s="18" t="s">
        <v>246</v>
      </c>
      <c r="AU154" s="18" t="s">
        <v>90</v>
      </c>
    </row>
    <row r="155" spans="1:65" s="13" customFormat="1" ht="11.25">
      <c r="B155" s="168"/>
      <c r="D155" s="158" t="s">
        <v>250</v>
      </c>
      <c r="E155" s="169" t="s">
        <v>3</v>
      </c>
      <c r="F155" s="170" t="s">
        <v>1827</v>
      </c>
      <c r="H155" s="169" t="s">
        <v>3</v>
      </c>
      <c r="I155" s="171"/>
      <c r="L155" s="168"/>
      <c r="M155" s="172"/>
      <c r="N155" s="173"/>
      <c r="O155" s="173"/>
      <c r="P155" s="173"/>
      <c r="Q155" s="173"/>
      <c r="R155" s="173"/>
      <c r="S155" s="173"/>
      <c r="T155" s="174"/>
      <c r="AT155" s="169" t="s">
        <v>250</v>
      </c>
      <c r="AU155" s="169" t="s">
        <v>90</v>
      </c>
      <c r="AV155" s="13" t="s">
        <v>88</v>
      </c>
      <c r="AW155" s="13" t="s">
        <v>41</v>
      </c>
      <c r="AX155" s="13" t="s">
        <v>80</v>
      </c>
      <c r="AY155" s="169" t="s">
        <v>238</v>
      </c>
    </row>
    <row r="156" spans="1:65" s="12" customFormat="1" ht="11.25">
      <c r="B156" s="160"/>
      <c r="D156" s="158" t="s">
        <v>250</v>
      </c>
      <c r="E156" s="161" t="s">
        <v>3</v>
      </c>
      <c r="F156" s="162" t="s">
        <v>430</v>
      </c>
      <c r="H156" s="163">
        <v>104.68</v>
      </c>
      <c r="I156" s="164"/>
      <c r="L156" s="160"/>
      <c r="M156" s="165"/>
      <c r="N156" s="166"/>
      <c r="O156" s="166"/>
      <c r="P156" s="166"/>
      <c r="Q156" s="166"/>
      <c r="R156" s="166"/>
      <c r="S156" s="166"/>
      <c r="T156" s="167"/>
      <c r="AT156" s="161" t="s">
        <v>250</v>
      </c>
      <c r="AU156" s="161" t="s">
        <v>90</v>
      </c>
      <c r="AV156" s="12" t="s">
        <v>90</v>
      </c>
      <c r="AW156" s="12" t="s">
        <v>41</v>
      </c>
      <c r="AX156" s="12" t="s">
        <v>80</v>
      </c>
      <c r="AY156" s="161" t="s">
        <v>238</v>
      </c>
    </row>
    <row r="157" spans="1:65" s="13" customFormat="1" ht="22.5">
      <c r="B157" s="168"/>
      <c r="D157" s="158" t="s">
        <v>250</v>
      </c>
      <c r="E157" s="169" t="s">
        <v>3</v>
      </c>
      <c r="F157" s="170" t="s">
        <v>1828</v>
      </c>
      <c r="H157" s="169" t="s">
        <v>3</v>
      </c>
      <c r="I157" s="171"/>
      <c r="L157" s="168"/>
      <c r="M157" s="172"/>
      <c r="N157" s="173"/>
      <c r="O157" s="173"/>
      <c r="P157" s="173"/>
      <c r="Q157" s="173"/>
      <c r="R157" s="173"/>
      <c r="S157" s="173"/>
      <c r="T157" s="174"/>
      <c r="AT157" s="169" t="s">
        <v>250</v>
      </c>
      <c r="AU157" s="169" t="s">
        <v>90</v>
      </c>
      <c r="AV157" s="13" t="s">
        <v>88</v>
      </c>
      <c r="AW157" s="13" t="s">
        <v>41</v>
      </c>
      <c r="AX157" s="13" t="s">
        <v>80</v>
      </c>
      <c r="AY157" s="169" t="s">
        <v>238</v>
      </c>
    </row>
    <row r="158" spans="1:65" s="12" customFormat="1" ht="11.25">
      <c r="B158" s="160"/>
      <c r="D158" s="158" t="s">
        <v>250</v>
      </c>
      <c r="E158" s="161" t="s">
        <v>3</v>
      </c>
      <c r="F158" s="162" t="s">
        <v>1829</v>
      </c>
      <c r="H158" s="163">
        <v>-54.4</v>
      </c>
      <c r="I158" s="164"/>
      <c r="L158" s="160"/>
      <c r="M158" s="165"/>
      <c r="N158" s="166"/>
      <c r="O158" s="166"/>
      <c r="P158" s="166"/>
      <c r="Q158" s="166"/>
      <c r="R158" s="166"/>
      <c r="S158" s="166"/>
      <c r="T158" s="167"/>
      <c r="AT158" s="161" t="s">
        <v>250</v>
      </c>
      <c r="AU158" s="161" t="s">
        <v>90</v>
      </c>
      <c r="AV158" s="12" t="s">
        <v>90</v>
      </c>
      <c r="AW158" s="12" t="s">
        <v>41</v>
      </c>
      <c r="AX158" s="12" t="s">
        <v>80</v>
      </c>
      <c r="AY158" s="161" t="s">
        <v>238</v>
      </c>
    </row>
    <row r="159" spans="1:65" s="13" customFormat="1" ht="11.25">
      <c r="B159" s="168"/>
      <c r="D159" s="158" t="s">
        <v>250</v>
      </c>
      <c r="E159" s="169" t="s">
        <v>3</v>
      </c>
      <c r="F159" s="170" t="s">
        <v>1830</v>
      </c>
      <c r="H159" s="169" t="s">
        <v>3</v>
      </c>
      <c r="I159" s="171"/>
      <c r="L159" s="168"/>
      <c r="M159" s="172"/>
      <c r="N159" s="173"/>
      <c r="O159" s="173"/>
      <c r="P159" s="173"/>
      <c r="Q159" s="173"/>
      <c r="R159" s="173"/>
      <c r="S159" s="173"/>
      <c r="T159" s="174"/>
      <c r="AT159" s="169" t="s">
        <v>250</v>
      </c>
      <c r="AU159" s="169" t="s">
        <v>90</v>
      </c>
      <c r="AV159" s="13" t="s">
        <v>88</v>
      </c>
      <c r="AW159" s="13" t="s">
        <v>41</v>
      </c>
      <c r="AX159" s="13" t="s">
        <v>80</v>
      </c>
      <c r="AY159" s="169" t="s">
        <v>238</v>
      </c>
    </row>
    <row r="160" spans="1:65" s="12" customFormat="1" ht="11.25">
      <c r="B160" s="160"/>
      <c r="D160" s="158" t="s">
        <v>250</v>
      </c>
      <c r="E160" s="161" t="s">
        <v>3</v>
      </c>
      <c r="F160" s="162" t="s">
        <v>1831</v>
      </c>
      <c r="H160" s="163">
        <v>382.2</v>
      </c>
      <c r="I160" s="164"/>
      <c r="L160" s="160"/>
      <c r="M160" s="165"/>
      <c r="N160" s="166"/>
      <c r="O160" s="166"/>
      <c r="P160" s="166"/>
      <c r="Q160" s="166"/>
      <c r="R160" s="166"/>
      <c r="S160" s="166"/>
      <c r="T160" s="167"/>
      <c r="AT160" s="161" t="s">
        <v>250</v>
      </c>
      <c r="AU160" s="161" t="s">
        <v>90</v>
      </c>
      <c r="AV160" s="12" t="s">
        <v>90</v>
      </c>
      <c r="AW160" s="12" t="s">
        <v>41</v>
      </c>
      <c r="AX160" s="12" t="s">
        <v>80</v>
      </c>
      <c r="AY160" s="161" t="s">
        <v>238</v>
      </c>
    </row>
    <row r="161" spans="1:65" s="15" customFormat="1" ht="11.25">
      <c r="B161" s="183"/>
      <c r="D161" s="158" t="s">
        <v>250</v>
      </c>
      <c r="E161" s="184" t="s">
        <v>3</v>
      </c>
      <c r="F161" s="185" t="s">
        <v>324</v>
      </c>
      <c r="H161" s="186">
        <v>432.48</v>
      </c>
      <c r="I161" s="187"/>
      <c r="L161" s="183"/>
      <c r="M161" s="188"/>
      <c r="N161" s="189"/>
      <c r="O161" s="189"/>
      <c r="P161" s="189"/>
      <c r="Q161" s="189"/>
      <c r="R161" s="189"/>
      <c r="S161" s="189"/>
      <c r="T161" s="190"/>
      <c r="AT161" s="184" t="s">
        <v>250</v>
      </c>
      <c r="AU161" s="184" t="s">
        <v>90</v>
      </c>
      <c r="AV161" s="15" t="s">
        <v>128</v>
      </c>
      <c r="AW161" s="15" t="s">
        <v>41</v>
      </c>
      <c r="AX161" s="15" t="s">
        <v>88</v>
      </c>
      <c r="AY161" s="184" t="s">
        <v>238</v>
      </c>
    </row>
    <row r="162" spans="1:65" s="11" customFormat="1" ht="22.9" customHeight="1">
      <c r="B162" s="128"/>
      <c r="D162" s="129" t="s">
        <v>79</v>
      </c>
      <c r="E162" s="209" t="s">
        <v>90</v>
      </c>
      <c r="F162" s="209" t="s">
        <v>471</v>
      </c>
      <c r="I162" s="131"/>
      <c r="J162" s="210">
        <f>BK162</f>
        <v>0</v>
      </c>
      <c r="L162" s="128"/>
      <c r="M162" s="133"/>
      <c r="N162" s="134"/>
      <c r="O162" s="134"/>
      <c r="P162" s="135">
        <f>SUM(P163:P177)</f>
        <v>0</v>
      </c>
      <c r="Q162" s="134"/>
      <c r="R162" s="135">
        <f>SUM(R163:R177)</f>
        <v>37.107300000000002</v>
      </c>
      <c r="S162" s="134"/>
      <c r="T162" s="136">
        <f>SUM(T163:T177)</f>
        <v>0</v>
      </c>
      <c r="AR162" s="129" t="s">
        <v>88</v>
      </c>
      <c r="AT162" s="137" t="s">
        <v>79</v>
      </c>
      <c r="AU162" s="137" t="s">
        <v>88</v>
      </c>
      <c r="AY162" s="129" t="s">
        <v>238</v>
      </c>
      <c r="BK162" s="138">
        <f>SUM(BK163:BK177)</f>
        <v>0</v>
      </c>
    </row>
    <row r="163" spans="1:65" s="2" customFormat="1" ht="24.2" customHeight="1">
      <c r="A163" s="34"/>
      <c r="B163" s="139"/>
      <c r="C163" s="140" t="s">
        <v>342</v>
      </c>
      <c r="D163" s="140" t="s">
        <v>239</v>
      </c>
      <c r="E163" s="141" t="s">
        <v>1832</v>
      </c>
      <c r="F163" s="142" t="s">
        <v>1833</v>
      </c>
      <c r="G163" s="143" t="s">
        <v>242</v>
      </c>
      <c r="H163" s="144">
        <v>14.8</v>
      </c>
      <c r="I163" s="145"/>
      <c r="J163" s="146">
        <f>ROUND(I163*H163,2)</f>
        <v>0</v>
      </c>
      <c r="K163" s="142" t="s">
        <v>3</v>
      </c>
      <c r="L163" s="35"/>
      <c r="M163" s="147" t="s">
        <v>3</v>
      </c>
      <c r="N163" s="148" t="s">
        <v>51</v>
      </c>
      <c r="O163" s="55"/>
      <c r="P163" s="149">
        <f>O163*H163</f>
        <v>0</v>
      </c>
      <c r="Q163" s="149">
        <v>2.5018699999999998</v>
      </c>
      <c r="R163" s="149">
        <f>Q163*H163</f>
        <v>37.027676</v>
      </c>
      <c r="S163" s="149">
        <v>0</v>
      </c>
      <c r="T163" s="150">
        <f>S163*H163</f>
        <v>0</v>
      </c>
      <c r="U163" s="34"/>
      <c r="V163" s="34"/>
      <c r="W163" s="34"/>
      <c r="X163" s="34"/>
      <c r="Y163" s="34"/>
      <c r="Z163" s="34"/>
      <c r="AA163" s="34"/>
      <c r="AB163" s="34"/>
      <c r="AC163" s="34"/>
      <c r="AD163" s="34"/>
      <c r="AE163" s="34"/>
      <c r="AR163" s="151" t="s">
        <v>128</v>
      </c>
      <c r="AT163" s="151" t="s">
        <v>239</v>
      </c>
      <c r="AU163" s="151" t="s">
        <v>90</v>
      </c>
      <c r="AY163" s="18" t="s">
        <v>238</v>
      </c>
      <c r="BE163" s="152">
        <f>IF(N163="základní",J163,0)</f>
        <v>0</v>
      </c>
      <c r="BF163" s="152">
        <f>IF(N163="snížená",J163,0)</f>
        <v>0</v>
      </c>
      <c r="BG163" s="152">
        <f>IF(N163="zákl. přenesená",J163,0)</f>
        <v>0</v>
      </c>
      <c r="BH163" s="152">
        <f>IF(N163="sníž. přenesená",J163,0)</f>
        <v>0</v>
      </c>
      <c r="BI163" s="152">
        <f>IF(N163="nulová",J163,0)</f>
        <v>0</v>
      </c>
      <c r="BJ163" s="18" t="s">
        <v>88</v>
      </c>
      <c r="BK163" s="152">
        <f>ROUND(I163*H163,2)</f>
        <v>0</v>
      </c>
      <c r="BL163" s="18" t="s">
        <v>128</v>
      </c>
      <c r="BM163" s="151" t="s">
        <v>1834</v>
      </c>
    </row>
    <row r="164" spans="1:65" s="2" customFormat="1" ht="19.5">
      <c r="A164" s="34"/>
      <c r="B164" s="35"/>
      <c r="C164" s="34"/>
      <c r="D164" s="158" t="s">
        <v>248</v>
      </c>
      <c r="E164" s="34"/>
      <c r="F164" s="159" t="s">
        <v>1835</v>
      </c>
      <c r="G164" s="34"/>
      <c r="H164" s="34"/>
      <c r="I164" s="155"/>
      <c r="J164" s="34"/>
      <c r="K164" s="34"/>
      <c r="L164" s="35"/>
      <c r="M164" s="156"/>
      <c r="N164" s="157"/>
      <c r="O164" s="55"/>
      <c r="P164" s="55"/>
      <c r="Q164" s="55"/>
      <c r="R164" s="55"/>
      <c r="S164" s="55"/>
      <c r="T164" s="56"/>
      <c r="U164" s="34"/>
      <c r="V164" s="34"/>
      <c r="W164" s="34"/>
      <c r="X164" s="34"/>
      <c r="Y164" s="34"/>
      <c r="Z164" s="34"/>
      <c r="AA164" s="34"/>
      <c r="AB164" s="34"/>
      <c r="AC164" s="34"/>
      <c r="AD164" s="34"/>
      <c r="AE164" s="34"/>
      <c r="AT164" s="18" t="s">
        <v>248</v>
      </c>
      <c r="AU164" s="18" t="s">
        <v>90</v>
      </c>
    </row>
    <row r="165" spans="1:65" s="13" customFormat="1" ht="11.25">
      <c r="B165" s="168"/>
      <c r="D165" s="158" t="s">
        <v>250</v>
      </c>
      <c r="E165" s="169" t="s">
        <v>3</v>
      </c>
      <c r="F165" s="170" t="s">
        <v>1836</v>
      </c>
      <c r="H165" s="169" t="s">
        <v>3</v>
      </c>
      <c r="I165" s="171"/>
      <c r="L165" s="168"/>
      <c r="M165" s="172"/>
      <c r="N165" s="173"/>
      <c r="O165" s="173"/>
      <c r="P165" s="173"/>
      <c r="Q165" s="173"/>
      <c r="R165" s="173"/>
      <c r="S165" s="173"/>
      <c r="T165" s="174"/>
      <c r="AT165" s="169" t="s">
        <v>250</v>
      </c>
      <c r="AU165" s="169" t="s">
        <v>90</v>
      </c>
      <c r="AV165" s="13" t="s">
        <v>88</v>
      </c>
      <c r="AW165" s="13" t="s">
        <v>41</v>
      </c>
      <c r="AX165" s="13" t="s">
        <v>80</v>
      </c>
      <c r="AY165" s="169" t="s">
        <v>238</v>
      </c>
    </row>
    <row r="166" spans="1:65" s="12" customFormat="1" ht="11.25">
      <c r="B166" s="160"/>
      <c r="D166" s="158" t="s">
        <v>250</v>
      </c>
      <c r="E166" s="161" t="s">
        <v>3</v>
      </c>
      <c r="F166" s="162" t="s">
        <v>1837</v>
      </c>
      <c r="H166" s="163">
        <v>14.8</v>
      </c>
      <c r="I166" s="164"/>
      <c r="L166" s="160"/>
      <c r="M166" s="165"/>
      <c r="N166" s="166"/>
      <c r="O166" s="166"/>
      <c r="P166" s="166"/>
      <c r="Q166" s="166"/>
      <c r="R166" s="166"/>
      <c r="S166" s="166"/>
      <c r="T166" s="167"/>
      <c r="AT166" s="161" t="s">
        <v>250</v>
      </c>
      <c r="AU166" s="161" t="s">
        <v>90</v>
      </c>
      <c r="AV166" s="12" t="s">
        <v>90</v>
      </c>
      <c r="AW166" s="12" t="s">
        <v>41</v>
      </c>
      <c r="AX166" s="12" t="s">
        <v>80</v>
      </c>
      <c r="AY166" s="161" t="s">
        <v>238</v>
      </c>
    </row>
    <row r="167" spans="1:65" s="15" customFormat="1" ht="11.25">
      <c r="B167" s="183"/>
      <c r="D167" s="158" t="s">
        <v>250</v>
      </c>
      <c r="E167" s="184" t="s">
        <v>529</v>
      </c>
      <c r="F167" s="185" t="s">
        <v>324</v>
      </c>
      <c r="H167" s="186">
        <v>14.8</v>
      </c>
      <c r="I167" s="187"/>
      <c r="L167" s="183"/>
      <c r="M167" s="188"/>
      <c r="N167" s="189"/>
      <c r="O167" s="189"/>
      <c r="P167" s="189"/>
      <c r="Q167" s="189"/>
      <c r="R167" s="189"/>
      <c r="S167" s="189"/>
      <c r="T167" s="190"/>
      <c r="AT167" s="184" t="s">
        <v>250</v>
      </c>
      <c r="AU167" s="184" t="s">
        <v>90</v>
      </c>
      <c r="AV167" s="15" t="s">
        <v>128</v>
      </c>
      <c r="AW167" s="15" t="s">
        <v>41</v>
      </c>
      <c r="AX167" s="15" t="s">
        <v>88</v>
      </c>
      <c r="AY167" s="184" t="s">
        <v>238</v>
      </c>
    </row>
    <row r="168" spans="1:65" s="2" customFormat="1" ht="16.5" customHeight="1">
      <c r="A168" s="34"/>
      <c r="B168" s="139"/>
      <c r="C168" s="140" t="s">
        <v>350</v>
      </c>
      <c r="D168" s="140" t="s">
        <v>239</v>
      </c>
      <c r="E168" s="141" t="s">
        <v>1288</v>
      </c>
      <c r="F168" s="142" t="s">
        <v>1289</v>
      </c>
      <c r="G168" s="143" t="s">
        <v>513</v>
      </c>
      <c r="H168" s="144">
        <v>29.6</v>
      </c>
      <c r="I168" s="145"/>
      <c r="J168" s="146">
        <f>ROUND(I168*H168,2)</f>
        <v>0</v>
      </c>
      <c r="K168" s="142" t="s">
        <v>243</v>
      </c>
      <c r="L168" s="35"/>
      <c r="M168" s="147" t="s">
        <v>3</v>
      </c>
      <c r="N168" s="148" t="s">
        <v>51</v>
      </c>
      <c r="O168" s="55"/>
      <c r="P168" s="149">
        <f>O168*H168</f>
        <v>0</v>
      </c>
      <c r="Q168" s="149">
        <v>2.6900000000000001E-3</v>
      </c>
      <c r="R168" s="149">
        <f>Q168*H168</f>
        <v>7.9624000000000014E-2</v>
      </c>
      <c r="S168" s="149">
        <v>0</v>
      </c>
      <c r="T168" s="150">
        <f>S168*H168</f>
        <v>0</v>
      </c>
      <c r="U168" s="34"/>
      <c r="V168" s="34"/>
      <c r="W168" s="34"/>
      <c r="X168" s="34"/>
      <c r="Y168" s="34"/>
      <c r="Z168" s="34"/>
      <c r="AA168" s="34"/>
      <c r="AB168" s="34"/>
      <c r="AC168" s="34"/>
      <c r="AD168" s="34"/>
      <c r="AE168" s="34"/>
      <c r="AR168" s="151" t="s">
        <v>128</v>
      </c>
      <c r="AT168" s="151" t="s">
        <v>239</v>
      </c>
      <c r="AU168" s="151" t="s">
        <v>90</v>
      </c>
      <c r="AY168" s="18" t="s">
        <v>238</v>
      </c>
      <c r="BE168" s="152">
        <f>IF(N168="základní",J168,0)</f>
        <v>0</v>
      </c>
      <c r="BF168" s="152">
        <f>IF(N168="snížená",J168,0)</f>
        <v>0</v>
      </c>
      <c r="BG168" s="152">
        <f>IF(N168="zákl. přenesená",J168,0)</f>
        <v>0</v>
      </c>
      <c r="BH168" s="152">
        <f>IF(N168="sníž. přenesená",J168,0)</f>
        <v>0</v>
      </c>
      <c r="BI168" s="152">
        <f>IF(N168="nulová",J168,0)</f>
        <v>0</v>
      </c>
      <c r="BJ168" s="18" t="s">
        <v>88</v>
      </c>
      <c r="BK168" s="152">
        <f>ROUND(I168*H168,2)</f>
        <v>0</v>
      </c>
      <c r="BL168" s="18" t="s">
        <v>128</v>
      </c>
      <c r="BM168" s="151" t="s">
        <v>1838</v>
      </c>
    </row>
    <row r="169" spans="1:65" s="2" customFormat="1" ht="11.25">
      <c r="A169" s="34"/>
      <c r="B169" s="35"/>
      <c r="C169" s="34"/>
      <c r="D169" s="153" t="s">
        <v>246</v>
      </c>
      <c r="E169" s="34"/>
      <c r="F169" s="154" t="s">
        <v>1291</v>
      </c>
      <c r="G169" s="34"/>
      <c r="H169" s="34"/>
      <c r="I169" s="155"/>
      <c r="J169" s="34"/>
      <c r="K169" s="34"/>
      <c r="L169" s="35"/>
      <c r="M169" s="156"/>
      <c r="N169" s="157"/>
      <c r="O169" s="55"/>
      <c r="P169" s="55"/>
      <c r="Q169" s="55"/>
      <c r="R169" s="55"/>
      <c r="S169" s="55"/>
      <c r="T169" s="56"/>
      <c r="U169" s="34"/>
      <c r="V169" s="34"/>
      <c r="W169" s="34"/>
      <c r="X169" s="34"/>
      <c r="Y169" s="34"/>
      <c r="Z169" s="34"/>
      <c r="AA169" s="34"/>
      <c r="AB169" s="34"/>
      <c r="AC169" s="34"/>
      <c r="AD169" s="34"/>
      <c r="AE169" s="34"/>
      <c r="AT169" s="18" t="s">
        <v>246</v>
      </c>
      <c r="AU169" s="18" t="s">
        <v>90</v>
      </c>
    </row>
    <row r="170" spans="1:65" s="13" customFormat="1" ht="11.25">
      <c r="B170" s="168"/>
      <c r="D170" s="158" t="s">
        <v>250</v>
      </c>
      <c r="E170" s="169" t="s">
        <v>3</v>
      </c>
      <c r="F170" s="170" t="s">
        <v>1839</v>
      </c>
      <c r="H170" s="169" t="s">
        <v>3</v>
      </c>
      <c r="I170" s="171"/>
      <c r="L170" s="168"/>
      <c r="M170" s="172"/>
      <c r="N170" s="173"/>
      <c r="O170" s="173"/>
      <c r="P170" s="173"/>
      <c r="Q170" s="173"/>
      <c r="R170" s="173"/>
      <c r="S170" s="173"/>
      <c r="T170" s="174"/>
      <c r="AT170" s="169" t="s">
        <v>250</v>
      </c>
      <c r="AU170" s="169" t="s">
        <v>90</v>
      </c>
      <c r="AV170" s="13" t="s">
        <v>88</v>
      </c>
      <c r="AW170" s="13" t="s">
        <v>41</v>
      </c>
      <c r="AX170" s="13" t="s">
        <v>80</v>
      </c>
      <c r="AY170" s="169" t="s">
        <v>238</v>
      </c>
    </row>
    <row r="171" spans="1:65" s="12" customFormat="1" ht="11.25">
      <c r="B171" s="160"/>
      <c r="D171" s="158" t="s">
        <v>250</v>
      </c>
      <c r="E171" s="161" t="s">
        <v>3</v>
      </c>
      <c r="F171" s="162" t="s">
        <v>1840</v>
      </c>
      <c r="H171" s="163">
        <v>29.6</v>
      </c>
      <c r="I171" s="164"/>
      <c r="L171" s="160"/>
      <c r="M171" s="165"/>
      <c r="N171" s="166"/>
      <c r="O171" s="166"/>
      <c r="P171" s="166"/>
      <c r="Q171" s="166"/>
      <c r="R171" s="166"/>
      <c r="S171" s="166"/>
      <c r="T171" s="167"/>
      <c r="AT171" s="161" t="s">
        <v>250</v>
      </c>
      <c r="AU171" s="161" t="s">
        <v>90</v>
      </c>
      <c r="AV171" s="12" t="s">
        <v>90</v>
      </c>
      <c r="AW171" s="12" t="s">
        <v>41</v>
      </c>
      <c r="AX171" s="12" t="s">
        <v>80</v>
      </c>
      <c r="AY171" s="161" t="s">
        <v>238</v>
      </c>
    </row>
    <row r="172" spans="1:65" s="15" customFormat="1" ht="11.25">
      <c r="B172" s="183"/>
      <c r="D172" s="158" t="s">
        <v>250</v>
      </c>
      <c r="E172" s="184" t="s">
        <v>536</v>
      </c>
      <c r="F172" s="185" t="s">
        <v>324</v>
      </c>
      <c r="H172" s="186">
        <v>29.6</v>
      </c>
      <c r="I172" s="187"/>
      <c r="L172" s="183"/>
      <c r="M172" s="188"/>
      <c r="N172" s="189"/>
      <c r="O172" s="189"/>
      <c r="P172" s="189"/>
      <c r="Q172" s="189"/>
      <c r="R172" s="189"/>
      <c r="S172" s="189"/>
      <c r="T172" s="190"/>
      <c r="AT172" s="184" t="s">
        <v>250</v>
      </c>
      <c r="AU172" s="184" t="s">
        <v>90</v>
      </c>
      <c r="AV172" s="15" t="s">
        <v>128</v>
      </c>
      <c r="AW172" s="15" t="s">
        <v>41</v>
      </c>
      <c r="AX172" s="15" t="s">
        <v>88</v>
      </c>
      <c r="AY172" s="184" t="s">
        <v>238</v>
      </c>
    </row>
    <row r="173" spans="1:65" s="2" customFormat="1" ht="16.5" customHeight="1">
      <c r="A173" s="34"/>
      <c r="B173" s="139"/>
      <c r="C173" s="140" t="s">
        <v>359</v>
      </c>
      <c r="D173" s="140" t="s">
        <v>239</v>
      </c>
      <c r="E173" s="141" t="s">
        <v>1293</v>
      </c>
      <c r="F173" s="142" t="s">
        <v>1294</v>
      </c>
      <c r="G173" s="143" t="s">
        <v>513</v>
      </c>
      <c r="H173" s="144">
        <v>29.6</v>
      </c>
      <c r="I173" s="145"/>
      <c r="J173" s="146">
        <f>ROUND(I173*H173,2)</f>
        <v>0</v>
      </c>
      <c r="K173" s="142" t="s">
        <v>243</v>
      </c>
      <c r="L173" s="35"/>
      <c r="M173" s="147" t="s">
        <v>3</v>
      </c>
      <c r="N173" s="148" t="s">
        <v>51</v>
      </c>
      <c r="O173" s="55"/>
      <c r="P173" s="149">
        <f>O173*H173</f>
        <v>0</v>
      </c>
      <c r="Q173" s="149">
        <v>0</v>
      </c>
      <c r="R173" s="149">
        <f>Q173*H173</f>
        <v>0</v>
      </c>
      <c r="S173" s="149">
        <v>0</v>
      </c>
      <c r="T173" s="150">
        <f>S173*H173</f>
        <v>0</v>
      </c>
      <c r="U173" s="34"/>
      <c r="V173" s="34"/>
      <c r="W173" s="34"/>
      <c r="X173" s="34"/>
      <c r="Y173" s="34"/>
      <c r="Z173" s="34"/>
      <c r="AA173" s="34"/>
      <c r="AB173" s="34"/>
      <c r="AC173" s="34"/>
      <c r="AD173" s="34"/>
      <c r="AE173" s="34"/>
      <c r="AR173" s="151" t="s">
        <v>128</v>
      </c>
      <c r="AT173" s="151" t="s">
        <v>239</v>
      </c>
      <c r="AU173" s="151" t="s">
        <v>90</v>
      </c>
      <c r="AY173" s="18" t="s">
        <v>238</v>
      </c>
      <c r="BE173" s="152">
        <f>IF(N173="základní",J173,0)</f>
        <v>0</v>
      </c>
      <c r="BF173" s="152">
        <f>IF(N173="snížená",J173,0)</f>
        <v>0</v>
      </c>
      <c r="BG173" s="152">
        <f>IF(N173="zákl. přenesená",J173,0)</f>
        <v>0</v>
      </c>
      <c r="BH173" s="152">
        <f>IF(N173="sníž. přenesená",J173,0)</f>
        <v>0</v>
      </c>
      <c r="BI173" s="152">
        <f>IF(N173="nulová",J173,0)</f>
        <v>0</v>
      </c>
      <c r="BJ173" s="18" t="s">
        <v>88</v>
      </c>
      <c r="BK173" s="152">
        <f>ROUND(I173*H173,2)</f>
        <v>0</v>
      </c>
      <c r="BL173" s="18" t="s">
        <v>128</v>
      </c>
      <c r="BM173" s="151" t="s">
        <v>1841</v>
      </c>
    </row>
    <row r="174" spans="1:65" s="2" customFormat="1" ht="11.25">
      <c r="A174" s="34"/>
      <c r="B174" s="35"/>
      <c r="C174" s="34"/>
      <c r="D174" s="153" t="s">
        <v>246</v>
      </c>
      <c r="E174" s="34"/>
      <c r="F174" s="154" t="s">
        <v>1296</v>
      </c>
      <c r="G174" s="34"/>
      <c r="H174" s="34"/>
      <c r="I174" s="155"/>
      <c r="J174" s="34"/>
      <c r="K174" s="34"/>
      <c r="L174" s="35"/>
      <c r="M174" s="156"/>
      <c r="N174" s="157"/>
      <c r="O174" s="55"/>
      <c r="P174" s="55"/>
      <c r="Q174" s="55"/>
      <c r="R174" s="55"/>
      <c r="S174" s="55"/>
      <c r="T174" s="56"/>
      <c r="U174" s="34"/>
      <c r="V174" s="34"/>
      <c r="W174" s="34"/>
      <c r="X174" s="34"/>
      <c r="Y174" s="34"/>
      <c r="Z174" s="34"/>
      <c r="AA174" s="34"/>
      <c r="AB174" s="34"/>
      <c r="AC174" s="34"/>
      <c r="AD174" s="34"/>
      <c r="AE174" s="34"/>
      <c r="AT174" s="18" t="s">
        <v>246</v>
      </c>
      <c r="AU174" s="18" t="s">
        <v>90</v>
      </c>
    </row>
    <row r="175" spans="1:65" s="13" customFormat="1" ht="11.25">
      <c r="B175" s="168"/>
      <c r="D175" s="158" t="s">
        <v>250</v>
      </c>
      <c r="E175" s="169" t="s">
        <v>3</v>
      </c>
      <c r="F175" s="170" t="s">
        <v>1842</v>
      </c>
      <c r="H175" s="169" t="s">
        <v>3</v>
      </c>
      <c r="I175" s="171"/>
      <c r="L175" s="168"/>
      <c r="M175" s="172"/>
      <c r="N175" s="173"/>
      <c r="O175" s="173"/>
      <c r="P175" s="173"/>
      <c r="Q175" s="173"/>
      <c r="R175" s="173"/>
      <c r="S175" s="173"/>
      <c r="T175" s="174"/>
      <c r="AT175" s="169" t="s">
        <v>250</v>
      </c>
      <c r="AU175" s="169" t="s">
        <v>90</v>
      </c>
      <c r="AV175" s="13" t="s">
        <v>88</v>
      </c>
      <c r="AW175" s="13" t="s">
        <v>41</v>
      </c>
      <c r="AX175" s="13" t="s">
        <v>80</v>
      </c>
      <c r="AY175" s="169" t="s">
        <v>238</v>
      </c>
    </row>
    <row r="176" spans="1:65" s="12" customFormat="1" ht="11.25">
      <c r="B176" s="160"/>
      <c r="D176" s="158" t="s">
        <v>250</v>
      </c>
      <c r="E176" s="161" t="s">
        <v>3</v>
      </c>
      <c r="F176" s="162" t="s">
        <v>536</v>
      </c>
      <c r="H176" s="163">
        <v>29.6</v>
      </c>
      <c r="I176" s="164"/>
      <c r="L176" s="160"/>
      <c r="M176" s="165"/>
      <c r="N176" s="166"/>
      <c r="O176" s="166"/>
      <c r="P176" s="166"/>
      <c r="Q176" s="166"/>
      <c r="R176" s="166"/>
      <c r="S176" s="166"/>
      <c r="T176" s="167"/>
      <c r="AT176" s="161" t="s">
        <v>250</v>
      </c>
      <c r="AU176" s="161" t="s">
        <v>90</v>
      </c>
      <c r="AV176" s="12" t="s">
        <v>90</v>
      </c>
      <c r="AW176" s="12" t="s">
        <v>41</v>
      </c>
      <c r="AX176" s="12" t="s">
        <v>80</v>
      </c>
      <c r="AY176" s="161" t="s">
        <v>238</v>
      </c>
    </row>
    <row r="177" spans="1:65" s="15" customFormat="1" ht="11.25">
      <c r="B177" s="183"/>
      <c r="D177" s="158" t="s">
        <v>250</v>
      </c>
      <c r="E177" s="184" t="s">
        <v>3</v>
      </c>
      <c r="F177" s="185" t="s">
        <v>324</v>
      </c>
      <c r="H177" s="186">
        <v>29.6</v>
      </c>
      <c r="I177" s="187"/>
      <c r="L177" s="183"/>
      <c r="M177" s="188"/>
      <c r="N177" s="189"/>
      <c r="O177" s="189"/>
      <c r="P177" s="189"/>
      <c r="Q177" s="189"/>
      <c r="R177" s="189"/>
      <c r="S177" s="189"/>
      <c r="T177" s="190"/>
      <c r="AT177" s="184" t="s">
        <v>250</v>
      </c>
      <c r="AU177" s="184" t="s">
        <v>90</v>
      </c>
      <c r="AV177" s="15" t="s">
        <v>128</v>
      </c>
      <c r="AW177" s="15" t="s">
        <v>41</v>
      </c>
      <c r="AX177" s="15" t="s">
        <v>88</v>
      </c>
      <c r="AY177" s="184" t="s">
        <v>238</v>
      </c>
    </row>
    <row r="178" spans="1:65" s="11" customFormat="1" ht="22.9" customHeight="1">
      <c r="B178" s="128"/>
      <c r="D178" s="129" t="s">
        <v>79</v>
      </c>
      <c r="E178" s="209" t="s">
        <v>115</v>
      </c>
      <c r="F178" s="209" t="s">
        <v>500</v>
      </c>
      <c r="I178" s="131"/>
      <c r="J178" s="210">
        <f>BK178</f>
        <v>0</v>
      </c>
      <c r="L178" s="128"/>
      <c r="M178" s="133"/>
      <c r="N178" s="134"/>
      <c r="O178" s="134"/>
      <c r="P178" s="135">
        <f>SUM(P179:P209)</f>
        <v>0</v>
      </c>
      <c r="Q178" s="134"/>
      <c r="R178" s="135">
        <f>SUM(R179:R209)</f>
        <v>5.7683272000000017</v>
      </c>
      <c r="S178" s="134"/>
      <c r="T178" s="136">
        <f>SUM(T179:T209)</f>
        <v>0</v>
      </c>
      <c r="AR178" s="129" t="s">
        <v>88</v>
      </c>
      <c r="AT178" s="137" t="s">
        <v>79</v>
      </c>
      <c r="AU178" s="137" t="s">
        <v>88</v>
      </c>
      <c r="AY178" s="129" t="s">
        <v>238</v>
      </c>
      <c r="BK178" s="138">
        <f>SUM(BK179:BK209)</f>
        <v>0</v>
      </c>
    </row>
    <row r="179" spans="1:65" s="2" customFormat="1" ht="66.75" customHeight="1">
      <c r="A179" s="34"/>
      <c r="B179" s="139"/>
      <c r="C179" s="140" t="s">
        <v>369</v>
      </c>
      <c r="D179" s="140" t="s">
        <v>239</v>
      </c>
      <c r="E179" s="141" t="s">
        <v>502</v>
      </c>
      <c r="F179" s="142" t="s">
        <v>503</v>
      </c>
      <c r="G179" s="143" t="s">
        <v>242</v>
      </c>
      <c r="H179" s="144">
        <v>1.6</v>
      </c>
      <c r="I179" s="145"/>
      <c r="J179" s="146">
        <f>ROUND(I179*H179,2)</f>
        <v>0</v>
      </c>
      <c r="K179" s="142" t="s">
        <v>243</v>
      </c>
      <c r="L179" s="35"/>
      <c r="M179" s="147" t="s">
        <v>3</v>
      </c>
      <c r="N179" s="148" t="s">
        <v>51</v>
      </c>
      <c r="O179" s="55"/>
      <c r="P179" s="149">
        <f>O179*H179</f>
        <v>0</v>
      </c>
      <c r="Q179" s="149">
        <v>2.7919499999999999</v>
      </c>
      <c r="R179" s="149">
        <f>Q179*H179</f>
        <v>4.4671200000000004</v>
      </c>
      <c r="S179" s="149">
        <v>0</v>
      </c>
      <c r="T179" s="150">
        <f>S179*H179</f>
        <v>0</v>
      </c>
      <c r="U179" s="34"/>
      <c r="V179" s="34"/>
      <c r="W179" s="34"/>
      <c r="X179" s="34"/>
      <c r="Y179" s="34"/>
      <c r="Z179" s="34"/>
      <c r="AA179" s="34"/>
      <c r="AB179" s="34"/>
      <c r="AC179" s="34"/>
      <c r="AD179" s="34"/>
      <c r="AE179" s="34"/>
      <c r="AR179" s="151" t="s">
        <v>128</v>
      </c>
      <c r="AT179" s="151" t="s">
        <v>239</v>
      </c>
      <c r="AU179" s="151" t="s">
        <v>90</v>
      </c>
      <c r="AY179" s="18" t="s">
        <v>238</v>
      </c>
      <c r="BE179" s="152">
        <f>IF(N179="základní",J179,0)</f>
        <v>0</v>
      </c>
      <c r="BF179" s="152">
        <f>IF(N179="snížená",J179,0)</f>
        <v>0</v>
      </c>
      <c r="BG179" s="152">
        <f>IF(N179="zákl. přenesená",J179,0)</f>
        <v>0</v>
      </c>
      <c r="BH179" s="152">
        <f>IF(N179="sníž. přenesená",J179,0)</f>
        <v>0</v>
      </c>
      <c r="BI179" s="152">
        <f>IF(N179="nulová",J179,0)</f>
        <v>0</v>
      </c>
      <c r="BJ179" s="18" t="s">
        <v>88</v>
      </c>
      <c r="BK179" s="152">
        <f>ROUND(I179*H179,2)</f>
        <v>0</v>
      </c>
      <c r="BL179" s="18" t="s">
        <v>128</v>
      </c>
      <c r="BM179" s="151" t="s">
        <v>1843</v>
      </c>
    </row>
    <row r="180" spans="1:65" s="2" customFormat="1" ht="11.25">
      <c r="A180" s="34"/>
      <c r="B180" s="35"/>
      <c r="C180" s="34"/>
      <c r="D180" s="153" t="s">
        <v>246</v>
      </c>
      <c r="E180" s="34"/>
      <c r="F180" s="154" t="s">
        <v>505</v>
      </c>
      <c r="G180" s="34"/>
      <c r="H180" s="34"/>
      <c r="I180" s="155"/>
      <c r="J180" s="34"/>
      <c r="K180" s="34"/>
      <c r="L180" s="35"/>
      <c r="M180" s="156"/>
      <c r="N180" s="157"/>
      <c r="O180" s="55"/>
      <c r="P180" s="55"/>
      <c r="Q180" s="55"/>
      <c r="R180" s="55"/>
      <c r="S180" s="55"/>
      <c r="T180" s="56"/>
      <c r="U180" s="34"/>
      <c r="V180" s="34"/>
      <c r="W180" s="34"/>
      <c r="X180" s="34"/>
      <c r="Y180" s="34"/>
      <c r="Z180" s="34"/>
      <c r="AA180" s="34"/>
      <c r="AB180" s="34"/>
      <c r="AC180" s="34"/>
      <c r="AD180" s="34"/>
      <c r="AE180" s="34"/>
      <c r="AT180" s="18" t="s">
        <v>246</v>
      </c>
      <c r="AU180" s="18" t="s">
        <v>90</v>
      </c>
    </row>
    <row r="181" spans="1:65" s="2" customFormat="1" ht="29.25">
      <c r="A181" s="34"/>
      <c r="B181" s="35"/>
      <c r="C181" s="34"/>
      <c r="D181" s="158" t="s">
        <v>248</v>
      </c>
      <c r="E181" s="34"/>
      <c r="F181" s="159" t="s">
        <v>1844</v>
      </c>
      <c r="G181" s="34"/>
      <c r="H181" s="34"/>
      <c r="I181" s="155"/>
      <c r="J181" s="34"/>
      <c r="K181" s="34"/>
      <c r="L181" s="35"/>
      <c r="M181" s="156"/>
      <c r="N181" s="157"/>
      <c r="O181" s="55"/>
      <c r="P181" s="55"/>
      <c r="Q181" s="55"/>
      <c r="R181" s="55"/>
      <c r="S181" s="55"/>
      <c r="T181" s="56"/>
      <c r="U181" s="34"/>
      <c r="V181" s="34"/>
      <c r="W181" s="34"/>
      <c r="X181" s="34"/>
      <c r="Y181" s="34"/>
      <c r="Z181" s="34"/>
      <c r="AA181" s="34"/>
      <c r="AB181" s="34"/>
      <c r="AC181" s="34"/>
      <c r="AD181" s="34"/>
      <c r="AE181" s="34"/>
      <c r="AT181" s="18" t="s">
        <v>248</v>
      </c>
      <c r="AU181" s="18" t="s">
        <v>90</v>
      </c>
    </row>
    <row r="182" spans="1:65" s="13" customFormat="1" ht="11.25">
      <c r="B182" s="168"/>
      <c r="D182" s="158" t="s">
        <v>250</v>
      </c>
      <c r="E182" s="169" t="s">
        <v>3</v>
      </c>
      <c r="F182" s="170" t="s">
        <v>1845</v>
      </c>
      <c r="H182" s="169" t="s">
        <v>3</v>
      </c>
      <c r="I182" s="171"/>
      <c r="L182" s="168"/>
      <c r="M182" s="172"/>
      <c r="N182" s="173"/>
      <c r="O182" s="173"/>
      <c r="P182" s="173"/>
      <c r="Q182" s="173"/>
      <c r="R182" s="173"/>
      <c r="S182" s="173"/>
      <c r="T182" s="174"/>
      <c r="AT182" s="169" t="s">
        <v>250</v>
      </c>
      <c r="AU182" s="169" t="s">
        <v>90</v>
      </c>
      <c r="AV182" s="13" t="s">
        <v>88</v>
      </c>
      <c r="AW182" s="13" t="s">
        <v>41</v>
      </c>
      <c r="AX182" s="13" t="s">
        <v>80</v>
      </c>
      <c r="AY182" s="169" t="s">
        <v>238</v>
      </c>
    </row>
    <row r="183" spans="1:65" s="12" customFormat="1" ht="11.25">
      <c r="B183" s="160"/>
      <c r="D183" s="158" t="s">
        <v>250</v>
      </c>
      <c r="E183" s="161" t="s">
        <v>3</v>
      </c>
      <c r="F183" s="162" t="s">
        <v>1846</v>
      </c>
      <c r="H183" s="163">
        <v>1.6</v>
      </c>
      <c r="I183" s="164"/>
      <c r="L183" s="160"/>
      <c r="M183" s="165"/>
      <c r="N183" s="166"/>
      <c r="O183" s="166"/>
      <c r="P183" s="166"/>
      <c r="Q183" s="166"/>
      <c r="R183" s="166"/>
      <c r="S183" s="166"/>
      <c r="T183" s="167"/>
      <c r="AT183" s="161" t="s">
        <v>250</v>
      </c>
      <c r="AU183" s="161" t="s">
        <v>90</v>
      </c>
      <c r="AV183" s="12" t="s">
        <v>90</v>
      </c>
      <c r="AW183" s="12" t="s">
        <v>41</v>
      </c>
      <c r="AX183" s="12" t="s">
        <v>80</v>
      </c>
      <c r="AY183" s="161" t="s">
        <v>238</v>
      </c>
    </row>
    <row r="184" spans="1:65" s="15" customFormat="1" ht="11.25">
      <c r="B184" s="183"/>
      <c r="D184" s="158" t="s">
        <v>250</v>
      </c>
      <c r="E184" s="184" t="s">
        <v>1847</v>
      </c>
      <c r="F184" s="185" t="s">
        <v>324</v>
      </c>
      <c r="H184" s="186">
        <v>1.6</v>
      </c>
      <c r="I184" s="187"/>
      <c r="L184" s="183"/>
      <c r="M184" s="188"/>
      <c r="N184" s="189"/>
      <c r="O184" s="189"/>
      <c r="P184" s="189"/>
      <c r="Q184" s="189"/>
      <c r="R184" s="189"/>
      <c r="S184" s="189"/>
      <c r="T184" s="190"/>
      <c r="AT184" s="184" t="s">
        <v>250</v>
      </c>
      <c r="AU184" s="184" t="s">
        <v>90</v>
      </c>
      <c r="AV184" s="15" t="s">
        <v>128</v>
      </c>
      <c r="AW184" s="15" t="s">
        <v>41</v>
      </c>
      <c r="AX184" s="15" t="s">
        <v>88</v>
      </c>
      <c r="AY184" s="184" t="s">
        <v>238</v>
      </c>
    </row>
    <row r="185" spans="1:65" s="2" customFormat="1" ht="66.75" customHeight="1">
      <c r="A185" s="34"/>
      <c r="B185" s="139"/>
      <c r="C185" s="140" t="s">
        <v>9</v>
      </c>
      <c r="D185" s="140" t="s">
        <v>239</v>
      </c>
      <c r="E185" s="141" t="s">
        <v>1848</v>
      </c>
      <c r="F185" s="142" t="s">
        <v>1849</v>
      </c>
      <c r="G185" s="143" t="s">
        <v>242</v>
      </c>
      <c r="H185" s="144">
        <v>26.535</v>
      </c>
      <c r="I185" s="145"/>
      <c r="J185" s="146">
        <f>ROUND(I185*H185,2)</f>
        <v>0</v>
      </c>
      <c r="K185" s="142" t="s">
        <v>243</v>
      </c>
      <c r="L185" s="35"/>
      <c r="M185" s="147" t="s">
        <v>3</v>
      </c>
      <c r="N185" s="148" t="s">
        <v>51</v>
      </c>
      <c r="O185" s="55"/>
      <c r="P185" s="149">
        <f>O185*H185</f>
        <v>0</v>
      </c>
      <c r="Q185" s="149">
        <v>0</v>
      </c>
      <c r="R185" s="149">
        <f>Q185*H185</f>
        <v>0</v>
      </c>
      <c r="S185" s="149">
        <v>0</v>
      </c>
      <c r="T185" s="150">
        <f>S185*H185</f>
        <v>0</v>
      </c>
      <c r="U185" s="34"/>
      <c r="V185" s="34"/>
      <c r="W185" s="34"/>
      <c r="X185" s="34"/>
      <c r="Y185" s="34"/>
      <c r="Z185" s="34"/>
      <c r="AA185" s="34"/>
      <c r="AB185" s="34"/>
      <c r="AC185" s="34"/>
      <c r="AD185" s="34"/>
      <c r="AE185" s="34"/>
      <c r="AR185" s="151" t="s">
        <v>128</v>
      </c>
      <c r="AT185" s="151" t="s">
        <v>239</v>
      </c>
      <c r="AU185" s="151" t="s">
        <v>90</v>
      </c>
      <c r="AY185" s="18" t="s">
        <v>238</v>
      </c>
      <c r="BE185" s="152">
        <f>IF(N185="základní",J185,0)</f>
        <v>0</v>
      </c>
      <c r="BF185" s="152">
        <f>IF(N185="snížená",J185,0)</f>
        <v>0</v>
      </c>
      <c r="BG185" s="152">
        <f>IF(N185="zákl. přenesená",J185,0)</f>
        <v>0</v>
      </c>
      <c r="BH185" s="152">
        <f>IF(N185="sníž. přenesená",J185,0)</f>
        <v>0</v>
      </c>
      <c r="BI185" s="152">
        <f>IF(N185="nulová",J185,0)</f>
        <v>0</v>
      </c>
      <c r="BJ185" s="18" t="s">
        <v>88</v>
      </c>
      <c r="BK185" s="152">
        <f>ROUND(I185*H185,2)</f>
        <v>0</v>
      </c>
      <c r="BL185" s="18" t="s">
        <v>128</v>
      </c>
      <c r="BM185" s="151" t="s">
        <v>1850</v>
      </c>
    </row>
    <row r="186" spans="1:65" s="2" customFormat="1" ht="11.25">
      <c r="A186" s="34"/>
      <c r="B186" s="35"/>
      <c r="C186" s="34"/>
      <c r="D186" s="153" t="s">
        <v>246</v>
      </c>
      <c r="E186" s="34"/>
      <c r="F186" s="154" t="s">
        <v>1851</v>
      </c>
      <c r="G186" s="34"/>
      <c r="H186" s="34"/>
      <c r="I186" s="155"/>
      <c r="J186" s="34"/>
      <c r="K186" s="34"/>
      <c r="L186" s="35"/>
      <c r="M186" s="156"/>
      <c r="N186" s="157"/>
      <c r="O186" s="55"/>
      <c r="P186" s="55"/>
      <c r="Q186" s="55"/>
      <c r="R186" s="55"/>
      <c r="S186" s="55"/>
      <c r="T186" s="56"/>
      <c r="U186" s="34"/>
      <c r="V186" s="34"/>
      <c r="W186" s="34"/>
      <c r="X186" s="34"/>
      <c r="Y186" s="34"/>
      <c r="Z186" s="34"/>
      <c r="AA186" s="34"/>
      <c r="AB186" s="34"/>
      <c r="AC186" s="34"/>
      <c r="AD186" s="34"/>
      <c r="AE186" s="34"/>
      <c r="AT186" s="18" t="s">
        <v>246</v>
      </c>
      <c r="AU186" s="18" t="s">
        <v>90</v>
      </c>
    </row>
    <row r="187" spans="1:65" s="13" customFormat="1" ht="11.25">
      <c r="B187" s="168"/>
      <c r="D187" s="158" t="s">
        <v>250</v>
      </c>
      <c r="E187" s="169" t="s">
        <v>3</v>
      </c>
      <c r="F187" s="170" t="s">
        <v>1852</v>
      </c>
      <c r="H187" s="169" t="s">
        <v>3</v>
      </c>
      <c r="I187" s="171"/>
      <c r="L187" s="168"/>
      <c r="M187" s="172"/>
      <c r="N187" s="173"/>
      <c r="O187" s="173"/>
      <c r="P187" s="173"/>
      <c r="Q187" s="173"/>
      <c r="R187" s="173"/>
      <c r="S187" s="173"/>
      <c r="T187" s="174"/>
      <c r="AT187" s="169" t="s">
        <v>250</v>
      </c>
      <c r="AU187" s="169" t="s">
        <v>90</v>
      </c>
      <c r="AV187" s="13" t="s">
        <v>88</v>
      </c>
      <c r="AW187" s="13" t="s">
        <v>41</v>
      </c>
      <c r="AX187" s="13" t="s">
        <v>80</v>
      </c>
      <c r="AY187" s="169" t="s">
        <v>238</v>
      </c>
    </row>
    <row r="188" spans="1:65" s="12" customFormat="1" ht="11.25">
      <c r="B188" s="160"/>
      <c r="D188" s="158" t="s">
        <v>250</v>
      </c>
      <c r="E188" s="161" t="s">
        <v>3</v>
      </c>
      <c r="F188" s="162" t="s">
        <v>1853</v>
      </c>
      <c r="H188" s="163">
        <v>26.535</v>
      </c>
      <c r="I188" s="164"/>
      <c r="L188" s="160"/>
      <c r="M188" s="165"/>
      <c r="N188" s="166"/>
      <c r="O188" s="166"/>
      <c r="P188" s="166"/>
      <c r="Q188" s="166"/>
      <c r="R188" s="166"/>
      <c r="S188" s="166"/>
      <c r="T188" s="167"/>
      <c r="AT188" s="161" t="s">
        <v>250</v>
      </c>
      <c r="AU188" s="161" t="s">
        <v>90</v>
      </c>
      <c r="AV188" s="12" t="s">
        <v>90</v>
      </c>
      <c r="AW188" s="12" t="s">
        <v>41</v>
      </c>
      <c r="AX188" s="12" t="s">
        <v>80</v>
      </c>
      <c r="AY188" s="161" t="s">
        <v>238</v>
      </c>
    </row>
    <row r="189" spans="1:65" s="15" customFormat="1" ht="11.25">
      <c r="B189" s="183"/>
      <c r="D189" s="158" t="s">
        <v>250</v>
      </c>
      <c r="E189" s="184" t="s">
        <v>1854</v>
      </c>
      <c r="F189" s="185" t="s">
        <v>324</v>
      </c>
      <c r="H189" s="186">
        <v>26.535</v>
      </c>
      <c r="I189" s="187"/>
      <c r="L189" s="183"/>
      <c r="M189" s="188"/>
      <c r="N189" s="189"/>
      <c r="O189" s="189"/>
      <c r="P189" s="189"/>
      <c r="Q189" s="189"/>
      <c r="R189" s="189"/>
      <c r="S189" s="189"/>
      <c r="T189" s="190"/>
      <c r="AT189" s="184" t="s">
        <v>250</v>
      </c>
      <c r="AU189" s="184" t="s">
        <v>90</v>
      </c>
      <c r="AV189" s="15" t="s">
        <v>128</v>
      </c>
      <c r="AW189" s="15" t="s">
        <v>41</v>
      </c>
      <c r="AX189" s="15" t="s">
        <v>88</v>
      </c>
      <c r="AY189" s="184" t="s">
        <v>238</v>
      </c>
    </row>
    <row r="190" spans="1:65" s="2" customFormat="1" ht="76.349999999999994" customHeight="1">
      <c r="A190" s="34"/>
      <c r="B190" s="139"/>
      <c r="C190" s="140" t="s">
        <v>388</v>
      </c>
      <c r="D190" s="140" t="s">
        <v>239</v>
      </c>
      <c r="E190" s="141" t="s">
        <v>511</v>
      </c>
      <c r="F190" s="142" t="s">
        <v>512</v>
      </c>
      <c r="G190" s="143" t="s">
        <v>513</v>
      </c>
      <c r="H190" s="144">
        <v>68</v>
      </c>
      <c r="I190" s="145"/>
      <c r="J190" s="146">
        <f>ROUND(I190*H190,2)</f>
        <v>0</v>
      </c>
      <c r="K190" s="142" t="s">
        <v>243</v>
      </c>
      <c r="L190" s="35"/>
      <c r="M190" s="147" t="s">
        <v>3</v>
      </c>
      <c r="N190" s="148" t="s">
        <v>51</v>
      </c>
      <c r="O190" s="55"/>
      <c r="P190" s="149">
        <f>O190*H190</f>
        <v>0</v>
      </c>
      <c r="Q190" s="149">
        <v>7.26E-3</v>
      </c>
      <c r="R190" s="149">
        <f>Q190*H190</f>
        <v>0.49368000000000001</v>
      </c>
      <c r="S190" s="149">
        <v>0</v>
      </c>
      <c r="T190" s="150">
        <f>S190*H190</f>
        <v>0</v>
      </c>
      <c r="U190" s="34"/>
      <c r="V190" s="34"/>
      <c r="W190" s="34"/>
      <c r="X190" s="34"/>
      <c r="Y190" s="34"/>
      <c r="Z190" s="34"/>
      <c r="AA190" s="34"/>
      <c r="AB190" s="34"/>
      <c r="AC190" s="34"/>
      <c r="AD190" s="34"/>
      <c r="AE190" s="34"/>
      <c r="AR190" s="151" t="s">
        <v>128</v>
      </c>
      <c r="AT190" s="151" t="s">
        <v>239</v>
      </c>
      <c r="AU190" s="151" t="s">
        <v>90</v>
      </c>
      <c r="AY190" s="18" t="s">
        <v>238</v>
      </c>
      <c r="BE190" s="152">
        <f>IF(N190="základní",J190,0)</f>
        <v>0</v>
      </c>
      <c r="BF190" s="152">
        <f>IF(N190="snížená",J190,0)</f>
        <v>0</v>
      </c>
      <c r="BG190" s="152">
        <f>IF(N190="zákl. přenesená",J190,0)</f>
        <v>0</v>
      </c>
      <c r="BH190" s="152">
        <f>IF(N190="sníž. přenesená",J190,0)</f>
        <v>0</v>
      </c>
      <c r="BI190" s="152">
        <f>IF(N190="nulová",J190,0)</f>
        <v>0</v>
      </c>
      <c r="BJ190" s="18" t="s">
        <v>88</v>
      </c>
      <c r="BK190" s="152">
        <f>ROUND(I190*H190,2)</f>
        <v>0</v>
      </c>
      <c r="BL190" s="18" t="s">
        <v>128</v>
      </c>
      <c r="BM190" s="151" t="s">
        <v>1855</v>
      </c>
    </row>
    <row r="191" spans="1:65" s="2" customFormat="1" ht="11.25">
      <c r="A191" s="34"/>
      <c r="B191" s="35"/>
      <c r="C191" s="34"/>
      <c r="D191" s="153" t="s">
        <v>246</v>
      </c>
      <c r="E191" s="34"/>
      <c r="F191" s="154" t="s">
        <v>515</v>
      </c>
      <c r="G191" s="34"/>
      <c r="H191" s="34"/>
      <c r="I191" s="155"/>
      <c r="J191" s="34"/>
      <c r="K191" s="34"/>
      <c r="L191" s="35"/>
      <c r="M191" s="156"/>
      <c r="N191" s="157"/>
      <c r="O191" s="55"/>
      <c r="P191" s="55"/>
      <c r="Q191" s="55"/>
      <c r="R191" s="55"/>
      <c r="S191" s="55"/>
      <c r="T191" s="56"/>
      <c r="U191" s="34"/>
      <c r="V191" s="34"/>
      <c r="W191" s="34"/>
      <c r="X191" s="34"/>
      <c r="Y191" s="34"/>
      <c r="Z191" s="34"/>
      <c r="AA191" s="34"/>
      <c r="AB191" s="34"/>
      <c r="AC191" s="34"/>
      <c r="AD191" s="34"/>
      <c r="AE191" s="34"/>
      <c r="AT191" s="18" t="s">
        <v>246</v>
      </c>
      <c r="AU191" s="18" t="s">
        <v>90</v>
      </c>
    </row>
    <row r="192" spans="1:65" s="13" customFormat="1" ht="11.25">
      <c r="B192" s="168"/>
      <c r="D192" s="158" t="s">
        <v>250</v>
      </c>
      <c r="E192" s="169" t="s">
        <v>3</v>
      </c>
      <c r="F192" s="170" t="s">
        <v>1856</v>
      </c>
      <c r="H192" s="169" t="s">
        <v>3</v>
      </c>
      <c r="I192" s="171"/>
      <c r="L192" s="168"/>
      <c r="M192" s="172"/>
      <c r="N192" s="173"/>
      <c r="O192" s="173"/>
      <c r="P192" s="173"/>
      <c r="Q192" s="173"/>
      <c r="R192" s="173"/>
      <c r="S192" s="173"/>
      <c r="T192" s="174"/>
      <c r="AT192" s="169" t="s">
        <v>250</v>
      </c>
      <c r="AU192" s="169" t="s">
        <v>90</v>
      </c>
      <c r="AV192" s="13" t="s">
        <v>88</v>
      </c>
      <c r="AW192" s="13" t="s">
        <v>41</v>
      </c>
      <c r="AX192" s="13" t="s">
        <v>80</v>
      </c>
      <c r="AY192" s="169" t="s">
        <v>238</v>
      </c>
    </row>
    <row r="193" spans="1:65" s="12" customFormat="1" ht="11.25">
      <c r="B193" s="160"/>
      <c r="D193" s="158" t="s">
        <v>250</v>
      </c>
      <c r="E193" s="161" t="s">
        <v>3</v>
      </c>
      <c r="F193" s="162" t="s">
        <v>1857</v>
      </c>
      <c r="H193" s="163">
        <v>8.8000000000000007</v>
      </c>
      <c r="I193" s="164"/>
      <c r="L193" s="160"/>
      <c r="M193" s="165"/>
      <c r="N193" s="166"/>
      <c r="O193" s="166"/>
      <c r="P193" s="166"/>
      <c r="Q193" s="166"/>
      <c r="R193" s="166"/>
      <c r="S193" s="166"/>
      <c r="T193" s="167"/>
      <c r="AT193" s="161" t="s">
        <v>250</v>
      </c>
      <c r="AU193" s="161" t="s">
        <v>90</v>
      </c>
      <c r="AV193" s="12" t="s">
        <v>90</v>
      </c>
      <c r="AW193" s="12" t="s">
        <v>41</v>
      </c>
      <c r="AX193" s="12" t="s">
        <v>80</v>
      </c>
      <c r="AY193" s="161" t="s">
        <v>238</v>
      </c>
    </row>
    <row r="194" spans="1:65" s="13" customFormat="1" ht="11.25">
      <c r="B194" s="168"/>
      <c r="D194" s="158" t="s">
        <v>250</v>
      </c>
      <c r="E194" s="169" t="s">
        <v>3</v>
      </c>
      <c r="F194" s="170" t="s">
        <v>1858</v>
      </c>
      <c r="H194" s="169" t="s">
        <v>3</v>
      </c>
      <c r="I194" s="171"/>
      <c r="L194" s="168"/>
      <c r="M194" s="172"/>
      <c r="N194" s="173"/>
      <c r="O194" s="173"/>
      <c r="P194" s="173"/>
      <c r="Q194" s="173"/>
      <c r="R194" s="173"/>
      <c r="S194" s="173"/>
      <c r="T194" s="174"/>
      <c r="AT194" s="169" t="s">
        <v>250</v>
      </c>
      <c r="AU194" s="169" t="s">
        <v>90</v>
      </c>
      <c r="AV194" s="13" t="s">
        <v>88</v>
      </c>
      <c r="AW194" s="13" t="s">
        <v>41</v>
      </c>
      <c r="AX194" s="13" t="s">
        <v>80</v>
      </c>
      <c r="AY194" s="169" t="s">
        <v>238</v>
      </c>
    </row>
    <row r="195" spans="1:65" s="12" customFormat="1" ht="11.25">
      <c r="B195" s="160"/>
      <c r="D195" s="158" t="s">
        <v>250</v>
      </c>
      <c r="E195" s="161" t="s">
        <v>3</v>
      </c>
      <c r="F195" s="162" t="s">
        <v>1859</v>
      </c>
      <c r="H195" s="163">
        <v>59.2</v>
      </c>
      <c r="I195" s="164"/>
      <c r="L195" s="160"/>
      <c r="M195" s="165"/>
      <c r="N195" s="166"/>
      <c r="O195" s="166"/>
      <c r="P195" s="166"/>
      <c r="Q195" s="166"/>
      <c r="R195" s="166"/>
      <c r="S195" s="166"/>
      <c r="T195" s="167"/>
      <c r="AT195" s="161" t="s">
        <v>250</v>
      </c>
      <c r="AU195" s="161" t="s">
        <v>90</v>
      </c>
      <c r="AV195" s="12" t="s">
        <v>90</v>
      </c>
      <c r="AW195" s="12" t="s">
        <v>41</v>
      </c>
      <c r="AX195" s="12" t="s">
        <v>80</v>
      </c>
      <c r="AY195" s="161" t="s">
        <v>238</v>
      </c>
    </row>
    <row r="196" spans="1:65" s="15" customFormat="1" ht="11.25">
      <c r="B196" s="183"/>
      <c r="D196" s="158" t="s">
        <v>250</v>
      </c>
      <c r="E196" s="184" t="s">
        <v>507</v>
      </c>
      <c r="F196" s="185" t="s">
        <v>324</v>
      </c>
      <c r="H196" s="186">
        <v>68</v>
      </c>
      <c r="I196" s="187"/>
      <c r="L196" s="183"/>
      <c r="M196" s="188"/>
      <c r="N196" s="189"/>
      <c r="O196" s="189"/>
      <c r="P196" s="189"/>
      <c r="Q196" s="189"/>
      <c r="R196" s="189"/>
      <c r="S196" s="189"/>
      <c r="T196" s="190"/>
      <c r="AT196" s="184" t="s">
        <v>250</v>
      </c>
      <c r="AU196" s="184" t="s">
        <v>90</v>
      </c>
      <c r="AV196" s="15" t="s">
        <v>128</v>
      </c>
      <c r="AW196" s="15" t="s">
        <v>41</v>
      </c>
      <c r="AX196" s="15" t="s">
        <v>88</v>
      </c>
      <c r="AY196" s="184" t="s">
        <v>238</v>
      </c>
    </row>
    <row r="197" spans="1:65" s="2" customFormat="1" ht="76.349999999999994" customHeight="1">
      <c r="A197" s="34"/>
      <c r="B197" s="139"/>
      <c r="C197" s="140" t="s">
        <v>396</v>
      </c>
      <c r="D197" s="140" t="s">
        <v>239</v>
      </c>
      <c r="E197" s="141" t="s">
        <v>519</v>
      </c>
      <c r="F197" s="142" t="s">
        <v>520</v>
      </c>
      <c r="G197" s="143" t="s">
        <v>513</v>
      </c>
      <c r="H197" s="144">
        <v>68</v>
      </c>
      <c r="I197" s="145"/>
      <c r="J197" s="146">
        <f>ROUND(I197*H197,2)</f>
        <v>0</v>
      </c>
      <c r="K197" s="142" t="s">
        <v>243</v>
      </c>
      <c r="L197" s="35"/>
      <c r="M197" s="147" t="s">
        <v>3</v>
      </c>
      <c r="N197" s="148" t="s">
        <v>51</v>
      </c>
      <c r="O197" s="55"/>
      <c r="P197" s="149">
        <f>O197*H197</f>
        <v>0</v>
      </c>
      <c r="Q197" s="149">
        <v>8.5999999999999998E-4</v>
      </c>
      <c r="R197" s="149">
        <f>Q197*H197</f>
        <v>5.8479999999999997E-2</v>
      </c>
      <c r="S197" s="149">
        <v>0</v>
      </c>
      <c r="T197" s="150">
        <f>S197*H197</f>
        <v>0</v>
      </c>
      <c r="U197" s="34"/>
      <c r="V197" s="34"/>
      <c r="W197" s="34"/>
      <c r="X197" s="34"/>
      <c r="Y197" s="34"/>
      <c r="Z197" s="34"/>
      <c r="AA197" s="34"/>
      <c r="AB197" s="34"/>
      <c r="AC197" s="34"/>
      <c r="AD197" s="34"/>
      <c r="AE197" s="34"/>
      <c r="AR197" s="151" t="s">
        <v>128</v>
      </c>
      <c r="AT197" s="151" t="s">
        <v>239</v>
      </c>
      <c r="AU197" s="151" t="s">
        <v>90</v>
      </c>
      <c r="AY197" s="18" t="s">
        <v>238</v>
      </c>
      <c r="BE197" s="152">
        <f>IF(N197="základní",J197,0)</f>
        <v>0</v>
      </c>
      <c r="BF197" s="152">
        <f>IF(N197="snížená",J197,0)</f>
        <v>0</v>
      </c>
      <c r="BG197" s="152">
        <f>IF(N197="zákl. přenesená",J197,0)</f>
        <v>0</v>
      </c>
      <c r="BH197" s="152">
        <f>IF(N197="sníž. přenesená",J197,0)</f>
        <v>0</v>
      </c>
      <c r="BI197" s="152">
        <f>IF(N197="nulová",J197,0)</f>
        <v>0</v>
      </c>
      <c r="BJ197" s="18" t="s">
        <v>88</v>
      </c>
      <c r="BK197" s="152">
        <f>ROUND(I197*H197,2)</f>
        <v>0</v>
      </c>
      <c r="BL197" s="18" t="s">
        <v>128</v>
      </c>
      <c r="BM197" s="151" t="s">
        <v>1860</v>
      </c>
    </row>
    <row r="198" spans="1:65" s="2" customFormat="1" ht="11.25">
      <c r="A198" s="34"/>
      <c r="B198" s="35"/>
      <c r="C198" s="34"/>
      <c r="D198" s="153" t="s">
        <v>246</v>
      </c>
      <c r="E198" s="34"/>
      <c r="F198" s="154" t="s">
        <v>522</v>
      </c>
      <c r="G198" s="34"/>
      <c r="H198" s="34"/>
      <c r="I198" s="155"/>
      <c r="J198" s="34"/>
      <c r="K198" s="34"/>
      <c r="L198" s="35"/>
      <c r="M198" s="156"/>
      <c r="N198" s="157"/>
      <c r="O198" s="55"/>
      <c r="P198" s="55"/>
      <c r="Q198" s="55"/>
      <c r="R198" s="55"/>
      <c r="S198" s="55"/>
      <c r="T198" s="56"/>
      <c r="U198" s="34"/>
      <c r="V198" s="34"/>
      <c r="W198" s="34"/>
      <c r="X198" s="34"/>
      <c r="Y198" s="34"/>
      <c r="Z198" s="34"/>
      <c r="AA198" s="34"/>
      <c r="AB198" s="34"/>
      <c r="AC198" s="34"/>
      <c r="AD198" s="34"/>
      <c r="AE198" s="34"/>
      <c r="AT198" s="18" t="s">
        <v>246</v>
      </c>
      <c r="AU198" s="18" t="s">
        <v>90</v>
      </c>
    </row>
    <row r="199" spans="1:65" s="13" customFormat="1" ht="11.25">
      <c r="B199" s="168"/>
      <c r="D199" s="158" t="s">
        <v>250</v>
      </c>
      <c r="E199" s="169" t="s">
        <v>3</v>
      </c>
      <c r="F199" s="170" t="s">
        <v>1842</v>
      </c>
      <c r="H199" s="169" t="s">
        <v>3</v>
      </c>
      <c r="I199" s="171"/>
      <c r="L199" s="168"/>
      <c r="M199" s="172"/>
      <c r="N199" s="173"/>
      <c r="O199" s="173"/>
      <c r="P199" s="173"/>
      <c r="Q199" s="173"/>
      <c r="R199" s="173"/>
      <c r="S199" s="173"/>
      <c r="T199" s="174"/>
      <c r="AT199" s="169" t="s">
        <v>250</v>
      </c>
      <c r="AU199" s="169" t="s">
        <v>90</v>
      </c>
      <c r="AV199" s="13" t="s">
        <v>88</v>
      </c>
      <c r="AW199" s="13" t="s">
        <v>41</v>
      </c>
      <c r="AX199" s="13" t="s">
        <v>80</v>
      </c>
      <c r="AY199" s="169" t="s">
        <v>238</v>
      </c>
    </row>
    <row r="200" spans="1:65" s="12" customFormat="1" ht="11.25">
      <c r="B200" s="160"/>
      <c r="D200" s="158" t="s">
        <v>250</v>
      </c>
      <c r="E200" s="161" t="s">
        <v>3</v>
      </c>
      <c r="F200" s="162" t="s">
        <v>507</v>
      </c>
      <c r="H200" s="163">
        <v>68</v>
      </c>
      <c r="I200" s="164"/>
      <c r="L200" s="160"/>
      <c r="M200" s="165"/>
      <c r="N200" s="166"/>
      <c r="O200" s="166"/>
      <c r="P200" s="166"/>
      <c r="Q200" s="166"/>
      <c r="R200" s="166"/>
      <c r="S200" s="166"/>
      <c r="T200" s="167"/>
      <c r="AT200" s="161" t="s">
        <v>250</v>
      </c>
      <c r="AU200" s="161" t="s">
        <v>90</v>
      </c>
      <c r="AV200" s="12" t="s">
        <v>90</v>
      </c>
      <c r="AW200" s="12" t="s">
        <v>41</v>
      </c>
      <c r="AX200" s="12" t="s">
        <v>80</v>
      </c>
      <c r="AY200" s="161" t="s">
        <v>238</v>
      </c>
    </row>
    <row r="201" spans="1:65" s="15" customFormat="1" ht="11.25">
      <c r="B201" s="183"/>
      <c r="D201" s="158" t="s">
        <v>250</v>
      </c>
      <c r="E201" s="184" t="s">
        <v>3</v>
      </c>
      <c r="F201" s="185" t="s">
        <v>324</v>
      </c>
      <c r="H201" s="186">
        <v>68</v>
      </c>
      <c r="I201" s="187"/>
      <c r="L201" s="183"/>
      <c r="M201" s="188"/>
      <c r="N201" s="189"/>
      <c r="O201" s="189"/>
      <c r="P201" s="189"/>
      <c r="Q201" s="189"/>
      <c r="R201" s="189"/>
      <c r="S201" s="189"/>
      <c r="T201" s="190"/>
      <c r="AT201" s="184" t="s">
        <v>250</v>
      </c>
      <c r="AU201" s="184" t="s">
        <v>90</v>
      </c>
      <c r="AV201" s="15" t="s">
        <v>128</v>
      </c>
      <c r="AW201" s="15" t="s">
        <v>41</v>
      </c>
      <c r="AX201" s="15" t="s">
        <v>88</v>
      </c>
      <c r="AY201" s="184" t="s">
        <v>238</v>
      </c>
    </row>
    <row r="202" spans="1:65" s="2" customFormat="1" ht="78" customHeight="1">
      <c r="A202" s="34"/>
      <c r="B202" s="139"/>
      <c r="C202" s="140" t="s">
        <v>407</v>
      </c>
      <c r="D202" s="140" t="s">
        <v>239</v>
      </c>
      <c r="E202" s="141" t="s">
        <v>1861</v>
      </c>
      <c r="F202" s="142" t="s">
        <v>1862</v>
      </c>
      <c r="G202" s="143" t="s">
        <v>691</v>
      </c>
      <c r="H202" s="144">
        <v>6.2E-2</v>
      </c>
      <c r="I202" s="145"/>
      <c r="J202" s="146">
        <f>ROUND(I202*H202,2)</f>
        <v>0</v>
      </c>
      <c r="K202" s="142" t="s">
        <v>243</v>
      </c>
      <c r="L202" s="35"/>
      <c r="M202" s="147" t="s">
        <v>3</v>
      </c>
      <c r="N202" s="148" t="s">
        <v>51</v>
      </c>
      <c r="O202" s="55"/>
      <c r="P202" s="149">
        <f>O202*H202</f>
        <v>0</v>
      </c>
      <c r="Q202" s="149">
        <v>1.0556000000000001</v>
      </c>
      <c r="R202" s="149">
        <f>Q202*H202</f>
        <v>6.5447200000000011E-2</v>
      </c>
      <c r="S202" s="149">
        <v>0</v>
      </c>
      <c r="T202" s="150">
        <f>S202*H202</f>
        <v>0</v>
      </c>
      <c r="U202" s="34"/>
      <c r="V202" s="34"/>
      <c r="W202" s="34"/>
      <c r="X202" s="34"/>
      <c r="Y202" s="34"/>
      <c r="Z202" s="34"/>
      <c r="AA202" s="34"/>
      <c r="AB202" s="34"/>
      <c r="AC202" s="34"/>
      <c r="AD202" s="34"/>
      <c r="AE202" s="34"/>
      <c r="AR202" s="151" t="s">
        <v>128</v>
      </c>
      <c r="AT202" s="151" t="s">
        <v>239</v>
      </c>
      <c r="AU202" s="151" t="s">
        <v>90</v>
      </c>
      <c r="AY202" s="18" t="s">
        <v>238</v>
      </c>
      <c r="BE202" s="152">
        <f>IF(N202="základní",J202,0)</f>
        <v>0</v>
      </c>
      <c r="BF202" s="152">
        <f>IF(N202="snížená",J202,0)</f>
        <v>0</v>
      </c>
      <c r="BG202" s="152">
        <f>IF(N202="zákl. přenesená",J202,0)</f>
        <v>0</v>
      </c>
      <c r="BH202" s="152">
        <f>IF(N202="sníž. přenesená",J202,0)</f>
        <v>0</v>
      </c>
      <c r="BI202" s="152">
        <f>IF(N202="nulová",J202,0)</f>
        <v>0</v>
      </c>
      <c r="BJ202" s="18" t="s">
        <v>88</v>
      </c>
      <c r="BK202" s="152">
        <f>ROUND(I202*H202,2)</f>
        <v>0</v>
      </c>
      <c r="BL202" s="18" t="s">
        <v>128</v>
      </c>
      <c r="BM202" s="151" t="s">
        <v>1863</v>
      </c>
    </row>
    <row r="203" spans="1:65" s="2" customFormat="1" ht="11.25">
      <c r="A203" s="34"/>
      <c r="B203" s="35"/>
      <c r="C203" s="34"/>
      <c r="D203" s="153" t="s">
        <v>246</v>
      </c>
      <c r="E203" s="34"/>
      <c r="F203" s="154" t="s">
        <v>1864</v>
      </c>
      <c r="G203" s="34"/>
      <c r="H203" s="34"/>
      <c r="I203" s="155"/>
      <c r="J203" s="34"/>
      <c r="K203" s="34"/>
      <c r="L203" s="35"/>
      <c r="M203" s="156"/>
      <c r="N203" s="157"/>
      <c r="O203" s="55"/>
      <c r="P203" s="55"/>
      <c r="Q203" s="55"/>
      <c r="R203" s="55"/>
      <c r="S203" s="55"/>
      <c r="T203" s="56"/>
      <c r="U203" s="34"/>
      <c r="V203" s="34"/>
      <c r="W203" s="34"/>
      <c r="X203" s="34"/>
      <c r="Y203" s="34"/>
      <c r="Z203" s="34"/>
      <c r="AA203" s="34"/>
      <c r="AB203" s="34"/>
      <c r="AC203" s="34"/>
      <c r="AD203" s="34"/>
      <c r="AE203" s="34"/>
      <c r="AT203" s="18" t="s">
        <v>246</v>
      </c>
      <c r="AU203" s="18" t="s">
        <v>90</v>
      </c>
    </row>
    <row r="204" spans="1:65" s="13" customFormat="1" ht="22.5">
      <c r="B204" s="168"/>
      <c r="D204" s="158" t="s">
        <v>250</v>
      </c>
      <c r="E204" s="169" t="s">
        <v>3</v>
      </c>
      <c r="F204" s="170" t="s">
        <v>1865</v>
      </c>
      <c r="H204" s="169" t="s">
        <v>3</v>
      </c>
      <c r="I204" s="171"/>
      <c r="L204" s="168"/>
      <c r="M204" s="172"/>
      <c r="N204" s="173"/>
      <c r="O204" s="173"/>
      <c r="P204" s="173"/>
      <c r="Q204" s="173"/>
      <c r="R204" s="173"/>
      <c r="S204" s="173"/>
      <c r="T204" s="174"/>
      <c r="AT204" s="169" t="s">
        <v>250</v>
      </c>
      <c r="AU204" s="169" t="s">
        <v>90</v>
      </c>
      <c r="AV204" s="13" t="s">
        <v>88</v>
      </c>
      <c r="AW204" s="13" t="s">
        <v>41</v>
      </c>
      <c r="AX204" s="13" t="s">
        <v>80</v>
      </c>
      <c r="AY204" s="169" t="s">
        <v>238</v>
      </c>
    </row>
    <row r="205" spans="1:65" s="12" customFormat="1" ht="11.25">
      <c r="B205" s="160"/>
      <c r="D205" s="158" t="s">
        <v>250</v>
      </c>
      <c r="E205" s="161" t="s">
        <v>3</v>
      </c>
      <c r="F205" s="162" t="s">
        <v>1866</v>
      </c>
      <c r="H205" s="163">
        <v>6.2E-2</v>
      </c>
      <c r="I205" s="164"/>
      <c r="L205" s="160"/>
      <c r="M205" s="165"/>
      <c r="N205" s="166"/>
      <c r="O205" s="166"/>
      <c r="P205" s="166"/>
      <c r="Q205" s="166"/>
      <c r="R205" s="166"/>
      <c r="S205" s="166"/>
      <c r="T205" s="167"/>
      <c r="AT205" s="161" t="s">
        <v>250</v>
      </c>
      <c r="AU205" s="161" t="s">
        <v>90</v>
      </c>
      <c r="AV205" s="12" t="s">
        <v>90</v>
      </c>
      <c r="AW205" s="12" t="s">
        <v>41</v>
      </c>
      <c r="AX205" s="12" t="s">
        <v>88</v>
      </c>
      <c r="AY205" s="161" t="s">
        <v>238</v>
      </c>
    </row>
    <row r="206" spans="1:65" s="2" customFormat="1" ht="24.2" customHeight="1">
      <c r="A206" s="34"/>
      <c r="B206" s="139"/>
      <c r="C206" s="140" t="s">
        <v>416</v>
      </c>
      <c r="D206" s="140" t="s">
        <v>239</v>
      </c>
      <c r="E206" s="141" t="s">
        <v>1867</v>
      </c>
      <c r="F206" s="142" t="s">
        <v>1868</v>
      </c>
      <c r="G206" s="143" t="s">
        <v>1250</v>
      </c>
      <c r="H206" s="144">
        <v>8</v>
      </c>
      <c r="I206" s="145"/>
      <c r="J206" s="146">
        <f>ROUND(I206*H206,2)</f>
        <v>0</v>
      </c>
      <c r="K206" s="142" t="s">
        <v>243</v>
      </c>
      <c r="L206" s="35"/>
      <c r="M206" s="147" t="s">
        <v>3</v>
      </c>
      <c r="N206" s="148" t="s">
        <v>51</v>
      </c>
      <c r="O206" s="55"/>
      <c r="P206" s="149">
        <f>O206*H206</f>
        <v>0</v>
      </c>
      <c r="Q206" s="149">
        <v>3.9500000000000004E-3</v>
      </c>
      <c r="R206" s="149">
        <f>Q206*H206</f>
        <v>3.1600000000000003E-2</v>
      </c>
      <c r="S206" s="149">
        <v>0</v>
      </c>
      <c r="T206" s="150">
        <f>S206*H206</f>
        <v>0</v>
      </c>
      <c r="U206" s="34"/>
      <c r="V206" s="34"/>
      <c r="W206" s="34"/>
      <c r="X206" s="34"/>
      <c r="Y206" s="34"/>
      <c r="Z206" s="34"/>
      <c r="AA206" s="34"/>
      <c r="AB206" s="34"/>
      <c r="AC206" s="34"/>
      <c r="AD206" s="34"/>
      <c r="AE206" s="34"/>
      <c r="AR206" s="151" t="s">
        <v>128</v>
      </c>
      <c r="AT206" s="151" t="s">
        <v>239</v>
      </c>
      <c r="AU206" s="151" t="s">
        <v>90</v>
      </c>
      <c r="AY206" s="18" t="s">
        <v>238</v>
      </c>
      <c r="BE206" s="152">
        <f>IF(N206="základní",J206,0)</f>
        <v>0</v>
      </c>
      <c r="BF206" s="152">
        <f>IF(N206="snížená",J206,0)</f>
        <v>0</v>
      </c>
      <c r="BG206" s="152">
        <f>IF(N206="zákl. přenesená",J206,0)</f>
        <v>0</v>
      </c>
      <c r="BH206" s="152">
        <f>IF(N206="sníž. přenesená",J206,0)</f>
        <v>0</v>
      </c>
      <c r="BI206" s="152">
        <f>IF(N206="nulová",J206,0)</f>
        <v>0</v>
      </c>
      <c r="BJ206" s="18" t="s">
        <v>88</v>
      </c>
      <c r="BK206" s="152">
        <f>ROUND(I206*H206,2)</f>
        <v>0</v>
      </c>
      <c r="BL206" s="18" t="s">
        <v>128</v>
      </c>
      <c r="BM206" s="151" t="s">
        <v>1869</v>
      </c>
    </row>
    <row r="207" spans="1:65" s="2" customFormat="1" ht="11.25">
      <c r="A207" s="34"/>
      <c r="B207" s="35"/>
      <c r="C207" s="34"/>
      <c r="D207" s="153" t="s">
        <v>246</v>
      </c>
      <c r="E207" s="34"/>
      <c r="F207" s="154" t="s">
        <v>1870</v>
      </c>
      <c r="G207" s="34"/>
      <c r="H207" s="34"/>
      <c r="I207" s="155"/>
      <c r="J207" s="34"/>
      <c r="K207" s="34"/>
      <c r="L207" s="35"/>
      <c r="M207" s="156"/>
      <c r="N207" s="157"/>
      <c r="O207" s="55"/>
      <c r="P207" s="55"/>
      <c r="Q207" s="55"/>
      <c r="R207" s="55"/>
      <c r="S207" s="55"/>
      <c r="T207" s="56"/>
      <c r="U207" s="34"/>
      <c r="V207" s="34"/>
      <c r="W207" s="34"/>
      <c r="X207" s="34"/>
      <c r="Y207" s="34"/>
      <c r="Z207" s="34"/>
      <c r="AA207" s="34"/>
      <c r="AB207" s="34"/>
      <c r="AC207" s="34"/>
      <c r="AD207" s="34"/>
      <c r="AE207" s="34"/>
      <c r="AT207" s="18" t="s">
        <v>246</v>
      </c>
      <c r="AU207" s="18" t="s">
        <v>90</v>
      </c>
    </row>
    <row r="208" spans="1:65" s="2" customFormat="1" ht="24.2" customHeight="1">
      <c r="A208" s="34"/>
      <c r="B208" s="139"/>
      <c r="C208" s="191" t="s">
        <v>425</v>
      </c>
      <c r="D208" s="191" t="s">
        <v>397</v>
      </c>
      <c r="E208" s="192" t="s">
        <v>1871</v>
      </c>
      <c r="F208" s="193" t="s">
        <v>1872</v>
      </c>
      <c r="G208" s="194" t="s">
        <v>1250</v>
      </c>
      <c r="H208" s="195">
        <v>8</v>
      </c>
      <c r="I208" s="196"/>
      <c r="J208" s="197">
        <f>ROUND(I208*H208,2)</f>
        <v>0</v>
      </c>
      <c r="K208" s="193" t="s">
        <v>243</v>
      </c>
      <c r="L208" s="198"/>
      <c r="M208" s="199" t="s">
        <v>3</v>
      </c>
      <c r="N208" s="200" t="s">
        <v>51</v>
      </c>
      <c r="O208" s="55"/>
      <c r="P208" s="149">
        <f>O208*H208</f>
        <v>0</v>
      </c>
      <c r="Q208" s="149">
        <v>7.0499999999999993E-2</v>
      </c>
      <c r="R208" s="149">
        <f>Q208*H208</f>
        <v>0.56399999999999995</v>
      </c>
      <c r="S208" s="149">
        <v>0</v>
      </c>
      <c r="T208" s="150">
        <f>S208*H208</f>
        <v>0</v>
      </c>
      <c r="U208" s="34"/>
      <c r="V208" s="34"/>
      <c r="W208" s="34"/>
      <c r="X208" s="34"/>
      <c r="Y208" s="34"/>
      <c r="Z208" s="34"/>
      <c r="AA208" s="34"/>
      <c r="AB208" s="34"/>
      <c r="AC208" s="34"/>
      <c r="AD208" s="34"/>
      <c r="AE208" s="34"/>
      <c r="AR208" s="151" t="s">
        <v>305</v>
      </c>
      <c r="AT208" s="151" t="s">
        <v>397</v>
      </c>
      <c r="AU208" s="151" t="s">
        <v>90</v>
      </c>
      <c r="AY208" s="18" t="s">
        <v>238</v>
      </c>
      <c r="BE208" s="152">
        <f>IF(N208="základní",J208,0)</f>
        <v>0</v>
      </c>
      <c r="BF208" s="152">
        <f>IF(N208="snížená",J208,0)</f>
        <v>0</v>
      </c>
      <c r="BG208" s="152">
        <f>IF(N208="zákl. přenesená",J208,0)</f>
        <v>0</v>
      </c>
      <c r="BH208" s="152">
        <f>IF(N208="sníž. přenesená",J208,0)</f>
        <v>0</v>
      </c>
      <c r="BI208" s="152">
        <f>IF(N208="nulová",J208,0)</f>
        <v>0</v>
      </c>
      <c r="BJ208" s="18" t="s">
        <v>88</v>
      </c>
      <c r="BK208" s="152">
        <f>ROUND(I208*H208,2)</f>
        <v>0</v>
      </c>
      <c r="BL208" s="18" t="s">
        <v>128</v>
      </c>
      <c r="BM208" s="151" t="s">
        <v>1873</v>
      </c>
    </row>
    <row r="209" spans="1:65" s="2" customFormat="1" ht="16.5" customHeight="1">
      <c r="A209" s="34"/>
      <c r="B209" s="139"/>
      <c r="C209" s="191" t="s">
        <v>8</v>
      </c>
      <c r="D209" s="191" t="s">
        <v>397</v>
      </c>
      <c r="E209" s="192" t="s">
        <v>1874</v>
      </c>
      <c r="F209" s="193" t="s">
        <v>1875</v>
      </c>
      <c r="G209" s="194" t="s">
        <v>1876</v>
      </c>
      <c r="H209" s="195">
        <v>2</v>
      </c>
      <c r="I209" s="196"/>
      <c r="J209" s="197">
        <f>ROUND(I209*H209,2)</f>
        <v>0</v>
      </c>
      <c r="K209" s="193" t="s">
        <v>243</v>
      </c>
      <c r="L209" s="198"/>
      <c r="M209" s="199" t="s">
        <v>3</v>
      </c>
      <c r="N209" s="200" t="s">
        <v>51</v>
      </c>
      <c r="O209" s="55"/>
      <c r="P209" s="149">
        <f>O209*H209</f>
        <v>0</v>
      </c>
      <c r="Q209" s="149">
        <v>4.3999999999999997E-2</v>
      </c>
      <c r="R209" s="149">
        <f>Q209*H209</f>
        <v>8.7999999999999995E-2</v>
      </c>
      <c r="S209" s="149">
        <v>0</v>
      </c>
      <c r="T209" s="150">
        <f>S209*H209</f>
        <v>0</v>
      </c>
      <c r="U209" s="34"/>
      <c r="V209" s="34"/>
      <c r="W209" s="34"/>
      <c r="X209" s="34"/>
      <c r="Y209" s="34"/>
      <c r="Z209" s="34"/>
      <c r="AA209" s="34"/>
      <c r="AB209" s="34"/>
      <c r="AC209" s="34"/>
      <c r="AD209" s="34"/>
      <c r="AE209" s="34"/>
      <c r="AR209" s="151" t="s">
        <v>305</v>
      </c>
      <c r="AT209" s="151" t="s">
        <v>397</v>
      </c>
      <c r="AU209" s="151" t="s">
        <v>90</v>
      </c>
      <c r="AY209" s="18" t="s">
        <v>238</v>
      </c>
      <c r="BE209" s="152">
        <f>IF(N209="základní",J209,0)</f>
        <v>0</v>
      </c>
      <c r="BF209" s="152">
        <f>IF(N209="snížená",J209,0)</f>
        <v>0</v>
      </c>
      <c r="BG209" s="152">
        <f>IF(N209="zákl. přenesená",J209,0)</f>
        <v>0</v>
      </c>
      <c r="BH209" s="152">
        <f>IF(N209="sníž. přenesená",J209,0)</f>
        <v>0</v>
      </c>
      <c r="BI209" s="152">
        <f>IF(N209="nulová",J209,0)</f>
        <v>0</v>
      </c>
      <c r="BJ209" s="18" t="s">
        <v>88</v>
      </c>
      <c r="BK209" s="152">
        <f>ROUND(I209*H209,2)</f>
        <v>0</v>
      </c>
      <c r="BL209" s="18" t="s">
        <v>128</v>
      </c>
      <c r="BM209" s="151" t="s">
        <v>1877</v>
      </c>
    </row>
    <row r="210" spans="1:65" s="11" customFormat="1" ht="22.9" customHeight="1">
      <c r="B210" s="128"/>
      <c r="D210" s="129" t="s">
        <v>79</v>
      </c>
      <c r="E210" s="209" t="s">
        <v>128</v>
      </c>
      <c r="F210" s="209" t="s">
        <v>594</v>
      </c>
      <c r="I210" s="131"/>
      <c r="J210" s="210">
        <f>BK210</f>
        <v>0</v>
      </c>
      <c r="L210" s="128"/>
      <c r="M210" s="133"/>
      <c r="N210" s="134"/>
      <c r="O210" s="134"/>
      <c r="P210" s="135">
        <f>SUM(P211:P249)</f>
        <v>0</v>
      </c>
      <c r="Q210" s="134"/>
      <c r="R210" s="135">
        <f>SUM(R211:R249)</f>
        <v>334.20353670000003</v>
      </c>
      <c r="S210" s="134"/>
      <c r="T210" s="136">
        <f>SUM(T211:T249)</f>
        <v>0</v>
      </c>
      <c r="AR210" s="129" t="s">
        <v>88</v>
      </c>
      <c r="AT210" s="137" t="s">
        <v>79</v>
      </c>
      <c r="AU210" s="137" t="s">
        <v>88</v>
      </c>
      <c r="AY210" s="129" t="s">
        <v>238</v>
      </c>
      <c r="BK210" s="138">
        <f>SUM(BK211:BK249)</f>
        <v>0</v>
      </c>
    </row>
    <row r="211" spans="1:65" s="2" customFormat="1" ht="24.2" customHeight="1">
      <c r="A211" s="34"/>
      <c r="B211" s="139"/>
      <c r="C211" s="140" t="s">
        <v>442</v>
      </c>
      <c r="D211" s="140" t="s">
        <v>239</v>
      </c>
      <c r="E211" s="141" t="s">
        <v>1878</v>
      </c>
      <c r="F211" s="142" t="s">
        <v>1879</v>
      </c>
      <c r="G211" s="143" t="s">
        <v>513</v>
      </c>
      <c r="H211" s="144">
        <v>79.17</v>
      </c>
      <c r="I211" s="145"/>
      <c r="J211" s="146">
        <f>ROUND(I211*H211,2)</f>
        <v>0</v>
      </c>
      <c r="K211" s="142" t="s">
        <v>243</v>
      </c>
      <c r="L211" s="35"/>
      <c r="M211" s="147" t="s">
        <v>3</v>
      </c>
      <c r="N211" s="148" t="s">
        <v>51</v>
      </c>
      <c r="O211" s="55"/>
      <c r="P211" s="149">
        <f>O211*H211</f>
        <v>0</v>
      </c>
      <c r="Q211" s="149">
        <v>0.37175000000000002</v>
      </c>
      <c r="R211" s="149">
        <f>Q211*H211</f>
        <v>29.431447500000001</v>
      </c>
      <c r="S211" s="149">
        <v>0</v>
      </c>
      <c r="T211" s="150">
        <f>S211*H211</f>
        <v>0</v>
      </c>
      <c r="U211" s="34"/>
      <c r="V211" s="34"/>
      <c r="W211" s="34"/>
      <c r="X211" s="34"/>
      <c r="Y211" s="34"/>
      <c r="Z211" s="34"/>
      <c r="AA211" s="34"/>
      <c r="AB211" s="34"/>
      <c r="AC211" s="34"/>
      <c r="AD211" s="34"/>
      <c r="AE211" s="34"/>
      <c r="AR211" s="151" t="s">
        <v>128</v>
      </c>
      <c r="AT211" s="151" t="s">
        <v>239</v>
      </c>
      <c r="AU211" s="151" t="s">
        <v>90</v>
      </c>
      <c r="AY211" s="18" t="s">
        <v>238</v>
      </c>
      <c r="BE211" s="152">
        <f>IF(N211="základní",J211,0)</f>
        <v>0</v>
      </c>
      <c r="BF211" s="152">
        <f>IF(N211="snížená",J211,0)</f>
        <v>0</v>
      </c>
      <c r="BG211" s="152">
        <f>IF(N211="zákl. přenesená",J211,0)</f>
        <v>0</v>
      </c>
      <c r="BH211" s="152">
        <f>IF(N211="sníž. přenesená",J211,0)</f>
        <v>0</v>
      </c>
      <c r="BI211" s="152">
        <f>IF(N211="nulová",J211,0)</f>
        <v>0</v>
      </c>
      <c r="BJ211" s="18" t="s">
        <v>88</v>
      </c>
      <c r="BK211" s="152">
        <f>ROUND(I211*H211,2)</f>
        <v>0</v>
      </c>
      <c r="BL211" s="18" t="s">
        <v>128</v>
      </c>
      <c r="BM211" s="151" t="s">
        <v>1880</v>
      </c>
    </row>
    <row r="212" spans="1:65" s="2" customFormat="1" ht="11.25">
      <c r="A212" s="34"/>
      <c r="B212" s="35"/>
      <c r="C212" s="34"/>
      <c r="D212" s="153" t="s">
        <v>246</v>
      </c>
      <c r="E212" s="34"/>
      <c r="F212" s="154" t="s">
        <v>1881</v>
      </c>
      <c r="G212" s="34"/>
      <c r="H212" s="34"/>
      <c r="I212" s="155"/>
      <c r="J212" s="34"/>
      <c r="K212" s="34"/>
      <c r="L212" s="35"/>
      <c r="M212" s="156"/>
      <c r="N212" s="157"/>
      <c r="O212" s="55"/>
      <c r="P212" s="55"/>
      <c r="Q212" s="55"/>
      <c r="R212" s="55"/>
      <c r="S212" s="55"/>
      <c r="T212" s="56"/>
      <c r="U212" s="34"/>
      <c r="V212" s="34"/>
      <c r="W212" s="34"/>
      <c r="X212" s="34"/>
      <c r="Y212" s="34"/>
      <c r="Z212" s="34"/>
      <c r="AA212" s="34"/>
      <c r="AB212" s="34"/>
      <c r="AC212" s="34"/>
      <c r="AD212" s="34"/>
      <c r="AE212" s="34"/>
      <c r="AT212" s="18" t="s">
        <v>246</v>
      </c>
      <c r="AU212" s="18" t="s">
        <v>90</v>
      </c>
    </row>
    <row r="213" spans="1:65" s="2" customFormat="1" ht="19.5">
      <c r="A213" s="34"/>
      <c r="B213" s="35"/>
      <c r="C213" s="34"/>
      <c r="D213" s="158" t="s">
        <v>248</v>
      </c>
      <c r="E213" s="34"/>
      <c r="F213" s="159" t="s">
        <v>1882</v>
      </c>
      <c r="G213" s="34"/>
      <c r="H213" s="34"/>
      <c r="I213" s="155"/>
      <c r="J213" s="34"/>
      <c r="K213" s="34"/>
      <c r="L213" s="35"/>
      <c r="M213" s="156"/>
      <c r="N213" s="157"/>
      <c r="O213" s="55"/>
      <c r="P213" s="55"/>
      <c r="Q213" s="55"/>
      <c r="R213" s="55"/>
      <c r="S213" s="55"/>
      <c r="T213" s="56"/>
      <c r="U213" s="34"/>
      <c r="V213" s="34"/>
      <c r="W213" s="34"/>
      <c r="X213" s="34"/>
      <c r="Y213" s="34"/>
      <c r="Z213" s="34"/>
      <c r="AA213" s="34"/>
      <c r="AB213" s="34"/>
      <c r="AC213" s="34"/>
      <c r="AD213" s="34"/>
      <c r="AE213" s="34"/>
      <c r="AT213" s="18" t="s">
        <v>248</v>
      </c>
      <c r="AU213" s="18" t="s">
        <v>90</v>
      </c>
    </row>
    <row r="214" spans="1:65" s="13" customFormat="1" ht="11.25">
      <c r="B214" s="168"/>
      <c r="D214" s="158" t="s">
        <v>250</v>
      </c>
      <c r="E214" s="169" t="s">
        <v>3</v>
      </c>
      <c r="F214" s="170" t="s">
        <v>1883</v>
      </c>
      <c r="H214" s="169" t="s">
        <v>3</v>
      </c>
      <c r="I214" s="171"/>
      <c r="L214" s="168"/>
      <c r="M214" s="172"/>
      <c r="N214" s="173"/>
      <c r="O214" s="173"/>
      <c r="P214" s="173"/>
      <c r="Q214" s="173"/>
      <c r="R214" s="173"/>
      <c r="S214" s="173"/>
      <c r="T214" s="174"/>
      <c r="AT214" s="169" t="s">
        <v>250</v>
      </c>
      <c r="AU214" s="169" t="s">
        <v>90</v>
      </c>
      <c r="AV214" s="13" t="s">
        <v>88</v>
      </c>
      <c r="AW214" s="13" t="s">
        <v>41</v>
      </c>
      <c r="AX214" s="13" t="s">
        <v>80</v>
      </c>
      <c r="AY214" s="169" t="s">
        <v>238</v>
      </c>
    </row>
    <row r="215" spans="1:65" s="12" customFormat="1" ht="11.25">
      <c r="B215" s="160"/>
      <c r="D215" s="158" t="s">
        <v>250</v>
      </c>
      <c r="E215" s="161" t="s">
        <v>3</v>
      </c>
      <c r="F215" s="162" t="s">
        <v>543</v>
      </c>
      <c r="H215" s="163">
        <v>79.17</v>
      </c>
      <c r="I215" s="164"/>
      <c r="L215" s="160"/>
      <c r="M215" s="165"/>
      <c r="N215" s="166"/>
      <c r="O215" s="166"/>
      <c r="P215" s="166"/>
      <c r="Q215" s="166"/>
      <c r="R215" s="166"/>
      <c r="S215" s="166"/>
      <c r="T215" s="167"/>
      <c r="AT215" s="161" t="s">
        <v>250</v>
      </c>
      <c r="AU215" s="161" t="s">
        <v>90</v>
      </c>
      <c r="AV215" s="12" t="s">
        <v>90</v>
      </c>
      <c r="AW215" s="12" t="s">
        <v>41</v>
      </c>
      <c r="AX215" s="12" t="s">
        <v>80</v>
      </c>
      <c r="AY215" s="161" t="s">
        <v>238</v>
      </c>
    </row>
    <row r="216" spans="1:65" s="15" customFormat="1" ht="11.25">
      <c r="B216" s="183"/>
      <c r="D216" s="158" t="s">
        <v>250</v>
      </c>
      <c r="E216" s="184" t="s">
        <v>3</v>
      </c>
      <c r="F216" s="185" t="s">
        <v>324</v>
      </c>
      <c r="H216" s="186">
        <v>79.17</v>
      </c>
      <c r="I216" s="187"/>
      <c r="L216" s="183"/>
      <c r="M216" s="188"/>
      <c r="N216" s="189"/>
      <c r="O216" s="189"/>
      <c r="P216" s="189"/>
      <c r="Q216" s="189"/>
      <c r="R216" s="189"/>
      <c r="S216" s="189"/>
      <c r="T216" s="190"/>
      <c r="AT216" s="184" t="s">
        <v>250</v>
      </c>
      <c r="AU216" s="184" t="s">
        <v>90</v>
      </c>
      <c r="AV216" s="15" t="s">
        <v>128</v>
      </c>
      <c r="AW216" s="15" t="s">
        <v>41</v>
      </c>
      <c r="AX216" s="15" t="s">
        <v>88</v>
      </c>
      <c r="AY216" s="184" t="s">
        <v>238</v>
      </c>
    </row>
    <row r="217" spans="1:65" s="2" customFormat="1" ht="24.2" customHeight="1">
      <c r="A217" s="34"/>
      <c r="B217" s="139"/>
      <c r="C217" s="140" t="s">
        <v>451</v>
      </c>
      <c r="D217" s="140" t="s">
        <v>239</v>
      </c>
      <c r="E217" s="141" t="s">
        <v>1441</v>
      </c>
      <c r="F217" s="142" t="s">
        <v>1442</v>
      </c>
      <c r="G217" s="143" t="s">
        <v>513</v>
      </c>
      <c r="H217" s="144">
        <v>14.8</v>
      </c>
      <c r="I217" s="145"/>
      <c r="J217" s="146">
        <f>ROUND(I217*H217,2)</f>
        <v>0</v>
      </c>
      <c r="K217" s="142" t="s">
        <v>243</v>
      </c>
      <c r="L217" s="35"/>
      <c r="M217" s="147" t="s">
        <v>3</v>
      </c>
      <c r="N217" s="148" t="s">
        <v>51</v>
      </c>
      <c r="O217" s="55"/>
      <c r="P217" s="149">
        <f>O217*H217</f>
        <v>0</v>
      </c>
      <c r="Q217" s="149">
        <v>0</v>
      </c>
      <c r="R217" s="149">
        <f>Q217*H217</f>
        <v>0</v>
      </c>
      <c r="S217" s="149">
        <v>0</v>
      </c>
      <c r="T217" s="150">
        <f>S217*H217</f>
        <v>0</v>
      </c>
      <c r="U217" s="34"/>
      <c r="V217" s="34"/>
      <c r="W217" s="34"/>
      <c r="X217" s="34"/>
      <c r="Y217" s="34"/>
      <c r="Z217" s="34"/>
      <c r="AA217" s="34"/>
      <c r="AB217" s="34"/>
      <c r="AC217" s="34"/>
      <c r="AD217" s="34"/>
      <c r="AE217" s="34"/>
      <c r="AR217" s="151" t="s">
        <v>128</v>
      </c>
      <c r="AT217" s="151" t="s">
        <v>239</v>
      </c>
      <c r="AU217" s="151" t="s">
        <v>90</v>
      </c>
      <c r="AY217" s="18" t="s">
        <v>238</v>
      </c>
      <c r="BE217" s="152">
        <f>IF(N217="základní",J217,0)</f>
        <v>0</v>
      </c>
      <c r="BF217" s="152">
        <f>IF(N217="snížená",J217,0)</f>
        <v>0</v>
      </c>
      <c r="BG217" s="152">
        <f>IF(N217="zákl. přenesená",J217,0)</f>
        <v>0</v>
      </c>
      <c r="BH217" s="152">
        <f>IF(N217="sníž. přenesená",J217,0)</f>
        <v>0</v>
      </c>
      <c r="BI217" s="152">
        <f>IF(N217="nulová",J217,0)</f>
        <v>0</v>
      </c>
      <c r="BJ217" s="18" t="s">
        <v>88</v>
      </c>
      <c r="BK217" s="152">
        <f>ROUND(I217*H217,2)</f>
        <v>0</v>
      </c>
      <c r="BL217" s="18" t="s">
        <v>128</v>
      </c>
      <c r="BM217" s="151" t="s">
        <v>1884</v>
      </c>
    </row>
    <row r="218" spans="1:65" s="2" customFormat="1" ht="11.25">
      <c r="A218" s="34"/>
      <c r="B218" s="35"/>
      <c r="C218" s="34"/>
      <c r="D218" s="153" t="s">
        <v>246</v>
      </c>
      <c r="E218" s="34"/>
      <c r="F218" s="154" t="s">
        <v>1444</v>
      </c>
      <c r="G218" s="34"/>
      <c r="H218" s="34"/>
      <c r="I218" s="155"/>
      <c r="J218" s="34"/>
      <c r="K218" s="34"/>
      <c r="L218" s="35"/>
      <c r="M218" s="156"/>
      <c r="N218" s="157"/>
      <c r="O218" s="55"/>
      <c r="P218" s="55"/>
      <c r="Q218" s="55"/>
      <c r="R218" s="55"/>
      <c r="S218" s="55"/>
      <c r="T218" s="56"/>
      <c r="U218" s="34"/>
      <c r="V218" s="34"/>
      <c r="W218" s="34"/>
      <c r="X218" s="34"/>
      <c r="Y218" s="34"/>
      <c r="Z218" s="34"/>
      <c r="AA218" s="34"/>
      <c r="AB218" s="34"/>
      <c r="AC218" s="34"/>
      <c r="AD218" s="34"/>
      <c r="AE218" s="34"/>
      <c r="AT218" s="18" t="s">
        <v>246</v>
      </c>
      <c r="AU218" s="18" t="s">
        <v>90</v>
      </c>
    </row>
    <row r="219" spans="1:65" s="13" customFormat="1" ht="11.25">
      <c r="B219" s="168"/>
      <c r="D219" s="158" t="s">
        <v>250</v>
      </c>
      <c r="E219" s="169" t="s">
        <v>3</v>
      </c>
      <c r="F219" s="170" t="s">
        <v>1885</v>
      </c>
      <c r="H219" s="169" t="s">
        <v>3</v>
      </c>
      <c r="I219" s="171"/>
      <c r="L219" s="168"/>
      <c r="M219" s="172"/>
      <c r="N219" s="173"/>
      <c r="O219" s="173"/>
      <c r="P219" s="173"/>
      <c r="Q219" s="173"/>
      <c r="R219" s="173"/>
      <c r="S219" s="173"/>
      <c r="T219" s="174"/>
      <c r="AT219" s="169" t="s">
        <v>250</v>
      </c>
      <c r="AU219" s="169" t="s">
        <v>90</v>
      </c>
      <c r="AV219" s="13" t="s">
        <v>88</v>
      </c>
      <c r="AW219" s="13" t="s">
        <v>41</v>
      </c>
      <c r="AX219" s="13" t="s">
        <v>80</v>
      </c>
      <c r="AY219" s="169" t="s">
        <v>238</v>
      </c>
    </row>
    <row r="220" spans="1:65" s="12" customFormat="1" ht="11.25">
      <c r="B220" s="160"/>
      <c r="D220" s="158" t="s">
        <v>250</v>
      </c>
      <c r="E220" s="161" t="s">
        <v>3</v>
      </c>
      <c r="F220" s="162" t="s">
        <v>1886</v>
      </c>
      <c r="H220" s="163">
        <v>14.8</v>
      </c>
      <c r="I220" s="164"/>
      <c r="L220" s="160"/>
      <c r="M220" s="165"/>
      <c r="N220" s="166"/>
      <c r="O220" s="166"/>
      <c r="P220" s="166"/>
      <c r="Q220" s="166"/>
      <c r="R220" s="166"/>
      <c r="S220" s="166"/>
      <c r="T220" s="167"/>
      <c r="AT220" s="161" t="s">
        <v>250</v>
      </c>
      <c r="AU220" s="161" t="s">
        <v>90</v>
      </c>
      <c r="AV220" s="12" t="s">
        <v>90</v>
      </c>
      <c r="AW220" s="12" t="s">
        <v>41</v>
      </c>
      <c r="AX220" s="12" t="s">
        <v>80</v>
      </c>
      <c r="AY220" s="161" t="s">
        <v>238</v>
      </c>
    </row>
    <row r="221" spans="1:65" s="15" customFormat="1" ht="11.25">
      <c r="B221" s="183"/>
      <c r="D221" s="158" t="s">
        <v>250</v>
      </c>
      <c r="E221" s="184" t="s">
        <v>3</v>
      </c>
      <c r="F221" s="185" t="s">
        <v>324</v>
      </c>
      <c r="H221" s="186">
        <v>14.8</v>
      </c>
      <c r="I221" s="187"/>
      <c r="L221" s="183"/>
      <c r="M221" s="188"/>
      <c r="N221" s="189"/>
      <c r="O221" s="189"/>
      <c r="P221" s="189"/>
      <c r="Q221" s="189"/>
      <c r="R221" s="189"/>
      <c r="S221" s="189"/>
      <c r="T221" s="190"/>
      <c r="AT221" s="184" t="s">
        <v>250</v>
      </c>
      <c r="AU221" s="184" t="s">
        <v>90</v>
      </c>
      <c r="AV221" s="15" t="s">
        <v>128</v>
      </c>
      <c r="AW221" s="15" t="s">
        <v>41</v>
      </c>
      <c r="AX221" s="15" t="s">
        <v>88</v>
      </c>
      <c r="AY221" s="184" t="s">
        <v>238</v>
      </c>
    </row>
    <row r="222" spans="1:65" s="2" customFormat="1" ht="44.25" customHeight="1">
      <c r="A222" s="34"/>
      <c r="B222" s="139"/>
      <c r="C222" s="140" t="s">
        <v>22</v>
      </c>
      <c r="D222" s="140" t="s">
        <v>239</v>
      </c>
      <c r="E222" s="141" t="s">
        <v>1887</v>
      </c>
      <c r="F222" s="142" t="s">
        <v>1888</v>
      </c>
      <c r="G222" s="143" t="s">
        <v>513</v>
      </c>
      <c r="H222" s="144">
        <v>6</v>
      </c>
      <c r="I222" s="145"/>
      <c r="J222" s="146">
        <f>ROUND(I222*H222,2)</f>
        <v>0</v>
      </c>
      <c r="K222" s="142" t="s">
        <v>243</v>
      </c>
      <c r="L222" s="35"/>
      <c r="M222" s="147" t="s">
        <v>3</v>
      </c>
      <c r="N222" s="148" t="s">
        <v>51</v>
      </c>
      <c r="O222" s="55"/>
      <c r="P222" s="149">
        <f>O222*H222</f>
        <v>0</v>
      </c>
      <c r="Q222" s="149">
        <v>0.16192000000000001</v>
      </c>
      <c r="R222" s="149">
        <f>Q222*H222</f>
        <v>0.97152000000000005</v>
      </c>
      <c r="S222" s="149">
        <v>0</v>
      </c>
      <c r="T222" s="150">
        <f>S222*H222</f>
        <v>0</v>
      </c>
      <c r="U222" s="34"/>
      <c r="V222" s="34"/>
      <c r="W222" s="34"/>
      <c r="X222" s="34"/>
      <c r="Y222" s="34"/>
      <c r="Z222" s="34"/>
      <c r="AA222" s="34"/>
      <c r="AB222" s="34"/>
      <c r="AC222" s="34"/>
      <c r="AD222" s="34"/>
      <c r="AE222" s="34"/>
      <c r="AR222" s="151" t="s">
        <v>128</v>
      </c>
      <c r="AT222" s="151" t="s">
        <v>239</v>
      </c>
      <c r="AU222" s="151" t="s">
        <v>90</v>
      </c>
      <c r="AY222" s="18" t="s">
        <v>238</v>
      </c>
      <c r="BE222" s="152">
        <f>IF(N222="základní",J222,0)</f>
        <v>0</v>
      </c>
      <c r="BF222" s="152">
        <f>IF(N222="snížená",J222,0)</f>
        <v>0</v>
      </c>
      <c r="BG222" s="152">
        <f>IF(N222="zákl. přenesená",J222,0)</f>
        <v>0</v>
      </c>
      <c r="BH222" s="152">
        <f>IF(N222="sníž. přenesená",J222,0)</f>
        <v>0</v>
      </c>
      <c r="BI222" s="152">
        <f>IF(N222="nulová",J222,0)</f>
        <v>0</v>
      </c>
      <c r="BJ222" s="18" t="s">
        <v>88</v>
      </c>
      <c r="BK222" s="152">
        <f>ROUND(I222*H222,2)</f>
        <v>0</v>
      </c>
      <c r="BL222" s="18" t="s">
        <v>128</v>
      </c>
      <c r="BM222" s="151" t="s">
        <v>1889</v>
      </c>
    </row>
    <row r="223" spans="1:65" s="2" customFormat="1" ht="11.25">
      <c r="A223" s="34"/>
      <c r="B223" s="35"/>
      <c r="C223" s="34"/>
      <c r="D223" s="153" t="s">
        <v>246</v>
      </c>
      <c r="E223" s="34"/>
      <c r="F223" s="154" t="s">
        <v>1890</v>
      </c>
      <c r="G223" s="34"/>
      <c r="H223" s="34"/>
      <c r="I223" s="155"/>
      <c r="J223" s="34"/>
      <c r="K223" s="34"/>
      <c r="L223" s="35"/>
      <c r="M223" s="156"/>
      <c r="N223" s="157"/>
      <c r="O223" s="55"/>
      <c r="P223" s="55"/>
      <c r="Q223" s="55"/>
      <c r="R223" s="55"/>
      <c r="S223" s="55"/>
      <c r="T223" s="56"/>
      <c r="U223" s="34"/>
      <c r="V223" s="34"/>
      <c r="W223" s="34"/>
      <c r="X223" s="34"/>
      <c r="Y223" s="34"/>
      <c r="Z223" s="34"/>
      <c r="AA223" s="34"/>
      <c r="AB223" s="34"/>
      <c r="AC223" s="34"/>
      <c r="AD223" s="34"/>
      <c r="AE223" s="34"/>
      <c r="AT223" s="18" t="s">
        <v>246</v>
      </c>
      <c r="AU223" s="18" t="s">
        <v>90</v>
      </c>
    </row>
    <row r="224" spans="1:65" s="2" customFormat="1" ht="19.5">
      <c r="A224" s="34"/>
      <c r="B224" s="35"/>
      <c r="C224" s="34"/>
      <c r="D224" s="158" t="s">
        <v>248</v>
      </c>
      <c r="E224" s="34"/>
      <c r="F224" s="159" t="s">
        <v>1891</v>
      </c>
      <c r="G224" s="34"/>
      <c r="H224" s="34"/>
      <c r="I224" s="155"/>
      <c r="J224" s="34"/>
      <c r="K224" s="34"/>
      <c r="L224" s="35"/>
      <c r="M224" s="156"/>
      <c r="N224" s="157"/>
      <c r="O224" s="55"/>
      <c r="P224" s="55"/>
      <c r="Q224" s="55"/>
      <c r="R224" s="55"/>
      <c r="S224" s="55"/>
      <c r="T224" s="56"/>
      <c r="U224" s="34"/>
      <c r="V224" s="34"/>
      <c r="W224" s="34"/>
      <c r="X224" s="34"/>
      <c r="Y224" s="34"/>
      <c r="Z224" s="34"/>
      <c r="AA224" s="34"/>
      <c r="AB224" s="34"/>
      <c r="AC224" s="34"/>
      <c r="AD224" s="34"/>
      <c r="AE224" s="34"/>
      <c r="AT224" s="18" t="s">
        <v>248</v>
      </c>
      <c r="AU224" s="18" t="s">
        <v>90</v>
      </c>
    </row>
    <row r="225" spans="1:65" s="13" customFormat="1" ht="11.25">
      <c r="B225" s="168"/>
      <c r="D225" s="158" t="s">
        <v>250</v>
      </c>
      <c r="E225" s="169" t="s">
        <v>3</v>
      </c>
      <c r="F225" s="170" t="s">
        <v>1892</v>
      </c>
      <c r="H225" s="169" t="s">
        <v>3</v>
      </c>
      <c r="I225" s="171"/>
      <c r="L225" s="168"/>
      <c r="M225" s="172"/>
      <c r="N225" s="173"/>
      <c r="O225" s="173"/>
      <c r="P225" s="173"/>
      <c r="Q225" s="173"/>
      <c r="R225" s="173"/>
      <c r="S225" s="173"/>
      <c r="T225" s="174"/>
      <c r="AT225" s="169" t="s">
        <v>250</v>
      </c>
      <c r="AU225" s="169" t="s">
        <v>90</v>
      </c>
      <c r="AV225" s="13" t="s">
        <v>88</v>
      </c>
      <c r="AW225" s="13" t="s">
        <v>41</v>
      </c>
      <c r="AX225" s="13" t="s">
        <v>80</v>
      </c>
      <c r="AY225" s="169" t="s">
        <v>238</v>
      </c>
    </row>
    <row r="226" spans="1:65" s="12" customFormat="1" ht="11.25">
      <c r="B226" s="160"/>
      <c r="D226" s="158" t="s">
        <v>250</v>
      </c>
      <c r="E226" s="161" t="s">
        <v>3</v>
      </c>
      <c r="F226" s="162" t="s">
        <v>1893</v>
      </c>
      <c r="H226" s="163">
        <v>6</v>
      </c>
      <c r="I226" s="164"/>
      <c r="L226" s="160"/>
      <c r="M226" s="165"/>
      <c r="N226" s="166"/>
      <c r="O226" s="166"/>
      <c r="P226" s="166"/>
      <c r="Q226" s="166"/>
      <c r="R226" s="166"/>
      <c r="S226" s="166"/>
      <c r="T226" s="167"/>
      <c r="AT226" s="161" t="s">
        <v>250</v>
      </c>
      <c r="AU226" s="161" t="s">
        <v>90</v>
      </c>
      <c r="AV226" s="12" t="s">
        <v>90</v>
      </c>
      <c r="AW226" s="12" t="s">
        <v>41</v>
      </c>
      <c r="AX226" s="12" t="s">
        <v>80</v>
      </c>
      <c r="AY226" s="161" t="s">
        <v>238</v>
      </c>
    </row>
    <row r="227" spans="1:65" s="15" customFormat="1" ht="11.25">
      <c r="B227" s="183"/>
      <c r="D227" s="158" t="s">
        <v>250</v>
      </c>
      <c r="E227" s="184" t="s">
        <v>3</v>
      </c>
      <c r="F227" s="185" t="s">
        <v>324</v>
      </c>
      <c r="H227" s="186">
        <v>6</v>
      </c>
      <c r="I227" s="187"/>
      <c r="L227" s="183"/>
      <c r="M227" s="188"/>
      <c r="N227" s="189"/>
      <c r="O227" s="189"/>
      <c r="P227" s="189"/>
      <c r="Q227" s="189"/>
      <c r="R227" s="189"/>
      <c r="S227" s="189"/>
      <c r="T227" s="190"/>
      <c r="AT227" s="184" t="s">
        <v>250</v>
      </c>
      <c r="AU227" s="184" t="s">
        <v>90</v>
      </c>
      <c r="AV227" s="15" t="s">
        <v>128</v>
      </c>
      <c r="AW227" s="15" t="s">
        <v>41</v>
      </c>
      <c r="AX227" s="15" t="s">
        <v>88</v>
      </c>
      <c r="AY227" s="184" t="s">
        <v>238</v>
      </c>
    </row>
    <row r="228" spans="1:65" s="2" customFormat="1" ht="44.25" customHeight="1">
      <c r="A228" s="34"/>
      <c r="B228" s="139"/>
      <c r="C228" s="140" t="s">
        <v>472</v>
      </c>
      <c r="D228" s="140" t="s">
        <v>239</v>
      </c>
      <c r="E228" s="141" t="s">
        <v>1894</v>
      </c>
      <c r="F228" s="142" t="s">
        <v>1895</v>
      </c>
      <c r="G228" s="143" t="s">
        <v>513</v>
      </c>
      <c r="H228" s="144">
        <v>36</v>
      </c>
      <c r="I228" s="145"/>
      <c r="J228" s="146">
        <f>ROUND(I228*H228,2)</f>
        <v>0</v>
      </c>
      <c r="K228" s="142" t="s">
        <v>243</v>
      </c>
      <c r="L228" s="35"/>
      <c r="M228" s="147" t="s">
        <v>3</v>
      </c>
      <c r="N228" s="148" t="s">
        <v>51</v>
      </c>
      <c r="O228" s="55"/>
      <c r="P228" s="149">
        <f>O228*H228</f>
        <v>0</v>
      </c>
      <c r="Q228" s="149">
        <v>2.0240000000000001E-2</v>
      </c>
      <c r="R228" s="149">
        <f>Q228*H228</f>
        <v>0.72864000000000007</v>
      </c>
      <c r="S228" s="149">
        <v>0</v>
      </c>
      <c r="T228" s="150">
        <f>S228*H228</f>
        <v>0</v>
      </c>
      <c r="U228" s="34"/>
      <c r="V228" s="34"/>
      <c r="W228" s="34"/>
      <c r="X228" s="34"/>
      <c r="Y228" s="34"/>
      <c r="Z228" s="34"/>
      <c r="AA228" s="34"/>
      <c r="AB228" s="34"/>
      <c r="AC228" s="34"/>
      <c r="AD228" s="34"/>
      <c r="AE228" s="34"/>
      <c r="AR228" s="151" t="s">
        <v>128</v>
      </c>
      <c r="AT228" s="151" t="s">
        <v>239</v>
      </c>
      <c r="AU228" s="151" t="s">
        <v>90</v>
      </c>
      <c r="AY228" s="18" t="s">
        <v>238</v>
      </c>
      <c r="BE228" s="152">
        <f>IF(N228="základní",J228,0)</f>
        <v>0</v>
      </c>
      <c r="BF228" s="152">
        <f>IF(N228="snížená",J228,0)</f>
        <v>0</v>
      </c>
      <c r="BG228" s="152">
        <f>IF(N228="zákl. přenesená",J228,0)</f>
        <v>0</v>
      </c>
      <c r="BH228" s="152">
        <f>IF(N228="sníž. přenesená",J228,0)</f>
        <v>0</v>
      </c>
      <c r="BI228" s="152">
        <f>IF(N228="nulová",J228,0)</f>
        <v>0</v>
      </c>
      <c r="BJ228" s="18" t="s">
        <v>88</v>
      </c>
      <c r="BK228" s="152">
        <f>ROUND(I228*H228,2)</f>
        <v>0</v>
      </c>
      <c r="BL228" s="18" t="s">
        <v>128</v>
      </c>
      <c r="BM228" s="151" t="s">
        <v>1896</v>
      </c>
    </row>
    <row r="229" spans="1:65" s="2" customFormat="1" ht="11.25">
      <c r="A229" s="34"/>
      <c r="B229" s="35"/>
      <c r="C229" s="34"/>
      <c r="D229" s="153" t="s">
        <v>246</v>
      </c>
      <c r="E229" s="34"/>
      <c r="F229" s="154" t="s">
        <v>1897</v>
      </c>
      <c r="G229" s="34"/>
      <c r="H229" s="34"/>
      <c r="I229" s="155"/>
      <c r="J229" s="34"/>
      <c r="K229" s="34"/>
      <c r="L229" s="35"/>
      <c r="M229" s="156"/>
      <c r="N229" s="157"/>
      <c r="O229" s="55"/>
      <c r="P229" s="55"/>
      <c r="Q229" s="55"/>
      <c r="R229" s="55"/>
      <c r="S229" s="55"/>
      <c r="T229" s="56"/>
      <c r="U229" s="34"/>
      <c r="V229" s="34"/>
      <c r="W229" s="34"/>
      <c r="X229" s="34"/>
      <c r="Y229" s="34"/>
      <c r="Z229" s="34"/>
      <c r="AA229" s="34"/>
      <c r="AB229" s="34"/>
      <c r="AC229" s="34"/>
      <c r="AD229" s="34"/>
      <c r="AE229" s="34"/>
      <c r="AT229" s="18" t="s">
        <v>246</v>
      </c>
      <c r="AU229" s="18" t="s">
        <v>90</v>
      </c>
    </row>
    <row r="230" spans="1:65" s="13" customFormat="1" ht="22.5">
      <c r="B230" s="168"/>
      <c r="D230" s="158" t="s">
        <v>250</v>
      </c>
      <c r="E230" s="169" t="s">
        <v>3</v>
      </c>
      <c r="F230" s="170" t="s">
        <v>1898</v>
      </c>
      <c r="H230" s="169" t="s">
        <v>3</v>
      </c>
      <c r="I230" s="171"/>
      <c r="L230" s="168"/>
      <c r="M230" s="172"/>
      <c r="N230" s="173"/>
      <c r="O230" s="173"/>
      <c r="P230" s="173"/>
      <c r="Q230" s="173"/>
      <c r="R230" s="173"/>
      <c r="S230" s="173"/>
      <c r="T230" s="174"/>
      <c r="AT230" s="169" t="s">
        <v>250</v>
      </c>
      <c r="AU230" s="169" t="s">
        <v>90</v>
      </c>
      <c r="AV230" s="13" t="s">
        <v>88</v>
      </c>
      <c r="AW230" s="13" t="s">
        <v>41</v>
      </c>
      <c r="AX230" s="13" t="s">
        <v>80</v>
      </c>
      <c r="AY230" s="169" t="s">
        <v>238</v>
      </c>
    </row>
    <row r="231" spans="1:65" s="12" customFormat="1" ht="11.25">
      <c r="B231" s="160"/>
      <c r="D231" s="158" t="s">
        <v>250</v>
      </c>
      <c r="E231" s="161" t="s">
        <v>3</v>
      </c>
      <c r="F231" s="162" t="s">
        <v>1899</v>
      </c>
      <c r="H231" s="163">
        <v>36</v>
      </c>
      <c r="I231" s="164"/>
      <c r="L231" s="160"/>
      <c r="M231" s="165"/>
      <c r="N231" s="166"/>
      <c r="O231" s="166"/>
      <c r="P231" s="166"/>
      <c r="Q231" s="166"/>
      <c r="R231" s="166"/>
      <c r="S231" s="166"/>
      <c r="T231" s="167"/>
      <c r="AT231" s="161" t="s">
        <v>250</v>
      </c>
      <c r="AU231" s="161" t="s">
        <v>90</v>
      </c>
      <c r="AV231" s="12" t="s">
        <v>90</v>
      </c>
      <c r="AW231" s="12" t="s">
        <v>41</v>
      </c>
      <c r="AX231" s="12" t="s">
        <v>80</v>
      </c>
      <c r="AY231" s="161" t="s">
        <v>238</v>
      </c>
    </row>
    <row r="232" spans="1:65" s="15" customFormat="1" ht="11.25">
      <c r="B232" s="183"/>
      <c r="D232" s="158" t="s">
        <v>250</v>
      </c>
      <c r="E232" s="184" t="s">
        <v>3</v>
      </c>
      <c r="F232" s="185" t="s">
        <v>324</v>
      </c>
      <c r="H232" s="186">
        <v>36</v>
      </c>
      <c r="I232" s="187"/>
      <c r="L232" s="183"/>
      <c r="M232" s="188"/>
      <c r="N232" s="189"/>
      <c r="O232" s="189"/>
      <c r="P232" s="189"/>
      <c r="Q232" s="189"/>
      <c r="R232" s="189"/>
      <c r="S232" s="189"/>
      <c r="T232" s="190"/>
      <c r="AT232" s="184" t="s">
        <v>250</v>
      </c>
      <c r="AU232" s="184" t="s">
        <v>90</v>
      </c>
      <c r="AV232" s="15" t="s">
        <v>128</v>
      </c>
      <c r="AW232" s="15" t="s">
        <v>41</v>
      </c>
      <c r="AX232" s="15" t="s">
        <v>88</v>
      </c>
      <c r="AY232" s="184" t="s">
        <v>238</v>
      </c>
    </row>
    <row r="233" spans="1:65" s="2" customFormat="1" ht="37.9" customHeight="1">
      <c r="A233" s="34"/>
      <c r="B233" s="139"/>
      <c r="C233" s="140" t="s">
        <v>479</v>
      </c>
      <c r="D233" s="140" t="s">
        <v>239</v>
      </c>
      <c r="E233" s="141" t="s">
        <v>1900</v>
      </c>
      <c r="F233" s="142" t="s">
        <v>1901</v>
      </c>
      <c r="G233" s="143" t="s">
        <v>242</v>
      </c>
      <c r="H233" s="144">
        <v>7.5</v>
      </c>
      <c r="I233" s="145"/>
      <c r="J233" s="146">
        <f>ROUND(I233*H233,2)</f>
        <v>0</v>
      </c>
      <c r="K233" s="142" t="s">
        <v>243</v>
      </c>
      <c r="L233" s="35"/>
      <c r="M233" s="147" t="s">
        <v>3</v>
      </c>
      <c r="N233" s="148" t="s">
        <v>51</v>
      </c>
      <c r="O233" s="55"/>
      <c r="P233" s="149">
        <f>O233*H233</f>
        <v>0</v>
      </c>
      <c r="Q233" s="149">
        <v>2.4340799999999998</v>
      </c>
      <c r="R233" s="149">
        <f>Q233*H233</f>
        <v>18.255599999999998</v>
      </c>
      <c r="S233" s="149">
        <v>0</v>
      </c>
      <c r="T233" s="150">
        <f>S233*H233</f>
        <v>0</v>
      </c>
      <c r="U233" s="34"/>
      <c r="V233" s="34"/>
      <c r="W233" s="34"/>
      <c r="X233" s="34"/>
      <c r="Y233" s="34"/>
      <c r="Z233" s="34"/>
      <c r="AA233" s="34"/>
      <c r="AB233" s="34"/>
      <c r="AC233" s="34"/>
      <c r="AD233" s="34"/>
      <c r="AE233" s="34"/>
      <c r="AR233" s="151" t="s">
        <v>128</v>
      </c>
      <c r="AT233" s="151" t="s">
        <v>239</v>
      </c>
      <c r="AU233" s="151" t="s">
        <v>90</v>
      </c>
      <c r="AY233" s="18" t="s">
        <v>238</v>
      </c>
      <c r="BE233" s="152">
        <f>IF(N233="základní",J233,0)</f>
        <v>0</v>
      </c>
      <c r="BF233" s="152">
        <f>IF(N233="snížená",J233,0)</f>
        <v>0</v>
      </c>
      <c r="BG233" s="152">
        <f>IF(N233="zákl. přenesená",J233,0)</f>
        <v>0</v>
      </c>
      <c r="BH233" s="152">
        <f>IF(N233="sníž. přenesená",J233,0)</f>
        <v>0</v>
      </c>
      <c r="BI233" s="152">
        <f>IF(N233="nulová",J233,0)</f>
        <v>0</v>
      </c>
      <c r="BJ233" s="18" t="s">
        <v>88</v>
      </c>
      <c r="BK233" s="152">
        <f>ROUND(I233*H233,2)</f>
        <v>0</v>
      </c>
      <c r="BL233" s="18" t="s">
        <v>128</v>
      </c>
      <c r="BM233" s="151" t="s">
        <v>1902</v>
      </c>
    </row>
    <row r="234" spans="1:65" s="2" customFormat="1" ht="11.25">
      <c r="A234" s="34"/>
      <c r="B234" s="35"/>
      <c r="C234" s="34"/>
      <c r="D234" s="153" t="s">
        <v>246</v>
      </c>
      <c r="E234" s="34"/>
      <c r="F234" s="154" t="s">
        <v>1903</v>
      </c>
      <c r="G234" s="34"/>
      <c r="H234" s="34"/>
      <c r="I234" s="155"/>
      <c r="J234" s="34"/>
      <c r="K234" s="34"/>
      <c r="L234" s="35"/>
      <c r="M234" s="156"/>
      <c r="N234" s="157"/>
      <c r="O234" s="55"/>
      <c r="P234" s="55"/>
      <c r="Q234" s="55"/>
      <c r="R234" s="55"/>
      <c r="S234" s="55"/>
      <c r="T234" s="56"/>
      <c r="U234" s="34"/>
      <c r="V234" s="34"/>
      <c r="W234" s="34"/>
      <c r="X234" s="34"/>
      <c r="Y234" s="34"/>
      <c r="Z234" s="34"/>
      <c r="AA234" s="34"/>
      <c r="AB234" s="34"/>
      <c r="AC234" s="34"/>
      <c r="AD234" s="34"/>
      <c r="AE234" s="34"/>
      <c r="AT234" s="18" t="s">
        <v>246</v>
      </c>
      <c r="AU234" s="18" t="s">
        <v>90</v>
      </c>
    </row>
    <row r="235" spans="1:65" s="2" customFormat="1" ht="19.5">
      <c r="A235" s="34"/>
      <c r="B235" s="35"/>
      <c r="C235" s="34"/>
      <c r="D235" s="158" t="s">
        <v>248</v>
      </c>
      <c r="E235" s="34"/>
      <c r="F235" s="159" t="s">
        <v>1904</v>
      </c>
      <c r="G235" s="34"/>
      <c r="H235" s="34"/>
      <c r="I235" s="155"/>
      <c r="J235" s="34"/>
      <c r="K235" s="34"/>
      <c r="L235" s="35"/>
      <c r="M235" s="156"/>
      <c r="N235" s="157"/>
      <c r="O235" s="55"/>
      <c r="P235" s="55"/>
      <c r="Q235" s="55"/>
      <c r="R235" s="55"/>
      <c r="S235" s="55"/>
      <c r="T235" s="56"/>
      <c r="U235" s="34"/>
      <c r="V235" s="34"/>
      <c r="W235" s="34"/>
      <c r="X235" s="34"/>
      <c r="Y235" s="34"/>
      <c r="Z235" s="34"/>
      <c r="AA235" s="34"/>
      <c r="AB235" s="34"/>
      <c r="AC235" s="34"/>
      <c r="AD235" s="34"/>
      <c r="AE235" s="34"/>
      <c r="AT235" s="18" t="s">
        <v>248</v>
      </c>
      <c r="AU235" s="18" t="s">
        <v>90</v>
      </c>
    </row>
    <row r="236" spans="1:65" s="13" customFormat="1" ht="11.25">
      <c r="B236" s="168"/>
      <c r="D236" s="158" t="s">
        <v>250</v>
      </c>
      <c r="E236" s="169" t="s">
        <v>3</v>
      </c>
      <c r="F236" s="170" t="s">
        <v>1905</v>
      </c>
      <c r="H236" s="169" t="s">
        <v>3</v>
      </c>
      <c r="I236" s="171"/>
      <c r="L236" s="168"/>
      <c r="M236" s="172"/>
      <c r="N236" s="173"/>
      <c r="O236" s="173"/>
      <c r="P236" s="173"/>
      <c r="Q236" s="173"/>
      <c r="R236" s="173"/>
      <c r="S236" s="173"/>
      <c r="T236" s="174"/>
      <c r="AT236" s="169" t="s">
        <v>250</v>
      </c>
      <c r="AU236" s="169" t="s">
        <v>90</v>
      </c>
      <c r="AV236" s="13" t="s">
        <v>88</v>
      </c>
      <c r="AW236" s="13" t="s">
        <v>41</v>
      </c>
      <c r="AX236" s="13" t="s">
        <v>80</v>
      </c>
      <c r="AY236" s="169" t="s">
        <v>238</v>
      </c>
    </row>
    <row r="237" spans="1:65" s="12" customFormat="1" ht="11.25">
      <c r="B237" s="160"/>
      <c r="D237" s="158" t="s">
        <v>250</v>
      </c>
      <c r="E237" s="161" t="s">
        <v>3</v>
      </c>
      <c r="F237" s="162" t="s">
        <v>1906</v>
      </c>
      <c r="H237" s="163">
        <v>7.5</v>
      </c>
      <c r="I237" s="164"/>
      <c r="L237" s="160"/>
      <c r="M237" s="165"/>
      <c r="N237" s="166"/>
      <c r="O237" s="166"/>
      <c r="P237" s="166"/>
      <c r="Q237" s="166"/>
      <c r="R237" s="166"/>
      <c r="S237" s="166"/>
      <c r="T237" s="167"/>
      <c r="AT237" s="161" t="s">
        <v>250</v>
      </c>
      <c r="AU237" s="161" t="s">
        <v>90</v>
      </c>
      <c r="AV237" s="12" t="s">
        <v>90</v>
      </c>
      <c r="AW237" s="12" t="s">
        <v>41</v>
      </c>
      <c r="AX237" s="12" t="s">
        <v>80</v>
      </c>
      <c r="AY237" s="161" t="s">
        <v>238</v>
      </c>
    </row>
    <row r="238" spans="1:65" s="15" customFormat="1" ht="11.25">
      <c r="B238" s="183"/>
      <c r="D238" s="158" t="s">
        <v>250</v>
      </c>
      <c r="E238" s="184" t="s">
        <v>194</v>
      </c>
      <c r="F238" s="185" t="s">
        <v>324</v>
      </c>
      <c r="H238" s="186">
        <v>7.5</v>
      </c>
      <c r="I238" s="187"/>
      <c r="L238" s="183"/>
      <c r="M238" s="188"/>
      <c r="N238" s="189"/>
      <c r="O238" s="189"/>
      <c r="P238" s="189"/>
      <c r="Q238" s="189"/>
      <c r="R238" s="189"/>
      <c r="S238" s="189"/>
      <c r="T238" s="190"/>
      <c r="AT238" s="184" t="s">
        <v>250</v>
      </c>
      <c r="AU238" s="184" t="s">
        <v>90</v>
      </c>
      <c r="AV238" s="15" t="s">
        <v>128</v>
      </c>
      <c r="AW238" s="15" t="s">
        <v>41</v>
      </c>
      <c r="AX238" s="15" t="s">
        <v>88</v>
      </c>
      <c r="AY238" s="184" t="s">
        <v>238</v>
      </c>
    </row>
    <row r="239" spans="1:65" s="2" customFormat="1" ht="37.9" customHeight="1">
      <c r="A239" s="34"/>
      <c r="B239" s="139"/>
      <c r="C239" s="140" t="s">
        <v>490</v>
      </c>
      <c r="D239" s="140" t="s">
        <v>239</v>
      </c>
      <c r="E239" s="141" t="s">
        <v>629</v>
      </c>
      <c r="F239" s="142" t="s">
        <v>630</v>
      </c>
      <c r="G239" s="143" t="s">
        <v>242</v>
      </c>
      <c r="H239" s="144">
        <v>118.5</v>
      </c>
      <c r="I239" s="145"/>
      <c r="J239" s="146">
        <f>ROUND(I239*H239,2)</f>
        <v>0</v>
      </c>
      <c r="K239" s="142" t="s">
        <v>243</v>
      </c>
      <c r="L239" s="35"/>
      <c r="M239" s="147" t="s">
        <v>3</v>
      </c>
      <c r="N239" s="148" t="s">
        <v>51</v>
      </c>
      <c r="O239" s="55"/>
      <c r="P239" s="149">
        <f>O239*H239</f>
        <v>0</v>
      </c>
      <c r="Q239" s="149">
        <v>1.9967999999999999</v>
      </c>
      <c r="R239" s="149">
        <f>Q239*H239</f>
        <v>236.6208</v>
      </c>
      <c r="S239" s="149">
        <v>0</v>
      </c>
      <c r="T239" s="150">
        <f>S239*H239</f>
        <v>0</v>
      </c>
      <c r="U239" s="34"/>
      <c r="V239" s="34"/>
      <c r="W239" s="34"/>
      <c r="X239" s="34"/>
      <c r="Y239" s="34"/>
      <c r="Z239" s="34"/>
      <c r="AA239" s="34"/>
      <c r="AB239" s="34"/>
      <c r="AC239" s="34"/>
      <c r="AD239" s="34"/>
      <c r="AE239" s="34"/>
      <c r="AR239" s="151" t="s">
        <v>128</v>
      </c>
      <c r="AT239" s="151" t="s">
        <v>239</v>
      </c>
      <c r="AU239" s="151" t="s">
        <v>90</v>
      </c>
      <c r="AY239" s="18" t="s">
        <v>238</v>
      </c>
      <c r="BE239" s="152">
        <f>IF(N239="základní",J239,0)</f>
        <v>0</v>
      </c>
      <c r="BF239" s="152">
        <f>IF(N239="snížená",J239,0)</f>
        <v>0</v>
      </c>
      <c r="BG239" s="152">
        <f>IF(N239="zákl. přenesená",J239,0)</f>
        <v>0</v>
      </c>
      <c r="BH239" s="152">
        <f>IF(N239="sníž. přenesená",J239,0)</f>
        <v>0</v>
      </c>
      <c r="BI239" s="152">
        <f>IF(N239="nulová",J239,0)</f>
        <v>0</v>
      </c>
      <c r="BJ239" s="18" t="s">
        <v>88</v>
      </c>
      <c r="BK239" s="152">
        <f>ROUND(I239*H239,2)</f>
        <v>0</v>
      </c>
      <c r="BL239" s="18" t="s">
        <v>128</v>
      </c>
      <c r="BM239" s="151" t="s">
        <v>1907</v>
      </c>
    </row>
    <row r="240" spans="1:65" s="2" customFormat="1" ht="11.25">
      <c r="A240" s="34"/>
      <c r="B240" s="35"/>
      <c r="C240" s="34"/>
      <c r="D240" s="153" t="s">
        <v>246</v>
      </c>
      <c r="E240" s="34"/>
      <c r="F240" s="154" t="s">
        <v>632</v>
      </c>
      <c r="G240" s="34"/>
      <c r="H240" s="34"/>
      <c r="I240" s="155"/>
      <c r="J240" s="34"/>
      <c r="K240" s="34"/>
      <c r="L240" s="35"/>
      <c r="M240" s="156"/>
      <c r="N240" s="157"/>
      <c r="O240" s="55"/>
      <c r="P240" s="55"/>
      <c r="Q240" s="55"/>
      <c r="R240" s="55"/>
      <c r="S240" s="55"/>
      <c r="T240" s="56"/>
      <c r="U240" s="34"/>
      <c r="V240" s="34"/>
      <c r="W240" s="34"/>
      <c r="X240" s="34"/>
      <c r="Y240" s="34"/>
      <c r="Z240" s="34"/>
      <c r="AA240" s="34"/>
      <c r="AB240" s="34"/>
      <c r="AC240" s="34"/>
      <c r="AD240" s="34"/>
      <c r="AE240" s="34"/>
      <c r="AT240" s="18" t="s">
        <v>246</v>
      </c>
      <c r="AU240" s="18" t="s">
        <v>90</v>
      </c>
    </row>
    <row r="241" spans="1:65" s="2" customFormat="1" ht="19.5">
      <c r="A241" s="34"/>
      <c r="B241" s="35"/>
      <c r="C241" s="34"/>
      <c r="D241" s="158" t="s">
        <v>248</v>
      </c>
      <c r="E241" s="34"/>
      <c r="F241" s="159" t="s">
        <v>1908</v>
      </c>
      <c r="G241" s="34"/>
      <c r="H241" s="34"/>
      <c r="I241" s="155"/>
      <c r="J241" s="34"/>
      <c r="K241" s="34"/>
      <c r="L241" s="35"/>
      <c r="M241" s="156"/>
      <c r="N241" s="157"/>
      <c r="O241" s="55"/>
      <c r="P241" s="55"/>
      <c r="Q241" s="55"/>
      <c r="R241" s="55"/>
      <c r="S241" s="55"/>
      <c r="T241" s="56"/>
      <c r="U241" s="34"/>
      <c r="V241" s="34"/>
      <c r="W241" s="34"/>
      <c r="X241" s="34"/>
      <c r="Y241" s="34"/>
      <c r="Z241" s="34"/>
      <c r="AA241" s="34"/>
      <c r="AB241" s="34"/>
      <c r="AC241" s="34"/>
      <c r="AD241" s="34"/>
      <c r="AE241" s="34"/>
      <c r="AT241" s="18" t="s">
        <v>248</v>
      </c>
      <c r="AU241" s="18" t="s">
        <v>90</v>
      </c>
    </row>
    <row r="242" spans="1:65" s="13" customFormat="1" ht="11.25">
      <c r="B242" s="168"/>
      <c r="D242" s="158" t="s">
        <v>250</v>
      </c>
      <c r="E242" s="169" t="s">
        <v>3</v>
      </c>
      <c r="F242" s="170" t="s">
        <v>1909</v>
      </c>
      <c r="H242" s="169" t="s">
        <v>3</v>
      </c>
      <c r="I242" s="171"/>
      <c r="L242" s="168"/>
      <c r="M242" s="172"/>
      <c r="N242" s="173"/>
      <c r="O242" s="173"/>
      <c r="P242" s="173"/>
      <c r="Q242" s="173"/>
      <c r="R242" s="173"/>
      <c r="S242" s="173"/>
      <c r="T242" s="174"/>
      <c r="AT242" s="169" t="s">
        <v>250</v>
      </c>
      <c r="AU242" s="169" t="s">
        <v>90</v>
      </c>
      <c r="AV242" s="13" t="s">
        <v>88</v>
      </c>
      <c r="AW242" s="13" t="s">
        <v>41</v>
      </c>
      <c r="AX242" s="13" t="s">
        <v>80</v>
      </c>
      <c r="AY242" s="169" t="s">
        <v>238</v>
      </c>
    </row>
    <row r="243" spans="1:65" s="12" customFormat="1" ht="11.25">
      <c r="B243" s="160"/>
      <c r="D243" s="158" t="s">
        <v>250</v>
      </c>
      <c r="E243" s="161" t="s">
        <v>3</v>
      </c>
      <c r="F243" s="162" t="s">
        <v>1910</v>
      </c>
      <c r="H243" s="163">
        <v>118.5</v>
      </c>
      <c r="I243" s="164"/>
      <c r="L243" s="160"/>
      <c r="M243" s="165"/>
      <c r="N243" s="166"/>
      <c r="O243" s="166"/>
      <c r="P243" s="166"/>
      <c r="Q243" s="166"/>
      <c r="R243" s="166"/>
      <c r="S243" s="166"/>
      <c r="T243" s="167"/>
      <c r="AT243" s="161" t="s">
        <v>250</v>
      </c>
      <c r="AU243" s="161" t="s">
        <v>90</v>
      </c>
      <c r="AV243" s="12" t="s">
        <v>90</v>
      </c>
      <c r="AW243" s="12" t="s">
        <v>41</v>
      </c>
      <c r="AX243" s="12" t="s">
        <v>80</v>
      </c>
      <c r="AY243" s="161" t="s">
        <v>238</v>
      </c>
    </row>
    <row r="244" spans="1:65" s="15" customFormat="1" ht="11.25">
      <c r="B244" s="183"/>
      <c r="D244" s="158" t="s">
        <v>250</v>
      </c>
      <c r="E244" s="184" t="s">
        <v>3</v>
      </c>
      <c r="F244" s="185" t="s">
        <v>324</v>
      </c>
      <c r="H244" s="186">
        <v>118.5</v>
      </c>
      <c r="I244" s="187"/>
      <c r="L244" s="183"/>
      <c r="M244" s="188"/>
      <c r="N244" s="189"/>
      <c r="O244" s="189"/>
      <c r="P244" s="189"/>
      <c r="Q244" s="189"/>
      <c r="R244" s="189"/>
      <c r="S244" s="189"/>
      <c r="T244" s="190"/>
      <c r="AT244" s="184" t="s">
        <v>250</v>
      </c>
      <c r="AU244" s="184" t="s">
        <v>90</v>
      </c>
      <c r="AV244" s="15" t="s">
        <v>128</v>
      </c>
      <c r="AW244" s="15" t="s">
        <v>41</v>
      </c>
      <c r="AX244" s="15" t="s">
        <v>88</v>
      </c>
      <c r="AY244" s="184" t="s">
        <v>238</v>
      </c>
    </row>
    <row r="245" spans="1:65" s="2" customFormat="1" ht="37.9" customHeight="1">
      <c r="A245" s="34"/>
      <c r="B245" s="139"/>
      <c r="C245" s="140" t="s">
        <v>501</v>
      </c>
      <c r="D245" s="140" t="s">
        <v>239</v>
      </c>
      <c r="E245" s="141" t="s">
        <v>1911</v>
      </c>
      <c r="F245" s="142" t="s">
        <v>646</v>
      </c>
      <c r="G245" s="143" t="s">
        <v>513</v>
      </c>
      <c r="H245" s="144">
        <v>79.17</v>
      </c>
      <c r="I245" s="145"/>
      <c r="J245" s="146">
        <f>ROUND(I245*H245,2)</f>
        <v>0</v>
      </c>
      <c r="K245" s="142" t="s">
        <v>3</v>
      </c>
      <c r="L245" s="35"/>
      <c r="M245" s="147" t="s">
        <v>3</v>
      </c>
      <c r="N245" s="148" t="s">
        <v>51</v>
      </c>
      <c r="O245" s="55"/>
      <c r="P245" s="149">
        <f>O245*H245</f>
        <v>0</v>
      </c>
      <c r="Q245" s="149">
        <v>0.60875999999999997</v>
      </c>
      <c r="R245" s="149">
        <f>Q245*H245</f>
        <v>48.195529199999996</v>
      </c>
      <c r="S245" s="149">
        <v>0</v>
      </c>
      <c r="T245" s="150">
        <f>S245*H245</f>
        <v>0</v>
      </c>
      <c r="U245" s="34"/>
      <c r="V245" s="34"/>
      <c r="W245" s="34"/>
      <c r="X245" s="34"/>
      <c r="Y245" s="34"/>
      <c r="Z245" s="34"/>
      <c r="AA245" s="34"/>
      <c r="AB245" s="34"/>
      <c r="AC245" s="34"/>
      <c r="AD245" s="34"/>
      <c r="AE245" s="34"/>
      <c r="AR245" s="151" t="s">
        <v>128</v>
      </c>
      <c r="AT245" s="151" t="s">
        <v>239</v>
      </c>
      <c r="AU245" s="151" t="s">
        <v>90</v>
      </c>
      <c r="AY245" s="18" t="s">
        <v>238</v>
      </c>
      <c r="BE245" s="152">
        <f>IF(N245="základní",J245,0)</f>
        <v>0</v>
      </c>
      <c r="BF245" s="152">
        <f>IF(N245="snížená",J245,0)</f>
        <v>0</v>
      </c>
      <c r="BG245" s="152">
        <f>IF(N245="zákl. přenesená",J245,0)</f>
        <v>0</v>
      </c>
      <c r="BH245" s="152">
        <f>IF(N245="sníž. přenesená",J245,0)</f>
        <v>0</v>
      </c>
      <c r="BI245" s="152">
        <f>IF(N245="nulová",J245,0)</f>
        <v>0</v>
      </c>
      <c r="BJ245" s="18" t="s">
        <v>88</v>
      </c>
      <c r="BK245" s="152">
        <f>ROUND(I245*H245,2)</f>
        <v>0</v>
      </c>
      <c r="BL245" s="18" t="s">
        <v>128</v>
      </c>
      <c r="BM245" s="151" t="s">
        <v>1912</v>
      </c>
    </row>
    <row r="246" spans="1:65" s="2" customFormat="1" ht="19.5">
      <c r="A246" s="34"/>
      <c r="B246" s="35"/>
      <c r="C246" s="34"/>
      <c r="D246" s="158" t="s">
        <v>248</v>
      </c>
      <c r="E246" s="34"/>
      <c r="F246" s="159" t="s">
        <v>1913</v>
      </c>
      <c r="G246" s="34"/>
      <c r="H246" s="34"/>
      <c r="I246" s="155"/>
      <c r="J246" s="34"/>
      <c r="K246" s="34"/>
      <c r="L246" s="35"/>
      <c r="M246" s="156"/>
      <c r="N246" s="157"/>
      <c r="O246" s="55"/>
      <c r="P246" s="55"/>
      <c r="Q246" s="55"/>
      <c r="R246" s="55"/>
      <c r="S246" s="55"/>
      <c r="T246" s="56"/>
      <c r="U246" s="34"/>
      <c r="V246" s="34"/>
      <c r="W246" s="34"/>
      <c r="X246" s="34"/>
      <c r="Y246" s="34"/>
      <c r="Z246" s="34"/>
      <c r="AA246" s="34"/>
      <c r="AB246" s="34"/>
      <c r="AC246" s="34"/>
      <c r="AD246" s="34"/>
      <c r="AE246" s="34"/>
      <c r="AT246" s="18" t="s">
        <v>248</v>
      </c>
      <c r="AU246" s="18" t="s">
        <v>90</v>
      </c>
    </row>
    <row r="247" spans="1:65" s="13" customFormat="1" ht="11.25">
      <c r="B247" s="168"/>
      <c r="D247" s="158" t="s">
        <v>250</v>
      </c>
      <c r="E247" s="169" t="s">
        <v>3</v>
      </c>
      <c r="F247" s="170" t="s">
        <v>1914</v>
      </c>
      <c r="H247" s="169" t="s">
        <v>3</v>
      </c>
      <c r="I247" s="171"/>
      <c r="L247" s="168"/>
      <c r="M247" s="172"/>
      <c r="N247" s="173"/>
      <c r="O247" s="173"/>
      <c r="P247" s="173"/>
      <c r="Q247" s="173"/>
      <c r="R247" s="173"/>
      <c r="S247" s="173"/>
      <c r="T247" s="174"/>
      <c r="AT247" s="169" t="s">
        <v>250</v>
      </c>
      <c r="AU247" s="169" t="s">
        <v>90</v>
      </c>
      <c r="AV247" s="13" t="s">
        <v>88</v>
      </c>
      <c r="AW247" s="13" t="s">
        <v>41</v>
      </c>
      <c r="AX247" s="13" t="s">
        <v>80</v>
      </c>
      <c r="AY247" s="169" t="s">
        <v>238</v>
      </c>
    </row>
    <row r="248" spans="1:65" s="12" customFormat="1" ht="11.25">
      <c r="B248" s="160"/>
      <c r="D248" s="158" t="s">
        <v>250</v>
      </c>
      <c r="E248" s="161" t="s">
        <v>3</v>
      </c>
      <c r="F248" s="162" t="s">
        <v>1915</v>
      </c>
      <c r="H248" s="163">
        <v>79.17</v>
      </c>
      <c r="I248" s="164"/>
      <c r="L248" s="160"/>
      <c r="M248" s="165"/>
      <c r="N248" s="166"/>
      <c r="O248" s="166"/>
      <c r="P248" s="166"/>
      <c r="Q248" s="166"/>
      <c r="R248" s="166"/>
      <c r="S248" s="166"/>
      <c r="T248" s="167"/>
      <c r="AT248" s="161" t="s">
        <v>250</v>
      </c>
      <c r="AU248" s="161" t="s">
        <v>90</v>
      </c>
      <c r="AV248" s="12" t="s">
        <v>90</v>
      </c>
      <c r="AW248" s="12" t="s">
        <v>41</v>
      </c>
      <c r="AX248" s="12" t="s">
        <v>80</v>
      </c>
      <c r="AY248" s="161" t="s">
        <v>238</v>
      </c>
    </row>
    <row r="249" spans="1:65" s="15" customFormat="1" ht="11.25">
      <c r="B249" s="183"/>
      <c r="D249" s="158" t="s">
        <v>250</v>
      </c>
      <c r="E249" s="184" t="s">
        <v>543</v>
      </c>
      <c r="F249" s="185" t="s">
        <v>324</v>
      </c>
      <c r="H249" s="186">
        <v>79.17</v>
      </c>
      <c r="I249" s="187"/>
      <c r="L249" s="183"/>
      <c r="M249" s="188"/>
      <c r="N249" s="189"/>
      <c r="O249" s="189"/>
      <c r="P249" s="189"/>
      <c r="Q249" s="189"/>
      <c r="R249" s="189"/>
      <c r="S249" s="189"/>
      <c r="T249" s="190"/>
      <c r="AT249" s="184" t="s">
        <v>250</v>
      </c>
      <c r="AU249" s="184" t="s">
        <v>90</v>
      </c>
      <c r="AV249" s="15" t="s">
        <v>128</v>
      </c>
      <c r="AW249" s="15" t="s">
        <v>41</v>
      </c>
      <c r="AX249" s="15" t="s">
        <v>88</v>
      </c>
      <c r="AY249" s="184" t="s">
        <v>238</v>
      </c>
    </row>
    <row r="250" spans="1:65" s="11" customFormat="1" ht="22.9" customHeight="1">
      <c r="B250" s="128"/>
      <c r="D250" s="129" t="s">
        <v>79</v>
      </c>
      <c r="E250" s="209" t="s">
        <v>276</v>
      </c>
      <c r="F250" s="209" t="s">
        <v>654</v>
      </c>
      <c r="I250" s="131"/>
      <c r="J250" s="210">
        <f>BK250</f>
        <v>0</v>
      </c>
      <c r="L250" s="128"/>
      <c r="M250" s="133"/>
      <c r="N250" s="134"/>
      <c r="O250" s="134"/>
      <c r="P250" s="135">
        <f>SUM(P251:P256)</f>
        <v>0</v>
      </c>
      <c r="Q250" s="134"/>
      <c r="R250" s="135">
        <f>SUM(R251:R256)</f>
        <v>2.7410000000000001</v>
      </c>
      <c r="S250" s="134"/>
      <c r="T250" s="136">
        <f>SUM(T251:T256)</f>
        <v>0</v>
      </c>
      <c r="AR250" s="129" t="s">
        <v>88</v>
      </c>
      <c r="AT250" s="137" t="s">
        <v>79</v>
      </c>
      <c r="AU250" s="137" t="s">
        <v>88</v>
      </c>
      <c r="AY250" s="129" t="s">
        <v>238</v>
      </c>
      <c r="BK250" s="138">
        <f>SUM(BK251:BK256)</f>
        <v>0</v>
      </c>
    </row>
    <row r="251" spans="1:65" s="2" customFormat="1" ht="49.15" customHeight="1">
      <c r="A251" s="34"/>
      <c r="B251" s="139"/>
      <c r="C251" s="140" t="s">
        <v>510</v>
      </c>
      <c r="D251" s="140" t="s">
        <v>239</v>
      </c>
      <c r="E251" s="141" t="s">
        <v>1916</v>
      </c>
      <c r="F251" s="142" t="s">
        <v>1917</v>
      </c>
      <c r="G251" s="143" t="s">
        <v>513</v>
      </c>
      <c r="H251" s="144">
        <v>6</v>
      </c>
      <c r="I251" s="145"/>
      <c r="J251" s="146">
        <f>ROUND(I251*H251,2)</f>
        <v>0</v>
      </c>
      <c r="K251" s="142" t="s">
        <v>243</v>
      </c>
      <c r="L251" s="35"/>
      <c r="M251" s="147" t="s">
        <v>3</v>
      </c>
      <c r="N251" s="148" t="s">
        <v>51</v>
      </c>
      <c r="O251" s="55"/>
      <c r="P251" s="149">
        <f>O251*H251</f>
        <v>0</v>
      </c>
      <c r="Q251" s="149">
        <v>8.3500000000000005E-2</v>
      </c>
      <c r="R251" s="149">
        <f>Q251*H251</f>
        <v>0.501</v>
      </c>
      <c r="S251" s="149">
        <v>0</v>
      </c>
      <c r="T251" s="150">
        <f>S251*H251</f>
        <v>0</v>
      </c>
      <c r="U251" s="34"/>
      <c r="V251" s="34"/>
      <c r="W251" s="34"/>
      <c r="X251" s="34"/>
      <c r="Y251" s="34"/>
      <c r="Z251" s="34"/>
      <c r="AA251" s="34"/>
      <c r="AB251" s="34"/>
      <c r="AC251" s="34"/>
      <c r="AD251" s="34"/>
      <c r="AE251" s="34"/>
      <c r="AR251" s="151" t="s">
        <v>128</v>
      </c>
      <c r="AT251" s="151" t="s">
        <v>239</v>
      </c>
      <c r="AU251" s="151" t="s">
        <v>90</v>
      </c>
      <c r="AY251" s="18" t="s">
        <v>238</v>
      </c>
      <c r="BE251" s="152">
        <f>IF(N251="základní",J251,0)</f>
        <v>0</v>
      </c>
      <c r="BF251" s="152">
        <f>IF(N251="snížená",J251,0)</f>
        <v>0</v>
      </c>
      <c r="BG251" s="152">
        <f>IF(N251="zákl. přenesená",J251,0)</f>
        <v>0</v>
      </c>
      <c r="BH251" s="152">
        <f>IF(N251="sníž. přenesená",J251,0)</f>
        <v>0</v>
      </c>
      <c r="BI251" s="152">
        <f>IF(N251="nulová",J251,0)</f>
        <v>0</v>
      </c>
      <c r="BJ251" s="18" t="s">
        <v>88</v>
      </c>
      <c r="BK251" s="152">
        <f>ROUND(I251*H251,2)</f>
        <v>0</v>
      </c>
      <c r="BL251" s="18" t="s">
        <v>128</v>
      </c>
      <c r="BM251" s="151" t="s">
        <v>1918</v>
      </c>
    </row>
    <row r="252" spans="1:65" s="2" customFormat="1" ht="11.25">
      <c r="A252" s="34"/>
      <c r="B252" s="35"/>
      <c r="C252" s="34"/>
      <c r="D252" s="153" t="s">
        <v>246</v>
      </c>
      <c r="E252" s="34"/>
      <c r="F252" s="154" t="s">
        <v>1919</v>
      </c>
      <c r="G252" s="34"/>
      <c r="H252" s="34"/>
      <c r="I252" s="155"/>
      <c r="J252" s="34"/>
      <c r="K252" s="34"/>
      <c r="L252" s="35"/>
      <c r="M252" s="156"/>
      <c r="N252" s="157"/>
      <c r="O252" s="55"/>
      <c r="P252" s="55"/>
      <c r="Q252" s="55"/>
      <c r="R252" s="55"/>
      <c r="S252" s="55"/>
      <c r="T252" s="56"/>
      <c r="U252" s="34"/>
      <c r="V252" s="34"/>
      <c r="W252" s="34"/>
      <c r="X252" s="34"/>
      <c r="Y252" s="34"/>
      <c r="Z252" s="34"/>
      <c r="AA252" s="34"/>
      <c r="AB252" s="34"/>
      <c r="AC252" s="34"/>
      <c r="AD252" s="34"/>
      <c r="AE252" s="34"/>
      <c r="AT252" s="18" t="s">
        <v>246</v>
      </c>
      <c r="AU252" s="18" t="s">
        <v>90</v>
      </c>
    </row>
    <row r="253" spans="1:65" s="2" customFormat="1" ht="29.25">
      <c r="A253" s="34"/>
      <c r="B253" s="35"/>
      <c r="C253" s="34"/>
      <c r="D253" s="158" t="s">
        <v>248</v>
      </c>
      <c r="E253" s="34"/>
      <c r="F253" s="159" t="s">
        <v>1920</v>
      </c>
      <c r="G253" s="34"/>
      <c r="H253" s="34"/>
      <c r="I253" s="155"/>
      <c r="J253" s="34"/>
      <c r="K253" s="34"/>
      <c r="L253" s="35"/>
      <c r="M253" s="156"/>
      <c r="N253" s="157"/>
      <c r="O253" s="55"/>
      <c r="P253" s="55"/>
      <c r="Q253" s="55"/>
      <c r="R253" s="55"/>
      <c r="S253" s="55"/>
      <c r="T253" s="56"/>
      <c r="U253" s="34"/>
      <c r="V253" s="34"/>
      <c r="W253" s="34"/>
      <c r="X253" s="34"/>
      <c r="Y253" s="34"/>
      <c r="Z253" s="34"/>
      <c r="AA253" s="34"/>
      <c r="AB253" s="34"/>
      <c r="AC253" s="34"/>
      <c r="AD253" s="34"/>
      <c r="AE253" s="34"/>
      <c r="AT253" s="18" t="s">
        <v>248</v>
      </c>
      <c r="AU253" s="18" t="s">
        <v>90</v>
      </c>
    </row>
    <row r="254" spans="1:65" s="12" customFormat="1" ht="11.25">
      <c r="B254" s="160"/>
      <c r="D254" s="158" t="s">
        <v>250</v>
      </c>
      <c r="E254" s="161" t="s">
        <v>3</v>
      </c>
      <c r="F254" s="162" t="s">
        <v>1893</v>
      </c>
      <c r="H254" s="163">
        <v>6</v>
      </c>
      <c r="I254" s="164"/>
      <c r="L254" s="160"/>
      <c r="M254" s="165"/>
      <c r="N254" s="166"/>
      <c r="O254" s="166"/>
      <c r="P254" s="166"/>
      <c r="Q254" s="166"/>
      <c r="R254" s="166"/>
      <c r="S254" s="166"/>
      <c r="T254" s="167"/>
      <c r="AT254" s="161" t="s">
        <v>250</v>
      </c>
      <c r="AU254" s="161" t="s">
        <v>90</v>
      </c>
      <c r="AV254" s="12" t="s">
        <v>90</v>
      </c>
      <c r="AW254" s="12" t="s">
        <v>41</v>
      </c>
      <c r="AX254" s="12" t="s">
        <v>88</v>
      </c>
      <c r="AY254" s="161" t="s">
        <v>238</v>
      </c>
    </row>
    <row r="255" spans="1:65" s="2" customFormat="1" ht="16.5" customHeight="1">
      <c r="A255" s="34"/>
      <c r="B255" s="139"/>
      <c r="C255" s="191" t="s">
        <v>518</v>
      </c>
      <c r="D255" s="191" t="s">
        <v>397</v>
      </c>
      <c r="E255" s="192" t="s">
        <v>1921</v>
      </c>
      <c r="F255" s="193" t="s">
        <v>1922</v>
      </c>
      <c r="G255" s="194" t="s">
        <v>847</v>
      </c>
      <c r="H255" s="195">
        <v>2</v>
      </c>
      <c r="I255" s="196"/>
      <c r="J255" s="197">
        <f>ROUND(I255*H255,2)</f>
        <v>0</v>
      </c>
      <c r="K255" s="193" t="s">
        <v>3</v>
      </c>
      <c r="L255" s="198"/>
      <c r="M255" s="199" t="s">
        <v>3</v>
      </c>
      <c r="N255" s="200" t="s">
        <v>51</v>
      </c>
      <c r="O255" s="55"/>
      <c r="P255" s="149">
        <f>O255*H255</f>
        <v>0</v>
      </c>
      <c r="Q255" s="149">
        <v>1.1200000000000001</v>
      </c>
      <c r="R255" s="149">
        <f>Q255*H255</f>
        <v>2.2400000000000002</v>
      </c>
      <c r="S255" s="149">
        <v>0</v>
      </c>
      <c r="T255" s="150">
        <f>S255*H255</f>
        <v>0</v>
      </c>
      <c r="U255" s="34"/>
      <c r="V255" s="34"/>
      <c r="W255" s="34"/>
      <c r="X255" s="34"/>
      <c r="Y255" s="34"/>
      <c r="Z255" s="34"/>
      <c r="AA255" s="34"/>
      <c r="AB255" s="34"/>
      <c r="AC255" s="34"/>
      <c r="AD255" s="34"/>
      <c r="AE255" s="34"/>
      <c r="AR255" s="151" t="s">
        <v>305</v>
      </c>
      <c r="AT255" s="151" t="s">
        <v>397</v>
      </c>
      <c r="AU255" s="151" t="s">
        <v>90</v>
      </c>
      <c r="AY255" s="18" t="s">
        <v>238</v>
      </c>
      <c r="BE255" s="152">
        <f>IF(N255="základní",J255,0)</f>
        <v>0</v>
      </c>
      <c r="BF255" s="152">
        <f>IF(N255="snížená",J255,0)</f>
        <v>0</v>
      </c>
      <c r="BG255" s="152">
        <f>IF(N255="zákl. přenesená",J255,0)</f>
        <v>0</v>
      </c>
      <c r="BH255" s="152">
        <f>IF(N255="sníž. přenesená",J255,0)</f>
        <v>0</v>
      </c>
      <c r="BI255" s="152">
        <f>IF(N255="nulová",J255,0)</f>
        <v>0</v>
      </c>
      <c r="BJ255" s="18" t="s">
        <v>88</v>
      </c>
      <c r="BK255" s="152">
        <f>ROUND(I255*H255,2)</f>
        <v>0</v>
      </c>
      <c r="BL255" s="18" t="s">
        <v>128</v>
      </c>
      <c r="BM255" s="151" t="s">
        <v>1923</v>
      </c>
    </row>
    <row r="256" spans="1:65" s="12" customFormat="1" ht="11.25">
      <c r="B256" s="160"/>
      <c r="D256" s="158" t="s">
        <v>250</v>
      </c>
      <c r="E256" s="161" t="s">
        <v>3</v>
      </c>
      <c r="F256" s="162" t="s">
        <v>90</v>
      </c>
      <c r="H256" s="163">
        <v>2</v>
      </c>
      <c r="I256" s="164"/>
      <c r="L256" s="160"/>
      <c r="M256" s="165"/>
      <c r="N256" s="166"/>
      <c r="O256" s="166"/>
      <c r="P256" s="166"/>
      <c r="Q256" s="166"/>
      <c r="R256" s="166"/>
      <c r="S256" s="166"/>
      <c r="T256" s="167"/>
      <c r="AT256" s="161" t="s">
        <v>250</v>
      </c>
      <c r="AU256" s="161" t="s">
        <v>90</v>
      </c>
      <c r="AV256" s="12" t="s">
        <v>90</v>
      </c>
      <c r="AW256" s="12" t="s">
        <v>41</v>
      </c>
      <c r="AX256" s="12" t="s">
        <v>88</v>
      </c>
      <c r="AY256" s="161" t="s">
        <v>238</v>
      </c>
    </row>
    <row r="257" spans="1:65" s="11" customFormat="1" ht="22.9" customHeight="1">
      <c r="B257" s="128"/>
      <c r="D257" s="129" t="s">
        <v>79</v>
      </c>
      <c r="E257" s="209" t="s">
        <v>305</v>
      </c>
      <c r="F257" s="209" t="s">
        <v>1532</v>
      </c>
      <c r="I257" s="131"/>
      <c r="J257" s="210">
        <f>BK257</f>
        <v>0</v>
      </c>
      <c r="L257" s="128"/>
      <c r="M257" s="133"/>
      <c r="N257" s="134"/>
      <c r="O257" s="134"/>
      <c r="P257" s="135">
        <f>SUM(P258:P260)</f>
        <v>0</v>
      </c>
      <c r="Q257" s="134"/>
      <c r="R257" s="135">
        <f>SUM(R258:R260)</f>
        <v>0</v>
      </c>
      <c r="S257" s="134"/>
      <c r="T257" s="136">
        <f>SUM(T258:T260)</f>
        <v>156</v>
      </c>
      <c r="AR257" s="129" t="s">
        <v>88</v>
      </c>
      <c r="AT257" s="137" t="s">
        <v>79</v>
      </c>
      <c r="AU257" s="137" t="s">
        <v>88</v>
      </c>
      <c r="AY257" s="129" t="s">
        <v>238</v>
      </c>
      <c r="BK257" s="138">
        <f>SUM(BK258:BK260)</f>
        <v>0</v>
      </c>
    </row>
    <row r="258" spans="1:65" s="2" customFormat="1" ht="24.2" customHeight="1">
      <c r="A258" s="34"/>
      <c r="B258" s="139"/>
      <c r="C258" s="140" t="s">
        <v>523</v>
      </c>
      <c r="D258" s="140" t="s">
        <v>239</v>
      </c>
      <c r="E258" s="141" t="s">
        <v>1924</v>
      </c>
      <c r="F258" s="142" t="s">
        <v>1925</v>
      </c>
      <c r="G258" s="143" t="s">
        <v>1250</v>
      </c>
      <c r="H258" s="144">
        <v>52</v>
      </c>
      <c r="I258" s="145"/>
      <c r="J258" s="146">
        <f>ROUND(I258*H258,2)</f>
        <v>0</v>
      </c>
      <c r="K258" s="142" t="s">
        <v>243</v>
      </c>
      <c r="L258" s="35"/>
      <c r="M258" s="147" t="s">
        <v>3</v>
      </c>
      <c r="N258" s="148" t="s">
        <v>51</v>
      </c>
      <c r="O258" s="55"/>
      <c r="P258" s="149">
        <f>O258*H258</f>
        <v>0</v>
      </c>
      <c r="Q258" s="149">
        <v>0</v>
      </c>
      <c r="R258" s="149">
        <f>Q258*H258</f>
        <v>0</v>
      </c>
      <c r="S258" s="149">
        <v>3</v>
      </c>
      <c r="T258" s="150">
        <f>S258*H258</f>
        <v>156</v>
      </c>
      <c r="U258" s="34"/>
      <c r="V258" s="34"/>
      <c r="W258" s="34"/>
      <c r="X258" s="34"/>
      <c r="Y258" s="34"/>
      <c r="Z258" s="34"/>
      <c r="AA258" s="34"/>
      <c r="AB258" s="34"/>
      <c r="AC258" s="34"/>
      <c r="AD258" s="34"/>
      <c r="AE258" s="34"/>
      <c r="AR258" s="151" t="s">
        <v>128</v>
      </c>
      <c r="AT258" s="151" t="s">
        <v>239</v>
      </c>
      <c r="AU258" s="151" t="s">
        <v>90</v>
      </c>
      <c r="AY258" s="18" t="s">
        <v>238</v>
      </c>
      <c r="BE258" s="152">
        <f>IF(N258="základní",J258,0)</f>
        <v>0</v>
      </c>
      <c r="BF258" s="152">
        <f>IF(N258="snížená",J258,0)</f>
        <v>0</v>
      </c>
      <c r="BG258" s="152">
        <f>IF(N258="zákl. přenesená",J258,0)</f>
        <v>0</v>
      </c>
      <c r="BH258" s="152">
        <f>IF(N258="sníž. přenesená",J258,0)</f>
        <v>0</v>
      </c>
      <c r="BI258" s="152">
        <f>IF(N258="nulová",J258,0)</f>
        <v>0</v>
      </c>
      <c r="BJ258" s="18" t="s">
        <v>88</v>
      </c>
      <c r="BK258" s="152">
        <f>ROUND(I258*H258,2)</f>
        <v>0</v>
      </c>
      <c r="BL258" s="18" t="s">
        <v>128</v>
      </c>
      <c r="BM258" s="151" t="s">
        <v>1926</v>
      </c>
    </row>
    <row r="259" spans="1:65" s="2" customFormat="1" ht="11.25">
      <c r="A259" s="34"/>
      <c r="B259" s="35"/>
      <c r="C259" s="34"/>
      <c r="D259" s="153" t="s">
        <v>246</v>
      </c>
      <c r="E259" s="34"/>
      <c r="F259" s="154" t="s">
        <v>1927</v>
      </c>
      <c r="G259" s="34"/>
      <c r="H259" s="34"/>
      <c r="I259" s="155"/>
      <c r="J259" s="34"/>
      <c r="K259" s="34"/>
      <c r="L259" s="35"/>
      <c r="M259" s="156"/>
      <c r="N259" s="157"/>
      <c r="O259" s="55"/>
      <c r="P259" s="55"/>
      <c r="Q259" s="55"/>
      <c r="R259" s="55"/>
      <c r="S259" s="55"/>
      <c r="T259" s="56"/>
      <c r="U259" s="34"/>
      <c r="V259" s="34"/>
      <c r="W259" s="34"/>
      <c r="X259" s="34"/>
      <c r="Y259" s="34"/>
      <c r="Z259" s="34"/>
      <c r="AA259" s="34"/>
      <c r="AB259" s="34"/>
      <c r="AC259" s="34"/>
      <c r="AD259" s="34"/>
      <c r="AE259" s="34"/>
      <c r="AT259" s="18" t="s">
        <v>246</v>
      </c>
      <c r="AU259" s="18" t="s">
        <v>90</v>
      </c>
    </row>
    <row r="260" spans="1:65" s="2" customFormat="1" ht="19.5">
      <c r="A260" s="34"/>
      <c r="B260" s="35"/>
      <c r="C260" s="34"/>
      <c r="D260" s="158" t="s">
        <v>248</v>
      </c>
      <c r="E260" s="34"/>
      <c r="F260" s="159" t="s">
        <v>1928</v>
      </c>
      <c r="G260" s="34"/>
      <c r="H260" s="34"/>
      <c r="I260" s="155"/>
      <c r="J260" s="34"/>
      <c r="K260" s="34"/>
      <c r="L260" s="35"/>
      <c r="M260" s="156"/>
      <c r="N260" s="157"/>
      <c r="O260" s="55"/>
      <c r="P260" s="55"/>
      <c r="Q260" s="55"/>
      <c r="R260" s="55"/>
      <c r="S260" s="55"/>
      <c r="T260" s="56"/>
      <c r="U260" s="34"/>
      <c r="V260" s="34"/>
      <c r="W260" s="34"/>
      <c r="X260" s="34"/>
      <c r="Y260" s="34"/>
      <c r="Z260" s="34"/>
      <c r="AA260" s="34"/>
      <c r="AB260" s="34"/>
      <c r="AC260" s="34"/>
      <c r="AD260" s="34"/>
      <c r="AE260" s="34"/>
      <c r="AT260" s="18" t="s">
        <v>248</v>
      </c>
      <c r="AU260" s="18" t="s">
        <v>90</v>
      </c>
    </row>
    <row r="261" spans="1:65" s="11" customFormat="1" ht="22.9" customHeight="1">
      <c r="B261" s="128"/>
      <c r="D261" s="129" t="s">
        <v>79</v>
      </c>
      <c r="E261" s="209" t="s">
        <v>325</v>
      </c>
      <c r="F261" s="209" t="s">
        <v>666</v>
      </c>
      <c r="I261" s="131"/>
      <c r="J261" s="210">
        <f>BK261</f>
        <v>0</v>
      </c>
      <c r="L261" s="128"/>
      <c r="M261" s="133"/>
      <c r="N261" s="134"/>
      <c r="O261" s="134"/>
      <c r="P261" s="135">
        <f>SUM(P262:P266)</f>
        <v>0</v>
      </c>
      <c r="Q261" s="134"/>
      <c r="R261" s="135">
        <f>SUM(R262:R266)</f>
        <v>0.22160000000000002</v>
      </c>
      <c r="S261" s="134"/>
      <c r="T261" s="136">
        <f>SUM(T262:T266)</f>
        <v>0</v>
      </c>
      <c r="AR261" s="129" t="s">
        <v>88</v>
      </c>
      <c r="AT261" s="137" t="s">
        <v>79</v>
      </c>
      <c r="AU261" s="137" t="s">
        <v>88</v>
      </c>
      <c r="AY261" s="129" t="s">
        <v>238</v>
      </c>
      <c r="BK261" s="138">
        <f>SUM(BK262:BK266)</f>
        <v>0</v>
      </c>
    </row>
    <row r="262" spans="1:65" s="2" customFormat="1" ht="16.5" customHeight="1">
      <c r="A262" s="34"/>
      <c r="B262" s="139"/>
      <c r="C262" s="140" t="s">
        <v>195</v>
      </c>
      <c r="D262" s="140" t="s">
        <v>239</v>
      </c>
      <c r="E262" s="141" t="s">
        <v>1929</v>
      </c>
      <c r="F262" s="142" t="s">
        <v>1930</v>
      </c>
      <c r="G262" s="143" t="s">
        <v>1250</v>
      </c>
      <c r="H262" s="144">
        <v>3.2</v>
      </c>
      <c r="I262" s="145"/>
      <c r="J262" s="146">
        <f>ROUND(I262*H262,2)</f>
        <v>0</v>
      </c>
      <c r="K262" s="142" t="s">
        <v>243</v>
      </c>
      <c r="L262" s="35"/>
      <c r="M262" s="147" t="s">
        <v>3</v>
      </c>
      <c r="N262" s="148" t="s">
        <v>51</v>
      </c>
      <c r="O262" s="55"/>
      <c r="P262" s="149">
        <f>O262*H262</f>
        <v>0</v>
      </c>
      <c r="Q262" s="149">
        <v>6.9250000000000006E-2</v>
      </c>
      <c r="R262" s="149">
        <f>Q262*H262</f>
        <v>0.22160000000000002</v>
      </c>
      <c r="S262" s="149">
        <v>0</v>
      </c>
      <c r="T262" s="150">
        <f>S262*H262</f>
        <v>0</v>
      </c>
      <c r="U262" s="34"/>
      <c r="V262" s="34"/>
      <c r="W262" s="34"/>
      <c r="X262" s="34"/>
      <c r="Y262" s="34"/>
      <c r="Z262" s="34"/>
      <c r="AA262" s="34"/>
      <c r="AB262" s="34"/>
      <c r="AC262" s="34"/>
      <c r="AD262" s="34"/>
      <c r="AE262" s="34"/>
      <c r="AR262" s="151" t="s">
        <v>128</v>
      </c>
      <c r="AT262" s="151" t="s">
        <v>239</v>
      </c>
      <c r="AU262" s="151" t="s">
        <v>90</v>
      </c>
      <c r="AY262" s="18" t="s">
        <v>238</v>
      </c>
      <c r="BE262" s="152">
        <f>IF(N262="základní",J262,0)</f>
        <v>0</v>
      </c>
      <c r="BF262" s="152">
        <f>IF(N262="snížená",J262,0)</f>
        <v>0</v>
      </c>
      <c r="BG262" s="152">
        <f>IF(N262="zákl. přenesená",J262,0)</f>
        <v>0</v>
      </c>
      <c r="BH262" s="152">
        <f>IF(N262="sníž. přenesená",J262,0)</f>
        <v>0</v>
      </c>
      <c r="BI262" s="152">
        <f>IF(N262="nulová",J262,0)</f>
        <v>0</v>
      </c>
      <c r="BJ262" s="18" t="s">
        <v>88</v>
      </c>
      <c r="BK262" s="152">
        <f>ROUND(I262*H262,2)</f>
        <v>0</v>
      </c>
      <c r="BL262" s="18" t="s">
        <v>128</v>
      </c>
      <c r="BM262" s="151" t="s">
        <v>1931</v>
      </c>
    </row>
    <row r="263" spans="1:65" s="2" customFormat="1" ht="11.25">
      <c r="A263" s="34"/>
      <c r="B263" s="35"/>
      <c r="C263" s="34"/>
      <c r="D263" s="153" t="s">
        <v>246</v>
      </c>
      <c r="E263" s="34"/>
      <c r="F263" s="154" t="s">
        <v>1932</v>
      </c>
      <c r="G263" s="34"/>
      <c r="H263" s="34"/>
      <c r="I263" s="155"/>
      <c r="J263" s="34"/>
      <c r="K263" s="34"/>
      <c r="L263" s="35"/>
      <c r="M263" s="156"/>
      <c r="N263" s="157"/>
      <c r="O263" s="55"/>
      <c r="P263" s="55"/>
      <c r="Q263" s="55"/>
      <c r="R263" s="55"/>
      <c r="S263" s="55"/>
      <c r="T263" s="56"/>
      <c r="U263" s="34"/>
      <c r="V263" s="34"/>
      <c r="W263" s="34"/>
      <c r="X263" s="34"/>
      <c r="Y263" s="34"/>
      <c r="Z263" s="34"/>
      <c r="AA263" s="34"/>
      <c r="AB263" s="34"/>
      <c r="AC263" s="34"/>
      <c r="AD263" s="34"/>
      <c r="AE263" s="34"/>
      <c r="AT263" s="18" t="s">
        <v>246</v>
      </c>
      <c r="AU263" s="18" t="s">
        <v>90</v>
      </c>
    </row>
    <row r="264" spans="1:65" s="2" customFormat="1" ht="19.5">
      <c r="A264" s="34"/>
      <c r="B264" s="35"/>
      <c r="C264" s="34"/>
      <c r="D264" s="158" t="s">
        <v>248</v>
      </c>
      <c r="E264" s="34"/>
      <c r="F264" s="159" t="s">
        <v>1933</v>
      </c>
      <c r="G264" s="34"/>
      <c r="H264" s="34"/>
      <c r="I264" s="155"/>
      <c r="J264" s="34"/>
      <c r="K264" s="34"/>
      <c r="L264" s="35"/>
      <c r="M264" s="156"/>
      <c r="N264" s="157"/>
      <c r="O264" s="55"/>
      <c r="P264" s="55"/>
      <c r="Q264" s="55"/>
      <c r="R264" s="55"/>
      <c r="S264" s="55"/>
      <c r="T264" s="56"/>
      <c r="U264" s="34"/>
      <c r="V264" s="34"/>
      <c r="W264" s="34"/>
      <c r="X264" s="34"/>
      <c r="Y264" s="34"/>
      <c r="Z264" s="34"/>
      <c r="AA264" s="34"/>
      <c r="AB264" s="34"/>
      <c r="AC264" s="34"/>
      <c r="AD264" s="34"/>
      <c r="AE264" s="34"/>
      <c r="AT264" s="18" t="s">
        <v>248</v>
      </c>
      <c r="AU264" s="18" t="s">
        <v>90</v>
      </c>
    </row>
    <row r="265" spans="1:65" s="2" customFormat="1" ht="16.5" customHeight="1">
      <c r="A265" s="34"/>
      <c r="B265" s="139"/>
      <c r="C265" s="140" t="s">
        <v>539</v>
      </c>
      <c r="D265" s="140" t="s">
        <v>239</v>
      </c>
      <c r="E265" s="141" t="s">
        <v>1934</v>
      </c>
      <c r="F265" s="142" t="s">
        <v>1935</v>
      </c>
      <c r="G265" s="143" t="s">
        <v>1936</v>
      </c>
      <c r="H265" s="144">
        <v>1</v>
      </c>
      <c r="I265" s="145"/>
      <c r="J265" s="146">
        <f>ROUND(I265*H265,2)</f>
        <v>0</v>
      </c>
      <c r="K265" s="142" t="s">
        <v>3</v>
      </c>
      <c r="L265" s="35"/>
      <c r="M265" s="147" t="s">
        <v>3</v>
      </c>
      <c r="N265" s="148" t="s">
        <v>51</v>
      </c>
      <c r="O265" s="55"/>
      <c r="P265" s="149">
        <f>O265*H265</f>
        <v>0</v>
      </c>
      <c r="Q265" s="149">
        <v>0</v>
      </c>
      <c r="R265" s="149">
        <f>Q265*H265</f>
        <v>0</v>
      </c>
      <c r="S265" s="149">
        <v>0</v>
      </c>
      <c r="T265" s="150">
        <f>S265*H265</f>
        <v>0</v>
      </c>
      <c r="U265" s="34"/>
      <c r="V265" s="34"/>
      <c r="W265" s="34"/>
      <c r="X265" s="34"/>
      <c r="Y265" s="34"/>
      <c r="Z265" s="34"/>
      <c r="AA265" s="34"/>
      <c r="AB265" s="34"/>
      <c r="AC265" s="34"/>
      <c r="AD265" s="34"/>
      <c r="AE265" s="34"/>
      <c r="AR265" s="151" t="s">
        <v>128</v>
      </c>
      <c r="AT265" s="151" t="s">
        <v>239</v>
      </c>
      <c r="AU265" s="151" t="s">
        <v>90</v>
      </c>
      <c r="AY265" s="18" t="s">
        <v>238</v>
      </c>
      <c r="BE265" s="152">
        <f>IF(N265="základní",J265,0)</f>
        <v>0</v>
      </c>
      <c r="BF265" s="152">
        <f>IF(N265="snížená",J265,0)</f>
        <v>0</v>
      </c>
      <c r="BG265" s="152">
        <f>IF(N265="zákl. přenesená",J265,0)</f>
        <v>0</v>
      </c>
      <c r="BH265" s="152">
        <f>IF(N265="sníž. přenesená",J265,0)</f>
        <v>0</v>
      </c>
      <c r="BI265" s="152">
        <f>IF(N265="nulová",J265,0)</f>
        <v>0</v>
      </c>
      <c r="BJ265" s="18" t="s">
        <v>88</v>
      </c>
      <c r="BK265" s="152">
        <f>ROUND(I265*H265,2)</f>
        <v>0</v>
      </c>
      <c r="BL265" s="18" t="s">
        <v>128</v>
      </c>
      <c r="BM265" s="151" t="s">
        <v>1937</v>
      </c>
    </row>
    <row r="266" spans="1:65" s="2" customFormat="1" ht="19.5">
      <c r="A266" s="34"/>
      <c r="B266" s="35"/>
      <c r="C266" s="34"/>
      <c r="D266" s="158" t="s">
        <v>248</v>
      </c>
      <c r="E266" s="34"/>
      <c r="F266" s="159" t="s">
        <v>1938</v>
      </c>
      <c r="G266" s="34"/>
      <c r="H266" s="34"/>
      <c r="I266" s="155"/>
      <c r="J266" s="34"/>
      <c r="K266" s="34"/>
      <c r="L266" s="35"/>
      <c r="M266" s="156"/>
      <c r="N266" s="157"/>
      <c r="O266" s="55"/>
      <c r="P266" s="55"/>
      <c r="Q266" s="55"/>
      <c r="R266" s="55"/>
      <c r="S266" s="55"/>
      <c r="T266" s="56"/>
      <c r="U266" s="34"/>
      <c r="V266" s="34"/>
      <c r="W266" s="34"/>
      <c r="X266" s="34"/>
      <c r="Y266" s="34"/>
      <c r="Z266" s="34"/>
      <c r="AA266" s="34"/>
      <c r="AB266" s="34"/>
      <c r="AC266" s="34"/>
      <c r="AD266" s="34"/>
      <c r="AE266" s="34"/>
      <c r="AT266" s="18" t="s">
        <v>248</v>
      </c>
      <c r="AU266" s="18" t="s">
        <v>90</v>
      </c>
    </row>
    <row r="267" spans="1:65" s="11" customFormat="1" ht="22.9" customHeight="1">
      <c r="B267" s="128"/>
      <c r="D267" s="129" t="s">
        <v>79</v>
      </c>
      <c r="E267" s="209" t="s">
        <v>854</v>
      </c>
      <c r="F267" s="209" t="s">
        <v>855</v>
      </c>
      <c r="I267" s="131"/>
      <c r="J267" s="210">
        <f>BK267</f>
        <v>0</v>
      </c>
      <c r="L267" s="128"/>
      <c r="M267" s="133"/>
      <c r="N267" s="134"/>
      <c r="O267" s="134"/>
      <c r="P267" s="135">
        <f>SUM(P268:P281)</f>
        <v>0</v>
      </c>
      <c r="Q267" s="134"/>
      <c r="R267" s="135">
        <f>SUM(R268:R281)</f>
        <v>0</v>
      </c>
      <c r="S267" s="134"/>
      <c r="T267" s="136">
        <f>SUM(T268:T281)</f>
        <v>0</v>
      </c>
      <c r="AR267" s="129" t="s">
        <v>88</v>
      </c>
      <c r="AT267" s="137" t="s">
        <v>79</v>
      </c>
      <c r="AU267" s="137" t="s">
        <v>88</v>
      </c>
      <c r="AY267" s="129" t="s">
        <v>238</v>
      </c>
      <c r="BK267" s="138">
        <f>SUM(BK268:BK281)</f>
        <v>0</v>
      </c>
    </row>
    <row r="268" spans="1:65" s="2" customFormat="1" ht="44.25" customHeight="1">
      <c r="A268" s="34"/>
      <c r="B268" s="139"/>
      <c r="C268" s="140" t="s">
        <v>547</v>
      </c>
      <c r="D268" s="140" t="s">
        <v>239</v>
      </c>
      <c r="E268" s="141" t="s">
        <v>1939</v>
      </c>
      <c r="F268" s="142" t="s">
        <v>1940</v>
      </c>
      <c r="G268" s="143" t="s">
        <v>691</v>
      </c>
      <c r="H268" s="144">
        <v>343.2</v>
      </c>
      <c r="I268" s="145"/>
      <c r="J268" s="146">
        <f>ROUND(I268*H268,2)</f>
        <v>0</v>
      </c>
      <c r="K268" s="142" t="s">
        <v>243</v>
      </c>
      <c r="L268" s="35"/>
      <c r="M268" s="147" t="s">
        <v>3</v>
      </c>
      <c r="N268" s="148" t="s">
        <v>51</v>
      </c>
      <c r="O268" s="55"/>
      <c r="P268" s="149">
        <f>O268*H268</f>
        <v>0</v>
      </c>
      <c r="Q268" s="149">
        <v>0</v>
      </c>
      <c r="R268" s="149">
        <f>Q268*H268</f>
        <v>0</v>
      </c>
      <c r="S268" s="149">
        <v>0</v>
      </c>
      <c r="T268" s="150">
        <f>S268*H268</f>
        <v>0</v>
      </c>
      <c r="U268" s="34"/>
      <c r="V268" s="34"/>
      <c r="W268" s="34"/>
      <c r="X268" s="34"/>
      <c r="Y268" s="34"/>
      <c r="Z268" s="34"/>
      <c r="AA268" s="34"/>
      <c r="AB268" s="34"/>
      <c r="AC268" s="34"/>
      <c r="AD268" s="34"/>
      <c r="AE268" s="34"/>
      <c r="AR268" s="151" t="s">
        <v>128</v>
      </c>
      <c r="AT268" s="151" t="s">
        <v>239</v>
      </c>
      <c r="AU268" s="151" t="s">
        <v>90</v>
      </c>
      <c r="AY268" s="18" t="s">
        <v>238</v>
      </c>
      <c r="BE268" s="152">
        <f>IF(N268="základní",J268,0)</f>
        <v>0</v>
      </c>
      <c r="BF268" s="152">
        <f>IF(N268="snížená",J268,0)</f>
        <v>0</v>
      </c>
      <c r="BG268" s="152">
        <f>IF(N268="zákl. přenesená",J268,0)</f>
        <v>0</v>
      </c>
      <c r="BH268" s="152">
        <f>IF(N268="sníž. přenesená",J268,0)</f>
        <v>0</v>
      </c>
      <c r="BI268" s="152">
        <f>IF(N268="nulová",J268,0)</f>
        <v>0</v>
      </c>
      <c r="BJ268" s="18" t="s">
        <v>88</v>
      </c>
      <c r="BK268" s="152">
        <f>ROUND(I268*H268,2)</f>
        <v>0</v>
      </c>
      <c r="BL268" s="18" t="s">
        <v>128</v>
      </c>
      <c r="BM268" s="151" t="s">
        <v>1941</v>
      </c>
    </row>
    <row r="269" spans="1:65" s="2" customFormat="1" ht="11.25">
      <c r="A269" s="34"/>
      <c r="B269" s="35"/>
      <c r="C269" s="34"/>
      <c r="D269" s="153" t="s">
        <v>246</v>
      </c>
      <c r="E269" s="34"/>
      <c r="F269" s="154" t="s">
        <v>1942</v>
      </c>
      <c r="G269" s="34"/>
      <c r="H269" s="34"/>
      <c r="I269" s="155"/>
      <c r="J269" s="34"/>
      <c r="K269" s="34"/>
      <c r="L269" s="35"/>
      <c r="M269" s="156"/>
      <c r="N269" s="157"/>
      <c r="O269" s="55"/>
      <c r="P269" s="55"/>
      <c r="Q269" s="55"/>
      <c r="R269" s="55"/>
      <c r="S269" s="55"/>
      <c r="T269" s="56"/>
      <c r="U269" s="34"/>
      <c r="V269" s="34"/>
      <c r="W269" s="34"/>
      <c r="X269" s="34"/>
      <c r="Y269" s="34"/>
      <c r="Z269" s="34"/>
      <c r="AA269" s="34"/>
      <c r="AB269" s="34"/>
      <c r="AC269" s="34"/>
      <c r="AD269" s="34"/>
      <c r="AE269" s="34"/>
      <c r="AT269" s="18" t="s">
        <v>246</v>
      </c>
      <c r="AU269" s="18" t="s">
        <v>90</v>
      </c>
    </row>
    <row r="270" spans="1:65" s="2" customFormat="1" ht="49.15" customHeight="1">
      <c r="A270" s="34"/>
      <c r="B270" s="139"/>
      <c r="C270" s="140" t="s">
        <v>554</v>
      </c>
      <c r="D270" s="140" t="s">
        <v>239</v>
      </c>
      <c r="E270" s="141" t="s">
        <v>1943</v>
      </c>
      <c r="F270" s="142" t="s">
        <v>1944</v>
      </c>
      <c r="G270" s="143" t="s">
        <v>691</v>
      </c>
      <c r="H270" s="144">
        <v>343.2</v>
      </c>
      <c r="I270" s="145"/>
      <c r="J270" s="146">
        <f>ROUND(I270*H270,2)</f>
        <v>0</v>
      </c>
      <c r="K270" s="142" t="s">
        <v>243</v>
      </c>
      <c r="L270" s="35"/>
      <c r="M270" s="147" t="s">
        <v>3</v>
      </c>
      <c r="N270" s="148" t="s">
        <v>51</v>
      </c>
      <c r="O270" s="55"/>
      <c r="P270" s="149">
        <f>O270*H270</f>
        <v>0</v>
      </c>
      <c r="Q270" s="149">
        <v>0</v>
      </c>
      <c r="R270" s="149">
        <f>Q270*H270</f>
        <v>0</v>
      </c>
      <c r="S270" s="149">
        <v>0</v>
      </c>
      <c r="T270" s="150">
        <f>S270*H270</f>
        <v>0</v>
      </c>
      <c r="U270" s="34"/>
      <c r="V270" s="34"/>
      <c r="W270" s="34"/>
      <c r="X270" s="34"/>
      <c r="Y270" s="34"/>
      <c r="Z270" s="34"/>
      <c r="AA270" s="34"/>
      <c r="AB270" s="34"/>
      <c r="AC270" s="34"/>
      <c r="AD270" s="34"/>
      <c r="AE270" s="34"/>
      <c r="AR270" s="151" t="s">
        <v>128</v>
      </c>
      <c r="AT270" s="151" t="s">
        <v>239</v>
      </c>
      <c r="AU270" s="151" t="s">
        <v>90</v>
      </c>
      <c r="AY270" s="18" t="s">
        <v>238</v>
      </c>
      <c r="BE270" s="152">
        <f>IF(N270="základní",J270,0)</f>
        <v>0</v>
      </c>
      <c r="BF270" s="152">
        <f>IF(N270="snížená",J270,0)</f>
        <v>0</v>
      </c>
      <c r="BG270" s="152">
        <f>IF(N270="zákl. přenesená",J270,0)</f>
        <v>0</v>
      </c>
      <c r="BH270" s="152">
        <f>IF(N270="sníž. přenesená",J270,0)</f>
        <v>0</v>
      </c>
      <c r="BI270" s="152">
        <f>IF(N270="nulová",J270,0)</f>
        <v>0</v>
      </c>
      <c r="BJ270" s="18" t="s">
        <v>88</v>
      </c>
      <c r="BK270" s="152">
        <f>ROUND(I270*H270,2)</f>
        <v>0</v>
      </c>
      <c r="BL270" s="18" t="s">
        <v>128</v>
      </c>
      <c r="BM270" s="151" t="s">
        <v>1945</v>
      </c>
    </row>
    <row r="271" spans="1:65" s="2" customFormat="1" ht="11.25">
      <c r="A271" s="34"/>
      <c r="B271" s="35"/>
      <c r="C271" s="34"/>
      <c r="D271" s="153" t="s">
        <v>246</v>
      </c>
      <c r="E271" s="34"/>
      <c r="F271" s="154" t="s">
        <v>1946</v>
      </c>
      <c r="G271" s="34"/>
      <c r="H271" s="34"/>
      <c r="I271" s="155"/>
      <c r="J271" s="34"/>
      <c r="K271" s="34"/>
      <c r="L271" s="35"/>
      <c r="M271" s="156"/>
      <c r="N271" s="157"/>
      <c r="O271" s="55"/>
      <c r="P271" s="55"/>
      <c r="Q271" s="55"/>
      <c r="R271" s="55"/>
      <c r="S271" s="55"/>
      <c r="T271" s="56"/>
      <c r="U271" s="34"/>
      <c r="V271" s="34"/>
      <c r="W271" s="34"/>
      <c r="X271" s="34"/>
      <c r="Y271" s="34"/>
      <c r="Z271" s="34"/>
      <c r="AA271" s="34"/>
      <c r="AB271" s="34"/>
      <c r="AC271" s="34"/>
      <c r="AD271" s="34"/>
      <c r="AE271" s="34"/>
      <c r="AT271" s="18" t="s">
        <v>246</v>
      </c>
      <c r="AU271" s="18" t="s">
        <v>90</v>
      </c>
    </row>
    <row r="272" spans="1:65" s="13" customFormat="1" ht="11.25">
      <c r="B272" s="168"/>
      <c r="D272" s="158" t="s">
        <v>250</v>
      </c>
      <c r="E272" s="169" t="s">
        <v>3</v>
      </c>
      <c r="F272" s="170" t="s">
        <v>1947</v>
      </c>
      <c r="H272" s="169" t="s">
        <v>3</v>
      </c>
      <c r="I272" s="171"/>
      <c r="L272" s="168"/>
      <c r="M272" s="172"/>
      <c r="N272" s="173"/>
      <c r="O272" s="173"/>
      <c r="P272" s="173"/>
      <c r="Q272" s="173"/>
      <c r="R272" s="173"/>
      <c r="S272" s="173"/>
      <c r="T272" s="174"/>
      <c r="AT272" s="169" t="s">
        <v>250</v>
      </c>
      <c r="AU272" s="169" t="s">
        <v>90</v>
      </c>
      <c r="AV272" s="13" t="s">
        <v>88</v>
      </c>
      <c r="AW272" s="13" t="s">
        <v>41</v>
      </c>
      <c r="AX272" s="13" t="s">
        <v>80</v>
      </c>
      <c r="AY272" s="169" t="s">
        <v>238</v>
      </c>
    </row>
    <row r="273" spans="1:65" s="12" customFormat="1" ht="11.25">
      <c r="B273" s="160"/>
      <c r="D273" s="158" t="s">
        <v>250</v>
      </c>
      <c r="E273" s="161" t="s">
        <v>3</v>
      </c>
      <c r="F273" s="162" t="s">
        <v>1948</v>
      </c>
      <c r="H273" s="163">
        <v>156</v>
      </c>
      <c r="I273" s="164"/>
      <c r="L273" s="160"/>
      <c r="M273" s="165"/>
      <c r="N273" s="166"/>
      <c r="O273" s="166"/>
      <c r="P273" s="166"/>
      <c r="Q273" s="166"/>
      <c r="R273" s="166"/>
      <c r="S273" s="166"/>
      <c r="T273" s="167"/>
      <c r="AT273" s="161" t="s">
        <v>250</v>
      </c>
      <c r="AU273" s="161" t="s">
        <v>90</v>
      </c>
      <c r="AV273" s="12" t="s">
        <v>90</v>
      </c>
      <c r="AW273" s="12" t="s">
        <v>41</v>
      </c>
      <c r="AX273" s="12" t="s">
        <v>80</v>
      </c>
      <c r="AY273" s="161" t="s">
        <v>238</v>
      </c>
    </row>
    <row r="274" spans="1:65" s="13" customFormat="1" ht="11.25">
      <c r="B274" s="168"/>
      <c r="D274" s="158" t="s">
        <v>250</v>
      </c>
      <c r="E274" s="169" t="s">
        <v>3</v>
      </c>
      <c r="F274" s="170" t="s">
        <v>1949</v>
      </c>
      <c r="H274" s="169" t="s">
        <v>3</v>
      </c>
      <c r="I274" s="171"/>
      <c r="L274" s="168"/>
      <c r="M274" s="172"/>
      <c r="N274" s="173"/>
      <c r="O274" s="173"/>
      <c r="P274" s="173"/>
      <c r="Q274" s="173"/>
      <c r="R274" s="173"/>
      <c r="S274" s="173"/>
      <c r="T274" s="174"/>
      <c r="AT274" s="169" t="s">
        <v>250</v>
      </c>
      <c r="AU274" s="169" t="s">
        <v>90</v>
      </c>
      <c r="AV274" s="13" t="s">
        <v>88</v>
      </c>
      <c r="AW274" s="13" t="s">
        <v>41</v>
      </c>
      <c r="AX274" s="13" t="s">
        <v>80</v>
      </c>
      <c r="AY274" s="169" t="s">
        <v>238</v>
      </c>
    </row>
    <row r="275" spans="1:65" s="12" customFormat="1" ht="11.25">
      <c r="B275" s="160"/>
      <c r="D275" s="158" t="s">
        <v>250</v>
      </c>
      <c r="E275" s="161" t="s">
        <v>3</v>
      </c>
      <c r="F275" s="162" t="s">
        <v>1950</v>
      </c>
      <c r="H275" s="163">
        <v>187.2</v>
      </c>
      <c r="I275" s="164"/>
      <c r="L275" s="160"/>
      <c r="M275" s="165"/>
      <c r="N275" s="166"/>
      <c r="O275" s="166"/>
      <c r="P275" s="166"/>
      <c r="Q275" s="166"/>
      <c r="R275" s="166"/>
      <c r="S275" s="166"/>
      <c r="T275" s="167"/>
      <c r="AT275" s="161" t="s">
        <v>250</v>
      </c>
      <c r="AU275" s="161" t="s">
        <v>90</v>
      </c>
      <c r="AV275" s="12" t="s">
        <v>90</v>
      </c>
      <c r="AW275" s="12" t="s">
        <v>41</v>
      </c>
      <c r="AX275" s="12" t="s">
        <v>80</v>
      </c>
      <c r="AY275" s="161" t="s">
        <v>238</v>
      </c>
    </row>
    <row r="276" spans="1:65" s="15" customFormat="1" ht="11.25">
      <c r="B276" s="183"/>
      <c r="D276" s="158" t="s">
        <v>250</v>
      </c>
      <c r="E276" s="184" t="s">
        <v>3</v>
      </c>
      <c r="F276" s="185" t="s">
        <v>324</v>
      </c>
      <c r="H276" s="186">
        <v>343.2</v>
      </c>
      <c r="I276" s="187"/>
      <c r="L276" s="183"/>
      <c r="M276" s="188"/>
      <c r="N276" s="189"/>
      <c r="O276" s="189"/>
      <c r="P276" s="189"/>
      <c r="Q276" s="189"/>
      <c r="R276" s="189"/>
      <c r="S276" s="189"/>
      <c r="T276" s="190"/>
      <c r="AT276" s="184" t="s">
        <v>250</v>
      </c>
      <c r="AU276" s="184" t="s">
        <v>90</v>
      </c>
      <c r="AV276" s="15" t="s">
        <v>128</v>
      </c>
      <c r="AW276" s="15" t="s">
        <v>41</v>
      </c>
      <c r="AX276" s="15" t="s">
        <v>88</v>
      </c>
      <c r="AY276" s="184" t="s">
        <v>238</v>
      </c>
    </row>
    <row r="277" spans="1:65" s="2" customFormat="1" ht="66.75" customHeight="1">
      <c r="A277" s="34"/>
      <c r="B277" s="139"/>
      <c r="C277" s="140" t="s">
        <v>558</v>
      </c>
      <c r="D277" s="140" t="s">
        <v>239</v>
      </c>
      <c r="E277" s="141" t="s">
        <v>1951</v>
      </c>
      <c r="F277" s="142" t="s">
        <v>1952</v>
      </c>
      <c r="G277" s="143" t="s">
        <v>691</v>
      </c>
      <c r="H277" s="144">
        <v>686.4</v>
      </c>
      <c r="I277" s="145"/>
      <c r="J277" s="146">
        <f>ROUND(I277*H277,2)</f>
        <v>0</v>
      </c>
      <c r="K277" s="142" t="s">
        <v>243</v>
      </c>
      <c r="L277" s="35"/>
      <c r="M277" s="147" t="s">
        <v>3</v>
      </c>
      <c r="N277" s="148" t="s">
        <v>51</v>
      </c>
      <c r="O277" s="55"/>
      <c r="P277" s="149">
        <f>O277*H277</f>
        <v>0</v>
      </c>
      <c r="Q277" s="149">
        <v>0</v>
      </c>
      <c r="R277" s="149">
        <f>Q277*H277</f>
        <v>0</v>
      </c>
      <c r="S277" s="149">
        <v>0</v>
      </c>
      <c r="T277" s="150">
        <f>S277*H277</f>
        <v>0</v>
      </c>
      <c r="U277" s="34"/>
      <c r="V277" s="34"/>
      <c r="W277" s="34"/>
      <c r="X277" s="34"/>
      <c r="Y277" s="34"/>
      <c r="Z277" s="34"/>
      <c r="AA277" s="34"/>
      <c r="AB277" s="34"/>
      <c r="AC277" s="34"/>
      <c r="AD277" s="34"/>
      <c r="AE277" s="34"/>
      <c r="AR277" s="151" t="s">
        <v>128</v>
      </c>
      <c r="AT277" s="151" t="s">
        <v>239</v>
      </c>
      <c r="AU277" s="151" t="s">
        <v>90</v>
      </c>
      <c r="AY277" s="18" t="s">
        <v>238</v>
      </c>
      <c r="BE277" s="152">
        <f>IF(N277="základní",J277,0)</f>
        <v>0</v>
      </c>
      <c r="BF277" s="152">
        <f>IF(N277="snížená",J277,0)</f>
        <v>0</v>
      </c>
      <c r="BG277" s="152">
        <f>IF(N277="zákl. přenesená",J277,0)</f>
        <v>0</v>
      </c>
      <c r="BH277" s="152">
        <f>IF(N277="sníž. přenesená",J277,0)</f>
        <v>0</v>
      </c>
      <c r="BI277" s="152">
        <f>IF(N277="nulová",J277,0)</f>
        <v>0</v>
      </c>
      <c r="BJ277" s="18" t="s">
        <v>88</v>
      </c>
      <c r="BK277" s="152">
        <f>ROUND(I277*H277,2)</f>
        <v>0</v>
      </c>
      <c r="BL277" s="18" t="s">
        <v>128</v>
      </c>
      <c r="BM277" s="151" t="s">
        <v>1953</v>
      </c>
    </row>
    <row r="278" spans="1:65" s="2" customFormat="1" ht="11.25">
      <c r="A278" s="34"/>
      <c r="B278" s="35"/>
      <c r="C278" s="34"/>
      <c r="D278" s="153" t="s">
        <v>246</v>
      </c>
      <c r="E278" s="34"/>
      <c r="F278" s="154" t="s">
        <v>1954</v>
      </c>
      <c r="G278" s="34"/>
      <c r="H278" s="34"/>
      <c r="I278" s="155"/>
      <c r="J278" s="34"/>
      <c r="K278" s="34"/>
      <c r="L278" s="35"/>
      <c r="M278" s="156"/>
      <c r="N278" s="157"/>
      <c r="O278" s="55"/>
      <c r="P278" s="55"/>
      <c r="Q278" s="55"/>
      <c r="R278" s="55"/>
      <c r="S278" s="55"/>
      <c r="T278" s="56"/>
      <c r="U278" s="34"/>
      <c r="V278" s="34"/>
      <c r="W278" s="34"/>
      <c r="X278" s="34"/>
      <c r="Y278" s="34"/>
      <c r="Z278" s="34"/>
      <c r="AA278" s="34"/>
      <c r="AB278" s="34"/>
      <c r="AC278" s="34"/>
      <c r="AD278" s="34"/>
      <c r="AE278" s="34"/>
      <c r="AT278" s="18" t="s">
        <v>246</v>
      </c>
      <c r="AU278" s="18" t="s">
        <v>90</v>
      </c>
    </row>
    <row r="279" spans="1:65" s="13" customFormat="1" ht="11.25">
      <c r="B279" s="168"/>
      <c r="D279" s="158" t="s">
        <v>250</v>
      </c>
      <c r="E279" s="169" t="s">
        <v>3</v>
      </c>
      <c r="F279" s="170" t="s">
        <v>1955</v>
      </c>
      <c r="H279" s="169" t="s">
        <v>3</v>
      </c>
      <c r="I279" s="171"/>
      <c r="L279" s="168"/>
      <c r="M279" s="172"/>
      <c r="N279" s="173"/>
      <c r="O279" s="173"/>
      <c r="P279" s="173"/>
      <c r="Q279" s="173"/>
      <c r="R279" s="173"/>
      <c r="S279" s="173"/>
      <c r="T279" s="174"/>
      <c r="AT279" s="169" t="s">
        <v>250</v>
      </c>
      <c r="AU279" s="169" t="s">
        <v>90</v>
      </c>
      <c r="AV279" s="13" t="s">
        <v>88</v>
      </c>
      <c r="AW279" s="13" t="s">
        <v>41</v>
      </c>
      <c r="AX279" s="13" t="s">
        <v>80</v>
      </c>
      <c r="AY279" s="169" t="s">
        <v>238</v>
      </c>
    </row>
    <row r="280" spans="1:65" s="12" customFormat="1" ht="11.25">
      <c r="B280" s="160"/>
      <c r="D280" s="158" t="s">
        <v>250</v>
      </c>
      <c r="E280" s="161" t="s">
        <v>3</v>
      </c>
      <c r="F280" s="162" t="s">
        <v>1956</v>
      </c>
      <c r="H280" s="163">
        <v>686.4</v>
      </c>
      <c r="I280" s="164"/>
      <c r="L280" s="160"/>
      <c r="M280" s="165"/>
      <c r="N280" s="166"/>
      <c r="O280" s="166"/>
      <c r="P280" s="166"/>
      <c r="Q280" s="166"/>
      <c r="R280" s="166"/>
      <c r="S280" s="166"/>
      <c r="T280" s="167"/>
      <c r="AT280" s="161" t="s">
        <v>250</v>
      </c>
      <c r="AU280" s="161" t="s">
        <v>90</v>
      </c>
      <c r="AV280" s="12" t="s">
        <v>90</v>
      </c>
      <c r="AW280" s="12" t="s">
        <v>41</v>
      </c>
      <c r="AX280" s="12" t="s">
        <v>80</v>
      </c>
      <c r="AY280" s="161" t="s">
        <v>238</v>
      </c>
    </row>
    <row r="281" spans="1:65" s="15" customFormat="1" ht="11.25">
      <c r="B281" s="183"/>
      <c r="D281" s="158" t="s">
        <v>250</v>
      </c>
      <c r="E281" s="184" t="s">
        <v>3</v>
      </c>
      <c r="F281" s="185" t="s">
        <v>324</v>
      </c>
      <c r="H281" s="186">
        <v>686.4</v>
      </c>
      <c r="I281" s="187"/>
      <c r="L281" s="183"/>
      <c r="M281" s="188"/>
      <c r="N281" s="189"/>
      <c r="O281" s="189"/>
      <c r="P281" s="189"/>
      <c r="Q281" s="189"/>
      <c r="R281" s="189"/>
      <c r="S281" s="189"/>
      <c r="T281" s="190"/>
      <c r="AT281" s="184" t="s">
        <v>250</v>
      </c>
      <c r="AU281" s="184" t="s">
        <v>90</v>
      </c>
      <c r="AV281" s="15" t="s">
        <v>128</v>
      </c>
      <c r="AW281" s="15" t="s">
        <v>41</v>
      </c>
      <c r="AX281" s="15" t="s">
        <v>88</v>
      </c>
      <c r="AY281" s="184" t="s">
        <v>238</v>
      </c>
    </row>
    <row r="282" spans="1:65" s="11" customFormat="1" ht="22.9" customHeight="1">
      <c r="B282" s="128"/>
      <c r="D282" s="129" t="s">
        <v>79</v>
      </c>
      <c r="E282" s="209" t="s">
        <v>695</v>
      </c>
      <c r="F282" s="209" t="s">
        <v>696</v>
      </c>
      <c r="I282" s="131"/>
      <c r="J282" s="210">
        <f>BK282</f>
        <v>0</v>
      </c>
      <c r="L282" s="128"/>
      <c r="M282" s="133"/>
      <c r="N282" s="134"/>
      <c r="O282" s="134"/>
      <c r="P282" s="135">
        <f>SUM(P283:P286)</f>
        <v>0</v>
      </c>
      <c r="Q282" s="134"/>
      <c r="R282" s="135">
        <f>SUM(R283:R286)</f>
        <v>0</v>
      </c>
      <c r="S282" s="134"/>
      <c r="T282" s="136">
        <f>SUM(T283:T286)</f>
        <v>0</v>
      </c>
      <c r="AR282" s="129" t="s">
        <v>88</v>
      </c>
      <c r="AT282" s="137" t="s">
        <v>79</v>
      </c>
      <c r="AU282" s="137" t="s">
        <v>88</v>
      </c>
      <c r="AY282" s="129" t="s">
        <v>238</v>
      </c>
      <c r="BK282" s="138">
        <f>SUM(BK283:BK286)</f>
        <v>0</v>
      </c>
    </row>
    <row r="283" spans="1:65" s="2" customFormat="1" ht="33" customHeight="1">
      <c r="A283" s="34"/>
      <c r="B283" s="139"/>
      <c r="C283" s="140" t="s">
        <v>563</v>
      </c>
      <c r="D283" s="140" t="s">
        <v>239</v>
      </c>
      <c r="E283" s="141" t="s">
        <v>1957</v>
      </c>
      <c r="F283" s="142" t="s">
        <v>1958</v>
      </c>
      <c r="G283" s="143" t="s">
        <v>691</v>
      </c>
      <c r="H283" s="144">
        <v>380.35599999999999</v>
      </c>
      <c r="I283" s="145"/>
      <c r="J283" s="146">
        <f>ROUND(I283*H283,2)</f>
        <v>0</v>
      </c>
      <c r="K283" s="142" t="s">
        <v>243</v>
      </c>
      <c r="L283" s="35"/>
      <c r="M283" s="147" t="s">
        <v>3</v>
      </c>
      <c r="N283" s="148" t="s">
        <v>51</v>
      </c>
      <c r="O283" s="55"/>
      <c r="P283" s="149">
        <f>O283*H283</f>
        <v>0</v>
      </c>
      <c r="Q283" s="149">
        <v>0</v>
      </c>
      <c r="R283" s="149">
        <f>Q283*H283</f>
        <v>0</v>
      </c>
      <c r="S283" s="149">
        <v>0</v>
      </c>
      <c r="T283" s="150">
        <f>S283*H283</f>
        <v>0</v>
      </c>
      <c r="U283" s="34"/>
      <c r="V283" s="34"/>
      <c r="W283" s="34"/>
      <c r="X283" s="34"/>
      <c r="Y283" s="34"/>
      <c r="Z283" s="34"/>
      <c r="AA283" s="34"/>
      <c r="AB283" s="34"/>
      <c r="AC283" s="34"/>
      <c r="AD283" s="34"/>
      <c r="AE283" s="34"/>
      <c r="AR283" s="151" t="s">
        <v>128</v>
      </c>
      <c r="AT283" s="151" t="s">
        <v>239</v>
      </c>
      <c r="AU283" s="151" t="s">
        <v>90</v>
      </c>
      <c r="AY283" s="18" t="s">
        <v>238</v>
      </c>
      <c r="BE283" s="152">
        <f>IF(N283="základní",J283,0)</f>
        <v>0</v>
      </c>
      <c r="BF283" s="152">
        <f>IF(N283="snížená",J283,0)</f>
        <v>0</v>
      </c>
      <c r="BG283" s="152">
        <f>IF(N283="zákl. přenesená",J283,0)</f>
        <v>0</v>
      </c>
      <c r="BH283" s="152">
        <f>IF(N283="sníž. přenesená",J283,0)</f>
        <v>0</v>
      </c>
      <c r="BI283" s="152">
        <f>IF(N283="nulová",J283,0)</f>
        <v>0</v>
      </c>
      <c r="BJ283" s="18" t="s">
        <v>88</v>
      </c>
      <c r="BK283" s="152">
        <f>ROUND(I283*H283,2)</f>
        <v>0</v>
      </c>
      <c r="BL283" s="18" t="s">
        <v>128</v>
      </c>
      <c r="BM283" s="151" t="s">
        <v>1959</v>
      </c>
    </row>
    <row r="284" spans="1:65" s="2" customFormat="1" ht="11.25">
      <c r="A284" s="34"/>
      <c r="B284" s="35"/>
      <c r="C284" s="34"/>
      <c r="D284" s="153" t="s">
        <v>246</v>
      </c>
      <c r="E284" s="34"/>
      <c r="F284" s="154" t="s">
        <v>1960</v>
      </c>
      <c r="G284" s="34"/>
      <c r="H284" s="34"/>
      <c r="I284" s="155"/>
      <c r="J284" s="34"/>
      <c r="K284" s="34"/>
      <c r="L284" s="35"/>
      <c r="M284" s="156"/>
      <c r="N284" s="157"/>
      <c r="O284" s="55"/>
      <c r="P284" s="55"/>
      <c r="Q284" s="55"/>
      <c r="R284" s="55"/>
      <c r="S284" s="55"/>
      <c r="T284" s="56"/>
      <c r="U284" s="34"/>
      <c r="V284" s="34"/>
      <c r="W284" s="34"/>
      <c r="X284" s="34"/>
      <c r="Y284" s="34"/>
      <c r="Z284" s="34"/>
      <c r="AA284" s="34"/>
      <c r="AB284" s="34"/>
      <c r="AC284" s="34"/>
      <c r="AD284" s="34"/>
      <c r="AE284" s="34"/>
      <c r="AT284" s="18" t="s">
        <v>246</v>
      </c>
      <c r="AU284" s="18" t="s">
        <v>90</v>
      </c>
    </row>
    <row r="285" spans="1:65" s="2" customFormat="1" ht="44.25" customHeight="1">
      <c r="A285" s="34"/>
      <c r="B285" s="139"/>
      <c r="C285" s="140" t="s">
        <v>568</v>
      </c>
      <c r="D285" s="140" t="s">
        <v>239</v>
      </c>
      <c r="E285" s="141" t="s">
        <v>1961</v>
      </c>
      <c r="F285" s="142" t="s">
        <v>1962</v>
      </c>
      <c r="G285" s="143" t="s">
        <v>691</v>
      </c>
      <c r="H285" s="144">
        <v>380.35599999999999</v>
      </c>
      <c r="I285" s="145"/>
      <c r="J285" s="146">
        <f>ROUND(I285*H285,2)</f>
        <v>0</v>
      </c>
      <c r="K285" s="142" t="s">
        <v>243</v>
      </c>
      <c r="L285" s="35"/>
      <c r="M285" s="147" t="s">
        <v>3</v>
      </c>
      <c r="N285" s="148" t="s">
        <v>51</v>
      </c>
      <c r="O285" s="55"/>
      <c r="P285" s="149">
        <f>O285*H285</f>
        <v>0</v>
      </c>
      <c r="Q285" s="149">
        <v>0</v>
      </c>
      <c r="R285" s="149">
        <f>Q285*H285</f>
        <v>0</v>
      </c>
      <c r="S285" s="149">
        <v>0</v>
      </c>
      <c r="T285" s="150">
        <f>S285*H285</f>
        <v>0</v>
      </c>
      <c r="U285" s="34"/>
      <c r="V285" s="34"/>
      <c r="W285" s="34"/>
      <c r="X285" s="34"/>
      <c r="Y285" s="34"/>
      <c r="Z285" s="34"/>
      <c r="AA285" s="34"/>
      <c r="AB285" s="34"/>
      <c r="AC285" s="34"/>
      <c r="AD285" s="34"/>
      <c r="AE285" s="34"/>
      <c r="AR285" s="151" t="s">
        <v>128</v>
      </c>
      <c r="AT285" s="151" t="s">
        <v>239</v>
      </c>
      <c r="AU285" s="151" t="s">
        <v>90</v>
      </c>
      <c r="AY285" s="18" t="s">
        <v>238</v>
      </c>
      <c r="BE285" s="152">
        <f>IF(N285="základní",J285,0)</f>
        <v>0</v>
      </c>
      <c r="BF285" s="152">
        <f>IF(N285="snížená",J285,0)</f>
        <v>0</v>
      </c>
      <c r="BG285" s="152">
        <f>IF(N285="zákl. přenesená",J285,0)</f>
        <v>0</v>
      </c>
      <c r="BH285" s="152">
        <f>IF(N285="sníž. přenesená",J285,0)</f>
        <v>0</v>
      </c>
      <c r="BI285" s="152">
        <f>IF(N285="nulová",J285,0)</f>
        <v>0</v>
      </c>
      <c r="BJ285" s="18" t="s">
        <v>88</v>
      </c>
      <c r="BK285" s="152">
        <f>ROUND(I285*H285,2)</f>
        <v>0</v>
      </c>
      <c r="BL285" s="18" t="s">
        <v>128</v>
      </c>
      <c r="BM285" s="151" t="s">
        <v>1963</v>
      </c>
    </row>
    <row r="286" spans="1:65" s="2" customFormat="1" ht="11.25">
      <c r="A286" s="34"/>
      <c r="B286" s="35"/>
      <c r="C286" s="34"/>
      <c r="D286" s="153" t="s">
        <v>246</v>
      </c>
      <c r="E286" s="34"/>
      <c r="F286" s="154" t="s">
        <v>1964</v>
      </c>
      <c r="G286" s="34"/>
      <c r="H286" s="34"/>
      <c r="I286" s="155"/>
      <c r="J286" s="34"/>
      <c r="K286" s="34"/>
      <c r="L286" s="35"/>
      <c r="M286" s="201"/>
      <c r="N286" s="202"/>
      <c r="O286" s="203"/>
      <c r="P286" s="203"/>
      <c r="Q286" s="203"/>
      <c r="R286" s="203"/>
      <c r="S286" s="203"/>
      <c r="T286" s="204"/>
      <c r="U286" s="34"/>
      <c r="V286" s="34"/>
      <c r="W286" s="34"/>
      <c r="X286" s="34"/>
      <c r="Y286" s="34"/>
      <c r="Z286" s="34"/>
      <c r="AA286" s="34"/>
      <c r="AB286" s="34"/>
      <c r="AC286" s="34"/>
      <c r="AD286" s="34"/>
      <c r="AE286" s="34"/>
      <c r="AT286" s="18" t="s">
        <v>246</v>
      </c>
      <c r="AU286" s="18" t="s">
        <v>90</v>
      </c>
    </row>
    <row r="287" spans="1:65" s="2" customFormat="1" ht="6.95" customHeight="1">
      <c r="A287" s="34"/>
      <c r="B287" s="44"/>
      <c r="C287" s="45"/>
      <c r="D287" s="45"/>
      <c r="E287" s="45"/>
      <c r="F287" s="45"/>
      <c r="G287" s="45"/>
      <c r="H287" s="45"/>
      <c r="I287" s="45"/>
      <c r="J287" s="45"/>
      <c r="K287" s="45"/>
      <c r="L287" s="35"/>
      <c r="M287" s="34"/>
      <c r="O287" s="34"/>
      <c r="P287" s="34"/>
      <c r="Q287" s="34"/>
      <c r="R287" s="34"/>
      <c r="S287" s="34"/>
      <c r="T287" s="34"/>
      <c r="U287" s="34"/>
      <c r="V287" s="34"/>
      <c r="W287" s="34"/>
      <c r="X287" s="34"/>
      <c r="Y287" s="34"/>
      <c r="Z287" s="34"/>
      <c r="AA287" s="34"/>
      <c r="AB287" s="34"/>
      <c r="AC287" s="34"/>
      <c r="AD287" s="34"/>
      <c r="AE287" s="34"/>
    </row>
  </sheetData>
  <autoFilter ref="C100:K286" xr:uid="{00000000-0009-0000-0000-000006000000}"/>
  <mergeCells count="15">
    <mergeCell ref="E87:H87"/>
    <mergeCell ref="E91:H91"/>
    <mergeCell ref="E89:H89"/>
    <mergeCell ref="E93:H93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7" r:id="rId1" xr:uid="{00000000-0004-0000-0600-000000000000}"/>
    <hyperlink ref="F113" r:id="rId2" xr:uid="{00000000-0004-0000-0600-000001000000}"/>
    <hyperlink ref="F120" r:id="rId3" xr:uid="{00000000-0004-0000-0600-000002000000}"/>
    <hyperlink ref="F125" r:id="rId4" xr:uid="{00000000-0004-0000-0600-000003000000}"/>
    <hyperlink ref="F130" r:id="rId5" xr:uid="{00000000-0004-0000-0600-000004000000}"/>
    <hyperlink ref="F134" r:id="rId6" xr:uid="{00000000-0004-0000-0600-000005000000}"/>
    <hyperlink ref="F139" r:id="rId7" xr:uid="{00000000-0004-0000-0600-000006000000}"/>
    <hyperlink ref="F154" r:id="rId8" xr:uid="{00000000-0004-0000-0600-000007000000}"/>
    <hyperlink ref="F169" r:id="rId9" xr:uid="{00000000-0004-0000-0600-000008000000}"/>
    <hyperlink ref="F174" r:id="rId10" xr:uid="{00000000-0004-0000-0600-000009000000}"/>
    <hyperlink ref="F180" r:id="rId11" xr:uid="{00000000-0004-0000-0600-00000A000000}"/>
    <hyperlink ref="F186" r:id="rId12" xr:uid="{00000000-0004-0000-0600-00000B000000}"/>
    <hyperlink ref="F191" r:id="rId13" xr:uid="{00000000-0004-0000-0600-00000C000000}"/>
    <hyperlink ref="F198" r:id="rId14" xr:uid="{00000000-0004-0000-0600-00000D000000}"/>
    <hyperlink ref="F203" r:id="rId15" xr:uid="{00000000-0004-0000-0600-00000E000000}"/>
    <hyperlink ref="F207" r:id="rId16" xr:uid="{00000000-0004-0000-0600-00000F000000}"/>
    <hyperlink ref="F212" r:id="rId17" xr:uid="{00000000-0004-0000-0600-000010000000}"/>
    <hyperlink ref="F218" r:id="rId18" xr:uid="{00000000-0004-0000-0600-000011000000}"/>
    <hyperlink ref="F223" r:id="rId19" xr:uid="{00000000-0004-0000-0600-000012000000}"/>
    <hyperlink ref="F229" r:id="rId20" xr:uid="{00000000-0004-0000-0600-000013000000}"/>
    <hyperlink ref="F234" r:id="rId21" xr:uid="{00000000-0004-0000-0600-000014000000}"/>
    <hyperlink ref="F240" r:id="rId22" xr:uid="{00000000-0004-0000-0600-000015000000}"/>
    <hyperlink ref="F252" r:id="rId23" xr:uid="{00000000-0004-0000-0600-000016000000}"/>
    <hyperlink ref="F259" r:id="rId24" xr:uid="{00000000-0004-0000-0600-000017000000}"/>
    <hyperlink ref="F263" r:id="rId25" xr:uid="{00000000-0004-0000-0600-000018000000}"/>
    <hyperlink ref="F269" r:id="rId26" xr:uid="{00000000-0004-0000-0600-000019000000}"/>
    <hyperlink ref="F271" r:id="rId27" xr:uid="{00000000-0004-0000-0600-00001A000000}"/>
    <hyperlink ref="F278" r:id="rId28" xr:uid="{00000000-0004-0000-0600-00001B000000}"/>
    <hyperlink ref="F284" r:id="rId29" xr:uid="{00000000-0004-0000-0600-00001C000000}"/>
    <hyperlink ref="F286" r:id="rId30" xr:uid="{00000000-0004-0000-0600-00001D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3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pageSetUpPr fitToPage="1"/>
  </sheetPr>
  <dimension ref="A2:BM247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56" s="1" customFormat="1" ht="36.950000000000003" customHeight="1">
      <c r="L2" s="249" t="s">
        <v>6</v>
      </c>
      <c r="M2" s="234"/>
      <c r="N2" s="234"/>
      <c r="O2" s="234"/>
      <c r="P2" s="234"/>
      <c r="Q2" s="234"/>
      <c r="R2" s="234"/>
      <c r="S2" s="234"/>
      <c r="T2" s="234"/>
      <c r="U2" s="234"/>
      <c r="V2" s="234"/>
      <c r="AT2" s="18" t="s">
        <v>119</v>
      </c>
      <c r="AZ2" s="95" t="s">
        <v>256</v>
      </c>
      <c r="BA2" s="95" t="s">
        <v>898</v>
      </c>
      <c r="BB2" s="95" t="s">
        <v>3</v>
      </c>
      <c r="BC2" s="95" t="s">
        <v>1965</v>
      </c>
      <c r="BD2" s="95" t="s">
        <v>90</v>
      </c>
    </row>
    <row r="3" spans="1:56" s="1" customFormat="1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90</v>
      </c>
      <c r="AZ3" s="95" t="s">
        <v>264</v>
      </c>
      <c r="BA3" s="95" t="s">
        <v>1966</v>
      </c>
      <c r="BB3" s="95" t="s">
        <v>3</v>
      </c>
      <c r="BC3" s="95" t="s">
        <v>1967</v>
      </c>
      <c r="BD3" s="95" t="s">
        <v>90</v>
      </c>
    </row>
    <row r="4" spans="1:56" s="1" customFormat="1" ht="24.95" customHeight="1">
      <c r="B4" s="21"/>
      <c r="D4" s="22" t="s">
        <v>196</v>
      </c>
      <c r="L4" s="21"/>
      <c r="M4" s="96" t="s">
        <v>11</v>
      </c>
      <c r="AT4" s="18" t="s">
        <v>4</v>
      </c>
      <c r="AZ4" s="95" t="s">
        <v>272</v>
      </c>
      <c r="BA4" s="95" t="s">
        <v>1968</v>
      </c>
      <c r="BB4" s="95" t="s">
        <v>3</v>
      </c>
      <c r="BC4" s="95" t="s">
        <v>1969</v>
      </c>
      <c r="BD4" s="95" t="s">
        <v>90</v>
      </c>
    </row>
    <row r="5" spans="1:56" s="1" customFormat="1" ht="6.95" customHeight="1">
      <c r="B5" s="21"/>
      <c r="L5" s="21"/>
      <c r="AZ5" s="95" t="s">
        <v>282</v>
      </c>
      <c r="BA5" s="95" t="s">
        <v>1970</v>
      </c>
      <c r="BB5" s="95" t="s">
        <v>3</v>
      </c>
      <c r="BC5" s="95" t="s">
        <v>1971</v>
      </c>
      <c r="BD5" s="95" t="s">
        <v>90</v>
      </c>
    </row>
    <row r="6" spans="1:56" s="1" customFormat="1" ht="12" customHeight="1">
      <c r="B6" s="21"/>
      <c r="D6" s="28" t="s">
        <v>17</v>
      </c>
      <c r="L6" s="21"/>
    </row>
    <row r="7" spans="1:56" s="1" customFormat="1" ht="26.25" customHeight="1">
      <c r="B7" s="21"/>
      <c r="E7" s="273" t="str">
        <f>'Rekapitulace stavby'!K6</f>
        <v>Morava, km 230,728-231,934 - PBPO pravém břehu a napojení levobřežního ramene - etapa IV.A_08_2023_DI</v>
      </c>
      <c r="F7" s="274"/>
      <c r="G7" s="274"/>
      <c r="H7" s="274"/>
      <c r="L7" s="21"/>
    </row>
    <row r="8" spans="1:56" ht="12.75">
      <c r="B8" s="21"/>
      <c r="D8" s="28" t="s">
        <v>204</v>
      </c>
      <c r="L8" s="21"/>
    </row>
    <row r="9" spans="1:56" s="1" customFormat="1" ht="16.5" customHeight="1">
      <c r="B9" s="21"/>
      <c r="E9" s="273" t="s">
        <v>1762</v>
      </c>
      <c r="F9" s="234"/>
      <c r="G9" s="234"/>
      <c r="H9" s="234"/>
      <c r="L9" s="21"/>
    </row>
    <row r="10" spans="1:56" s="1" customFormat="1" ht="12" customHeight="1">
      <c r="B10" s="21"/>
      <c r="D10" s="28" t="s">
        <v>904</v>
      </c>
      <c r="L10" s="21"/>
    </row>
    <row r="11" spans="1:56" s="2" customFormat="1" ht="16.5" customHeight="1">
      <c r="A11" s="34"/>
      <c r="B11" s="35"/>
      <c r="C11" s="34"/>
      <c r="D11" s="34"/>
      <c r="E11" s="277" t="s">
        <v>1765</v>
      </c>
      <c r="F11" s="275"/>
      <c r="G11" s="275"/>
      <c r="H11" s="275"/>
      <c r="I11" s="34"/>
      <c r="J11" s="34"/>
      <c r="K11" s="34"/>
      <c r="L11" s="97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56" s="2" customFormat="1" ht="12" customHeight="1">
      <c r="A12" s="34"/>
      <c r="B12" s="35"/>
      <c r="C12" s="34"/>
      <c r="D12" s="28" t="s">
        <v>1766</v>
      </c>
      <c r="E12" s="34"/>
      <c r="F12" s="34"/>
      <c r="G12" s="34"/>
      <c r="H12" s="34"/>
      <c r="I12" s="34"/>
      <c r="J12" s="34"/>
      <c r="K12" s="34"/>
      <c r="L12" s="97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56" s="2" customFormat="1" ht="16.5" customHeight="1">
      <c r="A13" s="34"/>
      <c r="B13" s="35"/>
      <c r="C13" s="34"/>
      <c r="D13" s="34"/>
      <c r="E13" s="256" t="s">
        <v>1972</v>
      </c>
      <c r="F13" s="275"/>
      <c r="G13" s="275"/>
      <c r="H13" s="275"/>
      <c r="I13" s="34"/>
      <c r="J13" s="34"/>
      <c r="K13" s="34"/>
      <c r="L13" s="97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56" s="2" customFormat="1" ht="11.25">
      <c r="A14" s="34"/>
      <c r="B14" s="35"/>
      <c r="C14" s="34"/>
      <c r="D14" s="34"/>
      <c r="E14" s="34"/>
      <c r="F14" s="34"/>
      <c r="G14" s="34"/>
      <c r="H14" s="34"/>
      <c r="I14" s="34"/>
      <c r="J14" s="34"/>
      <c r="K14" s="34"/>
      <c r="L14" s="97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56" s="2" customFormat="1" ht="12" customHeight="1">
      <c r="A15" s="34"/>
      <c r="B15" s="35"/>
      <c r="C15" s="34"/>
      <c r="D15" s="28" t="s">
        <v>19</v>
      </c>
      <c r="E15" s="34"/>
      <c r="F15" s="26" t="s">
        <v>3</v>
      </c>
      <c r="G15" s="34"/>
      <c r="H15" s="34"/>
      <c r="I15" s="28" t="s">
        <v>21</v>
      </c>
      <c r="J15" s="26" t="s">
        <v>3</v>
      </c>
      <c r="K15" s="34"/>
      <c r="L15" s="97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56" s="2" customFormat="1" ht="12" customHeight="1">
      <c r="A16" s="34"/>
      <c r="B16" s="35"/>
      <c r="C16" s="34"/>
      <c r="D16" s="28" t="s">
        <v>23</v>
      </c>
      <c r="E16" s="34"/>
      <c r="F16" s="26" t="s">
        <v>24</v>
      </c>
      <c r="G16" s="34"/>
      <c r="H16" s="34"/>
      <c r="I16" s="28" t="s">
        <v>25</v>
      </c>
      <c r="J16" s="52" t="str">
        <f>'Rekapitulace stavby'!AN8</f>
        <v>20. 4. 2023</v>
      </c>
      <c r="K16" s="34"/>
      <c r="L16" s="97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2" customFormat="1" ht="10.9" customHeight="1">
      <c r="A17" s="34"/>
      <c r="B17" s="35"/>
      <c r="C17" s="34"/>
      <c r="D17" s="34"/>
      <c r="E17" s="34"/>
      <c r="F17" s="34"/>
      <c r="G17" s="34"/>
      <c r="H17" s="34"/>
      <c r="I17" s="34"/>
      <c r="J17" s="34"/>
      <c r="K17" s="34"/>
      <c r="L17" s="97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12" customHeight="1">
      <c r="A18" s="34"/>
      <c r="B18" s="35"/>
      <c r="C18" s="34"/>
      <c r="D18" s="28" t="s">
        <v>31</v>
      </c>
      <c r="E18" s="34"/>
      <c r="F18" s="34"/>
      <c r="G18" s="34"/>
      <c r="H18" s="34"/>
      <c r="I18" s="28" t="s">
        <v>32</v>
      </c>
      <c r="J18" s="26" t="s">
        <v>3</v>
      </c>
      <c r="K18" s="34"/>
      <c r="L18" s="97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18" customHeight="1">
      <c r="A19" s="34"/>
      <c r="B19" s="35"/>
      <c r="C19" s="34"/>
      <c r="D19" s="34"/>
      <c r="E19" s="26" t="s">
        <v>1768</v>
      </c>
      <c r="F19" s="34"/>
      <c r="G19" s="34"/>
      <c r="H19" s="34"/>
      <c r="I19" s="28" t="s">
        <v>35</v>
      </c>
      <c r="J19" s="26" t="s">
        <v>3</v>
      </c>
      <c r="K19" s="34"/>
      <c r="L19" s="97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6.95" customHeight="1">
      <c r="A20" s="34"/>
      <c r="B20" s="35"/>
      <c r="C20" s="34"/>
      <c r="D20" s="34"/>
      <c r="E20" s="34"/>
      <c r="F20" s="34"/>
      <c r="G20" s="34"/>
      <c r="H20" s="34"/>
      <c r="I20" s="34"/>
      <c r="J20" s="34"/>
      <c r="K20" s="34"/>
      <c r="L20" s="97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12" customHeight="1">
      <c r="A21" s="34"/>
      <c r="B21" s="35"/>
      <c r="C21" s="34"/>
      <c r="D21" s="28" t="s">
        <v>36</v>
      </c>
      <c r="E21" s="34"/>
      <c r="F21" s="34"/>
      <c r="G21" s="34"/>
      <c r="H21" s="34"/>
      <c r="I21" s="28" t="s">
        <v>32</v>
      </c>
      <c r="J21" s="29" t="str">
        <f>'Rekapitulace stavby'!AN13</f>
        <v>Vyplň údaj</v>
      </c>
      <c r="K21" s="34"/>
      <c r="L21" s="97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18" customHeight="1">
      <c r="A22" s="34"/>
      <c r="B22" s="35"/>
      <c r="C22" s="34"/>
      <c r="D22" s="34"/>
      <c r="E22" s="276" t="str">
        <f>'Rekapitulace stavby'!E14</f>
        <v>Vyplň údaj</v>
      </c>
      <c r="F22" s="233"/>
      <c r="G22" s="233"/>
      <c r="H22" s="233"/>
      <c r="I22" s="28" t="s">
        <v>35</v>
      </c>
      <c r="J22" s="29" t="str">
        <f>'Rekapitulace stavby'!AN14</f>
        <v>Vyplň údaj</v>
      </c>
      <c r="K22" s="34"/>
      <c r="L22" s="97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6.95" customHeight="1">
      <c r="A23" s="34"/>
      <c r="B23" s="35"/>
      <c r="C23" s="34"/>
      <c r="D23" s="34"/>
      <c r="E23" s="34"/>
      <c r="F23" s="34"/>
      <c r="G23" s="34"/>
      <c r="H23" s="34"/>
      <c r="I23" s="34"/>
      <c r="J23" s="34"/>
      <c r="K23" s="34"/>
      <c r="L23" s="97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12" customHeight="1">
      <c r="A24" s="34"/>
      <c r="B24" s="35"/>
      <c r="C24" s="34"/>
      <c r="D24" s="28" t="s">
        <v>38</v>
      </c>
      <c r="E24" s="34"/>
      <c r="F24" s="34"/>
      <c r="G24" s="34"/>
      <c r="H24" s="34"/>
      <c r="I24" s="28" t="s">
        <v>32</v>
      </c>
      <c r="J24" s="26" t="s">
        <v>3</v>
      </c>
      <c r="K24" s="34"/>
      <c r="L24" s="97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18" customHeight="1">
      <c r="A25" s="34"/>
      <c r="B25" s="35"/>
      <c r="C25" s="34"/>
      <c r="D25" s="34"/>
      <c r="E25" s="26" t="s">
        <v>1768</v>
      </c>
      <c r="F25" s="34"/>
      <c r="G25" s="34"/>
      <c r="H25" s="34"/>
      <c r="I25" s="28" t="s">
        <v>35</v>
      </c>
      <c r="J25" s="26" t="s">
        <v>3</v>
      </c>
      <c r="K25" s="34"/>
      <c r="L25" s="97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6.95" customHeight="1">
      <c r="A26" s="34"/>
      <c r="B26" s="35"/>
      <c r="C26" s="34"/>
      <c r="D26" s="34"/>
      <c r="E26" s="34"/>
      <c r="F26" s="34"/>
      <c r="G26" s="34"/>
      <c r="H26" s="34"/>
      <c r="I26" s="34"/>
      <c r="J26" s="34"/>
      <c r="K26" s="34"/>
      <c r="L26" s="97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2" customFormat="1" ht="12" customHeight="1">
      <c r="A27" s="34"/>
      <c r="B27" s="35"/>
      <c r="C27" s="34"/>
      <c r="D27" s="28" t="s">
        <v>42</v>
      </c>
      <c r="E27" s="34"/>
      <c r="F27" s="34"/>
      <c r="G27" s="34"/>
      <c r="H27" s="34"/>
      <c r="I27" s="28" t="s">
        <v>32</v>
      </c>
      <c r="J27" s="26" t="s">
        <v>3</v>
      </c>
      <c r="K27" s="34"/>
      <c r="L27" s="97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pans="1:31" s="2" customFormat="1" ht="18" customHeight="1">
      <c r="A28" s="34"/>
      <c r="B28" s="35"/>
      <c r="C28" s="34"/>
      <c r="D28" s="34"/>
      <c r="E28" s="26" t="s">
        <v>1768</v>
      </c>
      <c r="F28" s="34"/>
      <c r="G28" s="34"/>
      <c r="H28" s="34"/>
      <c r="I28" s="28" t="s">
        <v>35</v>
      </c>
      <c r="J28" s="26" t="s">
        <v>3</v>
      </c>
      <c r="K28" s="34"/>
      <c r="L28" s="97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2" customFormat="1" ht="6.95" customHeight="1">
      <c r="A29" s="34"/>
      <c r="B29" s="35"/>
      <c r="C29" s="34"/>
      <c r="D29" s="34"/>
      <c r="E29" s="34"/>
      <c r="F29" s="34"/>
      <c r="G29" s="34"/>
      <c r="H29" s="34"/>
      <c r="I29" s="34"/>
      <c r="J29" s="34"/>
      <c r="K29" s="34"/>
      <c r="L29" s="97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pans="1:31" s="2" customFormat="1" ht="12" customHeight="1">
      <c r="A30" s="34"/>
      <c r="B30" s="35"/>
      <c r="C30" s="34"/>
      <c r="D30" s="28" t="s">
        <v>44</v>
      </c>
      <c r="E30" s="34"/>
      <c r="F30" s="34"/>
      <c r="G30" s="34"/>
      <c r="H30" s="34"/>
      <c r="I30" s="34"/>
      <c r="J30" s="34"/>
      <c r="K30" s="34"/>
      <c r="L30" s="97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8" customFormat="1" ht="16.5" customHeight="1">
      <c r="A31" s="98"/>
      <c r="B31" s="99"/>
      <c r="C31" s="98"/>
      <c r="D31" s="98"/>
      <c r="E31" s="238" t="s">
        <v>3</v>
      </c>
      <c r="F31" s="238"/>
      <c r="G31" s="238"/>
      <c r="H31" s="238"/>
      <c r="I31" s="98"/>
      <c r="J31" s="98"/>
      <c r="K31" s="98"/>
      <c r="L31" s="100"/>
      <c r="S31" s="98"/>
      <c r="T31" s="98"/>
      <c r="U31" s="98"/>
      <c r="V31" s="98"/>
      <c r="W31" s="98"/>
      <c r="X31" s="98"/>
      <c r="Y31" s="98"/>
      <c r="Z31" s="98"/>
      <c r="AA31" s="98"/>
      <c r="AB31" s="98"/>
      <c r="AC31" s="98"/>
      <c r="AD31" s="98"/>
      <c r="AE31" s="98"/>
    </row>
    <row r="32" spans="1:31" s="2" customFormat="1" ht="6.95" customHeight="1">
      <c r="A32" s="34"/>
      <c r="B32" s="35"/>
      <c r="C32" s="34"/>
      <c r="D32" s="34"/>
      <c r="E32" s="34"/>
      <c r="F32" s="34"/>
      <c r="G32" s="34"/>
      <c r="H32" s="34"/>
      <c r="I32" s="34"/>
      <c r="J32" s="34"/>
      <c r="K32" s="34"/>
      <c r="L32" s="97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6.95" customHeight="1">
      <c r="A33" s="34"/>
      <c r="B33" s="35"/>
      <c r="C33" s="34"/>
      <c r="D33" s="63"/>
      <c r="E33" s="63"/>
      <c r="F33" s="63"/>
      <c r="G33" s="63"/>
      <c r="H33" s="63"/>
      <c r="I33" s="63"/>
      <c r="J33" s="63"/>
      <c r="K33" s="63"/>
      <c r="L33" s="97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25.35" customHeight="1">
      <c r="A34" s="34"/>
      <c r="B34" s="35"/>
      <c r="C34" s="34"/>
      <c r="D34" s="101" t="s">
        <v>46</v>
      </c>
      <c r="E34" s="34"/>
      <c r="F34" s="34"/>
      <c r="G34" s="34"/>
      <c r="H34" s="34"/>
      <c r="I34" s="34"/>
      <c r="J34" s="68">
        <f>ROUND(J98, 2)</f>
        <v>0</v>
      </c>
      <c r="K34" s="34"/>
      <c r="L34" s="97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6.95" customHeight="1">
      <c r="A35" s="34"/>
      <c r="B35" s="35"/>
      <c r="C35" s="34"/>
      <c r="D35" s="63"/>
      <c r="E35" s="63"/>
      <c r="F35" s="63"/>
      <c r="G35" s="63"/>
      <c r="H35" s="63"/>
      <c r="I35" s="63"/>
      <c r="J35" s="63"/>
      <c r="K35" s="63"/>
      <c r="L35" s="97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5" customHeight="1">
      <c r="A36" s="34"/>
      <c r="B36" s="35"/>
      <c r="C36" s="34"/>
      <c r="D36" s="34"/>
      <c r="E36" s="34"/>
      <c r="F36" s="38" t="s">
        <v>48</v>
      </c>
      <c r="G36" s="34"/>
      <c r="H36" s="34"/>
      <c r="I36" s="38" t="s">
        <v>47</v>
      </c>
      <c r="J36" s="38" t="s">
        <v>49</v>
      </c>
      <c r="K36" s="34"/>
      <c r="L36" s="97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5" customHeight="1">
      <c r="A37" s="34"/>
      <c r="B37" s="35"/>
      <c r="C37" s="34"/>
      <c r="D37" s="102" t="s">
        <v>50</v>
      </c>
      <c r="E37" s="28" t="s">
        <v>51</v>
      </c>
      <c r="F37" s="103">
        <f>ROUND((SUM(BE98:BE246)),  2)</f>
        <v>0</v>
      </c>
      <c r="G37" s="34"/>
      <c r="H37" s="34"/>
      <c r="I37" s="104">
        <v>0.21</v>
      </c>
      <c r="J37" s="103">
        <f>ROUND(((SUM(BE98:BE246))*I37),  2)</f>
        <v>0</v>
      </c>
      <c r="K37" s="34"/>
      <c r="L37" s="97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14.45" customHeight="1">
      <c r="A38" s="34"/>
      <c r="B38" s="35"/>
      <c r="C38" s="34"/>
      <c r="D38" s="34"/>
      <c r="E38" s="28" t="s">
        <v>52</v>
      </c>
      <c r="F38" s="103">
        <f>ROUND((SUM(BF98:BF246)),  2)</f>
        <v>0</v>
      </c>
      <c r="G38" s="34"/>
      <c r="H38" s="34"/>
      <c r="I38" s="104">
        <v>0.15</v>
      </c>
      <c r="J38" s="103">
        <f>ROUND(((SUM(BF98:BF246))*I38),  2)</f>
        <v>0</v>
      </c>
      <c r="K38" s="34"/>
      <c r="L38" s="97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14.45" hidden="1" customHeight="1">
      <c r="A39" s="34"/>
      <c r="B39" s="35"/>
      <c r="C39" s="34"/>
      <c r="D39" s="34"/>
      <c r="E39" s="28" t="s">
        <v>53</v>
      </c>
      <c r="F39" s="103">
        <f>ROUND((SUM(BG98:BG246)),  2)</f>
        <v>0</v>
      </c>
      <c r="G39" s="34"/>
      <c r="H39" s="34"/>
      <c r="I39" s="104">
        <v>0.21</v>
      </c>
      <c r="J39" s="103">
        <f>0</f>
        <v>0</v>
      </c>
      <c r="K39" s="34"/>
      <c r="L39" s="97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14.45" hidden="1" customHeight="1">
      <c r="A40" s="34"/>
      <c r="B40" s="35"/>
      <c r="C40" s="34"/>
      <c r="D40" s="34"/>
      <c r="E40" s="28" t="s">
        <v>54</v>
      </c>
      <c r="F40" s="103">
        <f>ROUND((SUM(BH98:BH246)),  2)</f>
        <v>0</v>
      </c>
      <c r="G40" s="34"/>
      <c r="H40" s="34"/>
      <c r="I40" s="104">
        <v>0.15</v>
      </c>
      <c r="J40" s="103">
        <f>0</f>
        <v>0</v>
      </c>
      <c r="K40" s="34"/>
      <c r="L40" s="97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2" customFormat="1" ht="14.45" hidden="1" customHeight="1">
      <c r="A41" s="34"/>
      <c r="B41" s="35"/>
      <c r="C41" s="34"/>
      <c r="D41" s="34"/>
      <c r="E41" s="28" t="s">
        <v>55</v>
      </c>
      <c r="F41" s="103">
        <f>ROUND((SUM(BI98:BI246)),  2)</f>
        <v>0</v>
      </c>
      <c r="G41" s="34"/>
      <c r="H41" s="34"/>
      <c r="I41" s="104">
        <v>0</v>
      </c>
      <c r="J41" s="103">
        <f>0</f>
        <v>0</v>
      </c>
      <c r="K41" s="34"/>
      <c r="L41" s="97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pans="1:31" s="2" customFormat="1" ht="6.95" customHeight="1">
      <c r="A42" s="34"/>
      <c r="B42" s="35"/>
      <c r="C42" s="34"/>
      <c r="D42" s="34"/>
      <c r="E42" s="34"/>
      <c r="F42" s="34"/>
      <c r="G42" s="34"/>
      <c r="H42" s="34"/>
      <c r="I42" s="34"/>
      <c r="J42" s="34"/>
      <c r="K42" s="34"/>
      <c r="L42" s="97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pans="1:31" s="2" customFormat="1" ht="25.35" customHeight="1">
      <c r="A43" s="34"/>
      <c r="B43" s="35"/>
      <c r="C43" s="105"/>
      <c r="D43" s="106" t="s">
        <v>56</v>
      </c>
      <c r="E43" s="57"/>
      <c r="F43" s="57"/>
      <c r="G43" s="107" t="s">
        <v>57</v>
      </c>
      <c r="H43" s="108" t="s">
        <v>58</v>
      </c>
      <c r="I43" s="57"/>
      <c r="J43" s="109">
        <f>SUM(J34:J41)</f>
        <v>0</v>
      </c>
      <c r="K43" s="110"/>
      <c r="L43" s="97"/>
      <c r="S43" s="34"/>
      <c r="T43" s="34"/>
      <c r="U43" s="34"/>
      <c r="V43" s="34"/>
      <c r="W43" s="34"/>
      <c r="X43" s="34"/>
      <c r="Y43" s="34"/>
      <c r="Z43" s="34"/>
      <c r="AA43" s="34"/>
      <c r="AB43" s="34"/>
      <c r="AC43" s="34"/>
      <c r="AD43" s="34"/>
      <c r="AE43" s="34"/>
    </row>
    <row r="44" spans="1:31" s="2" customFormat="1" ht="14.45" customHeight="1">
      <c r="A44" s="34"/>
      <c r="B44" s="44"/>
      <c r="C44" s="45"/>
      <c r="D44" s="45"/>
      <c r="E44" s="45"/>
      <c r="F44" s="45"/>
      <c r="G44" s="45"/>
      <c r="H44" s="45"/>
      <c r="I44" s="45"/>
      <c r="J44" s="45"/>
      <c r="K44" s="45"/>
      <c r="L44" s="97"/>
      <c r="S44" s="34"/>
      <c r="T44" s="34"/>
      <c r="U44" s="34"/>
      <c r="V44" s="34"/>
      <c r="W44" s="34"/>
      <c r="X44" s="34"/>
      <c r="Y44" s="34"/>
      <c r="Z44" s="34"/>
      <c r="AA44" s="34"/>
      <c r="AB44" s="34"/>
      <c r="AC44" s="34"/>
      <c r="AD44" s="34"/>
      <c r="AE44" s="34"/>
    </row>
    <row r="48" spans="1:31" s="2" customFormat="1" ht="6.95" hidden="1" customHeight="1">
      <c r="A48" s="34"/>
      <c r="B48" s="46"/>
      <c r="C48" s="47"/>
      <c r="D48" s="47"/>
      <c r="E48" s="47"/>
      <c r="F48" s="47"/>
      <c r="G48" s="47"/>
      <c r="H48" s="47"/>
      <c r="I48" s="47"/>
      <c r="J48" s="47"/>
      <c r="K48" s="47"/>
      <c r="L48" s="97"/>
      <c r="S48" s="34"/>
      <c r="T48" s="34"/>
      <c r="U48" s="34"/>
      <c r="V48" s="34"/>
      <c r="W48" s="34"/>
      <c r="X48" s="34"/>
      <c r="Y48" s="34"/>
      <c r="Z48" s="34"/>
      <c r="AA48" s="34"/>
      <c r="AB48" s="34"/>
      <c r="AC48" s="34"/>
      <c r="AD48" s="34"/>
      <c r="AE48" s="34"/>
    </row>
    <row r="49" spans="1:31" s="2" customFormat="1" ht="24.95" hidden="1" customHeight="1">
      <c r="A49" s="34"/>
      <c r="B49" s="35"/>
      <c r="C49" s="22" t="s">
        <v>213</v>
      </c>
      <c r="D49" s="34"/>
      <c r="E49" s="34"/>
      <c r="F49" s="34"/>
      <c r="G49" s="34"/>
      <c r="H49" s="34"/>
      <c r="I49" s="34"/>
      <c r="J49" s="34"/>
      <c r="K49" s="34"/>
      <c r="L49" s="97"/>
      <c r="S49" s="34"/>
      <c r="T49" s="34"/>
      <c r="U49" s="34"/>
      <c r="V49" s="34"/>
      <c r="W49" s="34"/>
      <c r="X49" s="34"/>
      <c r="Y49" s="34"/>
      <c r="Z49" s="34"/>
      <c r="AA49" s="34"/>
      <c r="AB49" s="34"/>
      <c r="AC49" s="34"/>
      <c r="AD49" s="34"/>
      <c r="AE49" s="34"/>
    </row>
    <row r="50" spans="1:31" s="2" customFormat="1" ht="6.95" hidden="1" customHeight="1">
      <c r="A50" s="34"/>
      <c r="B50" s="35"/>
      <c r="C50" s="34"/>
      <c r="D50" s="34"/>
      <c r="E50" s="34"/>
      <c r="F50" s="34"/>
      <c r="G50" s="34"/>
      <c r="H50" s="34"/>
      <c r="I50" s="34"/>
      <c r="J50" s="34"/>
      <c r="K50" s="34"/>
      <c r="L50" s="97"/>
      <c r="S50" s="34"/>
      <c r="T50" s="34"/>
      <c r="U50" s="34"/>
      <c r="V50" s="34"/>
      <c r="W50" s="34"/>
      <c r="X50" s="34"/>
      <c r="Y50" s="34"/>
      <c r="Z50" s="34"/>
      <c r="AA50" s="34"/>
      <c r="AB50" s="34"/>
      <c r="AC50" s="34"/>
      <c r="AD50" s="34"/>
      <c r="AE50" s="34"/>
    </row>
    <row r="51" spans="1:31" s="2" customFormat="1" ht="12" hidden="1" customHeight="1">
      <c r="A51" s="34"/>
      <c r="B51" s="35"/>
      <c r="C51" s="28" t="s">
        <v>17</v>
      </c>
      <c r="D51" s="34"/>
      <c r="E51" s="34"/>
      <c r="F51" s="34"/>
      <c r="G51" s="34"/>
      <c r="H51" s="34"/>
      <c r="I51" s="34"/>
      <c r="J51" s="34"/>
      <c r="K51" s="34"/>
      <c r="L51" s="97"/>
      <c r="S51" s="34"/>
      <c r="T51" s="34"/>
      <c r="U51" s="34"/>
      <c r="V51" s="34"/>
      <c r="W51" s="34"/>
      <c r="X51" s="34"/>
      <c r="Y51" s="34"/>
      <c r="Z51" s="34"/>
      <c r="AA51" s="34"/>
      <c r="AB51" s="34"/>
      <c r="AC51" s="34"/>
      <c r="AD51" s="34"/>
      <c r="AE51" s="34"/>
    </row>
    <row r="52" spans="1:31" s="2" customFormat="1" ht="26.25" hidden="1" customHeight="1">
      <c r="A52" s="34"/>
      <c r="B52" s="35"/>
      <c r="C52" s="34"/>
      <c r="D52" s="34"/>
      <c r="E52" s="273" t="str">
        <f>E7</f>
        <v>Morava, km 230,728-231,934 - PBPO pravém břehu a napojení levobřežního ramene - etapa IV.A_08_2023_DI</v>
      </c>
      <c r="F52" s="274"/>
      <c r="G52" s="274"/>
      <c r="H52" s="274"/>
      <c r="I52" s="34"/>
      <c r="J52" s="34"/>
      <c r="K52" s="34"/>
      <c r="L52" s="97"/>
      <c r="S52" s="34"/>
      <c r="T52" s="34"/>
      <c r="U52" s="34"/>
      <c r="V52" s="34"/>
      <c r="W52" s="34"/>
      <c r="X52" s="34"/>
      <c r="Y52" s="34"/>
      <c r="Z52" s="34"/>
      <c r="AA52" s="34"/>
      <c r="AB52" s="34"/>
      <c r="AC52" s="34"/>
      <c r="AD52" s="34"/>
      <c r="AE52" s="34"/>
    </row>
    <row r="53" spans="1:31" s="1" customFormat="1" ht="12" hidden="1" customHeight="1">
      <c r="B53" s="21"/>
      <c r="C53" s="28" t="s">
        <v>204</v>
      </c>
      <c r="L53" s="21"/>
    </row>
    <row r="54" spans="1:31" s="1" customFormat="1" ht="16.5" hidden="1" customHeight="1">
      <c r="B54" s="21"/>
      <c r="E54" s="273" t="s">
        <v>1762</v>
      </c>
      <c r="F54" s="234"/>
      <c r="G54" s="234"/>
      <c r="H54" s="234"/>
      <c r="L54" s="21"/>
    </row>
    <row r="55" spans="1:31" s="1" customFormat="1" ht="12" hidden="1" customHeight="1">
      <c r="B55" s="21"/>
      <c r="C55" s="28" t="s">
        <v>904</v>
      </c>
      <c r="L55" s="21"/>
    </row>
    <row r="56" spans="1:31" s="2" customFormat="1" ht="16.5" hidden="1" customHeight="1">
      <c r="A56" s="34"/>
      <c r="B56" s="35"/>
      <c r="C56" s="34"/>
      <c r="D56" s="34"/>
      <c r="E56" s="277" t="s">
        <v>1765</v>
      </c>
      <c r="F56" s="275"/>
      <c r="G56" s="275"/>
      <c r="H56" s="275"/>
      <c r="I56" s="34"/>
      <c r="J56" s="34"/>
      <c r="K56" s="34"/>
      <c r="L56" s="97"/>
      <c r="S56" s="34"/>
      <c r="T56" s="34"/>
      <c r="U56" s="34"/>
      <c r="V56" s="34"/>
      <c r="W56" s="34"/>
      <c r="X56" s="34"/>
      <c r="Y56" s="34"/>
      <c r="Z56" s="34"/>
      <c r="AA56" s="34"/>
      <c r="AB56" s="34"/>
      <c r="AC56" s="34"/>
      <c r="AD56" s="34"/>
      <c r="AE56" s="34"/>
    </row>
    <row r="57" spans="1:31" s="2" customFormat="1" ht="12" hidden="1" customHeight="1">
      <c r="A57" s="34"/>
      <c r="B57" s="35"/>
      <c r="C57" s="28" t="s">
        <v>1766</v>
      </c>
      <c r="D57" s="34"/>
      <c r="E57" s="34"/>
      <c r="F57" s="34"/>
      <c r="G57" s="34"/>
      <c r="H57" s="34"/>
      <c r="I57" s="34"/>
      <c r="J57" s="34"/>
      <c r="K57" s="34"/>
      <c r="L57" s="97"/>
      <c r="S57" s="34"/>
      <c r="T57" s="34"/>
      <c r="U57" s="34"/>
      <c r="V57" s="34"/>
      <c r="W57" s="34"/>
      <c r="X57" s="34"/>
      <c r="Y57" s="34"/>
      <c r="Z57" s="34"/>
      <c r="AA57" s="34"/>
      <c r="AB57" s="34"/>
      <c r="AC57" s="34"/>
      <c r="AD57" s="34"/>
      <c r="AE57" s="34"/>
    </row>
    <row r="58" spans="1:31" s="2" customFormat="1" ht="16.5" hidden="1" customHeight="1">
      <c r="A58" s="34"/>
      <c r="B58" s="35"/>
      <c r="C58" s="34"/>
      <c r="D58" s="34"/>
      <c r="E58" s="256" t="str">
        <f>E13</f>
        <v>SO 03.1.4 - Opatření na odlehčovacích stokách</v>
      </c>
      <c r="F58" s="275"/>
      <c r="G58" s="275"/>
      <c r="H58" s="275"/>
      <c r="I58" s="34"/>
      <c r="J58" s="34"/>
      <c r="K58" s="34"/>
      <c r="L58" s="97"/>
      <c r="S58" s="34"/>
      <c r="T58" s="34"/>
      <c r="U58" s="34"/>
      <c r="V58" s="34"/>
      <c r="W58" s="34"/>
      <c r="X58" s="34"/>
      <c r="Y58" s="34"/>
      <c r="Z58" s="34"/>
      <c r="AA58" s="34"/>
      <c r="AB58" s="34"/>
      <c r="AC58" s="34"/>
      <c r="AD58" s="34"/>
      <c r="AE58" s="34"/>
    </row>
    <row r="59" spans="1:31" s="2" customFormat="1" ht="6.95" hidden="1" customHeight="1">
      <c r="A59" s="34"/>
      <c r="B59" s="35"/>
      <c r="C59" s="34"/>
      <c r="D59" s="34"/>
      <c r="E59" s="34"/>
      <c r="F59" s="34"/>
      <c r="G59" s="34"/>
      <c r="H59" s="34"/>
      <c r="I59" s="34"/>
      <c r="J59" s="34"/>
      <c r="K59" s="34"/>
      <c r="L59" s="97"/>
      <c r="S59" s="34"/>
      <c r="T59" s="34"/>
      <c r="U59" s="34"/>
      <c r="V59" s="34"/>
      <c r="W59" s="34"/>
      <c r="X59" s="34"/>
      <c r="Y59" s="34"/>
      <c r="Z59" s="34"/>
      <c r="AA59" s="34"/>
      <c r="AB59" s="34"/>
      <c r="AC59" s="34"/>
      <c r="AD59" s="34"/>
      <c r="AE59" s="34"/>
    </row>
    <row r="60" spans="1:31" s="2" customFormat="1" ht="12" hidden="1" customHeight="1">
      <c r="A60" s="34"/>
      <c r="B60" s="35"/>
      <c r="C60" s="28" t="s">
        <v>23</v>
      </c>
      <c r="D60" s="34"/>
      <c r="E60" s="34"/>
      <c r="F60" s="26" t="str">
        <f>F16</f>
        <v>Olomouc</v>
      </c>
      <c r="G60" s="34"/>
      <c r="H60" s="34"/>
      <c r="I60" s="28" t="s">
        <v>25</v>
      </c>
      <c r="J60" s="52" t="str">
        <f>IF(J16="","",J16)</f>
        <v>20. 4. 2023</v>
      </c>
      <c r="K60" s="34"/>
      <c r="L60" s="97"/>
      <c r="S60" s="34"/>
      <c r="T60" s="34"/>
      <c r="U60" s="34"/>
      <c r="V60" s="34"/>
      <c r="W60" s="34"/>
      <c r="X60" s="34"/>
      <c r="Y60" s="34"/>
      <c r="Z60" s="34"/>
      <c r="AA60" s="34"/>
      <c r="AB60" s="34"/>
      <c r="AC60" s="34"/>
      <c r="AD60" s="34"/>
      <c r="AE60" s="34"/>
    </row>
    <row r="61" spans="1:31" s="2" customFormat="1" ht="6.95" hidden="1" customHeight="1">
      <c r="A61" s="34"/>
      <c r="B61" s="35"/>
      <c r="C61" s="34"/>
      <c r="D61" s="34"/>
      <c r="E61" s="34"/>
      <c r="F61" s="34"/>
      <c r="G61" s="34"/>
      <c r="H61" s="34"/>
      <c r="I61" s="34"/>
      <c r="J61" s="34"/>
      <c r="K61" s="34"/>
      <c r="L61" s="97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 spans="1:31" s="2" customFormat="1" ht="15.2" hidden="1" customHeight="1">
      <c r="A62" s="34"/>
      <c r="B62" s="35"/>
      <c r="C62" s="28" t="s">
        <v>31</v>
      </c>
      <c r="D62" s="34"/>
      <c r="E62" s="34"/>
      <c r="F62" s="26" t="str">
        <f>E19</f>
        <v xml:space="preserve"> </v>
      </c>
      <c r="G62" s="34"/>
      <c r="H62" s="34"/>
      <c r="I62" s="28" t="s">
        <v>38</v>
      </c>
      <c r="J62" s="32" t="str">
        <f>E25</f>
        <v xml:space="preserve"> </v>
      </c>
      <c r="K62" s="34"/>
      <c r="L62" s="97"/>
      <c r="S62" s="34"/>
      <c r="T62" s="34"/>
      <c r="U62" s="34"/>
      <c r="V62" s="34"/>
      <c r="W62" s="34"/>
      <c r="X62" s="34"/>
      <c r="Y62" s="34"/>
      <c r="Z62" s="34"/>
      <c r="AA62" s="34"/>
      <c r="AB62" s="34"/>
      <c r="AC62" s="34"/>
      <c r="AD62" s="34"/>
      <c r="AE62" s="34"/>
    </row>
    <row r="63" spans="1:31" s="2" customFormat="1" ht="15.2" hidden="1" customHeight="1">
      <c r="A63" s="34"/>
      <c r="B63" s="35"/>
      <c r="C63" s="28" t="s">
        <v>36</v>
      </c>
      <c r="D63" s="34"/>
      <c r="E63" s="34"/>
      <c r="F63" s="26" t="str">
        <f>IF(E22="","",E22)</f>
        <v>Vyplň údaj</v>
      </c>
      <c r="G63" s="34"/>
      <c r="H63" s="34"/>
      <c r="I63" s="28" t="s">
        <v>42</v>
      </c>
      <c r="J63" s="32" t="str">
        <f>E28</f>
        <v xml:space="preserve"> </v>
      </c>
      <c r="K63" s="34"/>
      <c r="L63" s="97"/>
      <c r="S63" s="34"/>
      <c r="T63" s="34"/>
      <c r="U63" s="34"/>
      <c r="V63" s="34"/>
      <c r="W63" s="34"/>
      <c r="X63" s="34"/>
      <c r="Y63" s="34"/>
      <c r="Z63" s="34"/>
      <c r="AA63" s="34"/>
      <c r="AB63" s="34"/>
      <c r="AC63" s="34"/>
      <c r="AD63" s="34"/>
      <c r="AE63" s="34"/>
    </row>
    <row r="64" spans="1:31" s="2" customFormat="1" ht="10.35" hidden="1" customHeight="1">
      <c r="A64" s="34"/>
      <c r="B64" s="35"/>
      <c r="C64" s="34"/>
      <c r="D64" s="34"/>
      <c r="E64" s="34"/>
      <c r="F64" s="34"/>
      <c r="G64" s="34"/>
      <c r="H64" s="34"/>
      <c r="I64" s="34"/>
      <c r="J64" s="34"/>
      <c r="K64" s="34"/>
      <c r="L64" s="97"/>
      <c r="S64" s="34"/>
      <c r="T64" s="34"/>
      <c r="U64" s="34"/>
      <c r="V64" s="34"/>
      <c r="W64" s="34"/>
      <c r="X64" s="34"/>
      <c r="Y64" s="34"/>
      <c r="Z64" s="34"/>
      <c r="AA64" s="34"/>
      <c r="AB64" s="34"/>
      <c r="AC64" s="34"/>
      <c r="AD64" s="34"/>
      <c r="AE64" s="34"/>
    </row>
    <row r="65" spans="1:47" s="2" customFormat="1" ht="29.25" hidden="1" customHeight="1">
      <c r="A65" s="34"/>
      <c r="B65" s="35"/>
      <c r="C65" s="111" t="s">
        <v>214</v>
      </c>
      <c r="D65" s="105"/>
      <c r="E65" s="105"/>
      <c r="F65" s="105"/>
      <c r="G65" s="105"/>
      <c r="H65" s="105"/>
      <c r="I65" s="105"/>
      <c r="J65" s="112" t="s">
        <v>215</v>
      </c>
      <c r="K65" s="105"/>
      <c r="L65" s="97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 spans="1:47" s="2" customFormat="1" ht="10.35" hidden="1" customHeight="1">
      <c r="A66" s="34"/>
      <c r="B66" s="35"/>
      <c r="C66" s="34"/>
      <c r="D66" s="34"/>
      <c r="E66" s="34"/>
      <c r="F66" s="34"/>
      <c r="G66" s="34"/>
      <c r="H66" s="34"/>
      <c r="I66" s="34"/>
      <c r="J66" s="34"/>
      <c r="K66" s="34"/>
      <c r="L66" s="97"/>
      <c r="S66" s="34"/>
      <c r="T66" s="34"/>
      <c r="U66" s="34"/>
      <c r="V66" s="34"/>
      <c r="W66" s="34"/>
      <c r="X66" s="34"/>
      <c r="Y66" s="34"/>
      <c r="Z66" s="34"/>
      <c r="AA66" s="34"/>
      <c r="AB66" s="34"/>
      <c r="AC66" s="34"/>
      <c r="AD66" s="34"/>
      <c r="AE66" s="34"/>
    </row>
    <row r="67" spans="1:47" s="2" customFormat="1" ht="22.9" hidden="1" customHeight="1">
      <c r="A67" s="34"/>
      <c r="B67" s="35"/>
      <c r="C67" s="113" t="s">
        <v>78</v>
      </c>
      <c r="D67" s="34"/>
      <c r="E67" s="34"/>
      <c r="F67" s="34"/>
      <c r="G67" s="34"/>
      <c r="H67" s="34"/>
      <c r="I67" s="34"/>
      <c r="J67" s="68">
        <f>J98</f>
        <v>0</v>
      </c>
      <c r="K67" s="34"/>
      <c r="L67" s="97"/>
      <c r="S67" s="34"/>
      <c r="T67" s="34"/>
      <c r="U67" s="34"/>
      <c r="V67" s="34"/>
      <c r="W67" s="34"/>
      <c r="X67" s="34"/>
      <c r="Y67" s="34"/>
      <c r="Z67" s="34"/>
      <c r="AA67" s="34"/>
      <c r="AB67" s="34"/>
      <c r="AC67" s="34"/>
      <c r="AD67" s="34"/>
      <c r="AE67" s="34"/>
      <c r="AU67" s="18" t="s">
        <v>216</v>
      </c>
    </row>
    <row r="68" spans="1:47" s="9" customFormat="1" ht="24.95" hidden="1" customHeight="1">
      <c r="B68" s="114"/>
      <c r="D68" s="115" t="s">
        <v>717</v>
      </c>
      <c r="E68" s="116"/>
      <c r="F68" s="116"/>
      <c r="G68" s="116"/>
      <c r="H68" s="116"/>
      <c r="I68" s="116"/>
      <c r="J68" s="117">
        <f>J99</f>
        <v>0</v>
      </c>
      <c r="L68" s="114"/>
    </row>
    <row r="69" spans="1:47" s="16" customFormat="1" ht="19.899999999999999" hidden="1" customHeight="1">
      <c r="B69" s="205"/>
      <c r="D69" s="206" t="s">
        <v>718</v>
      </c>
      <c r="E69" s="207"/>
      <c r="F69" s="207"/>
      <c r="G69" s="207"/>
      <c r="H69" s="207"/>
      <c r="I69" s="207"/>
      <c r="J69" s="208">
        <f>J100</f>
        <v>0</v>
      </c>
      <c r="L69" s="205"/>
    </row>
    <row r="70" spans="1:47" s="16" customFormat="1" ht="19.899999999999999" hidden="1" customHeight="1">
      <c r="B70" s="205"/>
      <c r="D70" s="206" t="s">
        <v>906</v>
      </c>
      <c r="E70" s="207"/>
      <c r="F70" s="207"/>
      <c r="G70" s="207"/>
      <c r="H70" s="207"/>
      <c r="I70" s="207"/>
      <c r="J70" s="208">
        <f>J192</f>
        <v>0</v>
      </c>
      <c r="L70" s="205"/>
    </row>
    <row r="71" spans="1:47" s="16" customFormat="1" ht="19.899999999999999" hidden="1" customHeight="1">
      <c r="B71" s="205"/>
      <c r="D71" s="206" t="s">
        <v>719</v>
      </c>
      <c r="E71" s="207"/>
      <c r="F71" s="207"/>
      <c r="G71" s="207"/>
      <c r="H71" s="207"/>
      <c r="I71" s="207"/>
      <c r="J71" s="208">
        <f>J208</f>
        <v>0</v>
      </c>
      <c r="L71" s="205"/>
    </row>
    <row r="72" spans="1:47" s="16" customFormat="1" ht="19.899999999999999" hidden="1" customHeight="1">
      <c r="B72" s="205"/>
      <c r="D72" s="206" t="s">
        <v>1155</v>
      </c>
      <c r="E72" s="207"/>
      <c r="F72" s="207"/>
      <c r="G72" s="207"/>
      <c r="H72" s="207"/>
      <c r="I72" s="207"/>
      <c r="J72" s="208">
        <f>J221</f>
        <v>0</v>
      </c>
      <c r="L72" s="205"/>
    </row>
    <row r="73" spans="1:47" s="16" customFormat="1" ht="19.899999999999999" hidden="1" customHeight="1">
      <c r="B73" s="205"/>
      <c r="D73" s="206" t="s">
        <v>721</v>
      </c>
      <c r="E73" s="207"/>
      <c r="F73" s="207"/>
      <c r="G73" s="207"/>
      <c r="H73" s="207"/>
      <c r="I73" s="207"/>
      <c r="J73" s="208">
        <f>J230</f>
        <v>0</v>
      </c>
      <c r="L73" s="205"/>
    </row>
    <row r="74" spans="1:47" s="16" customFormat="1" ht="19.899999999999999" hidden="1" customHeight="1">
      <c r="B74" s="205"/>
      <c r="D74" s="206" t="s">
        <v>722</v>
      </c>
      <c r="E74" s="207"/>
      <c r="F74" s="207"/>
      <c r="G74" s="207"/>
      <c r="H74" s="207"/>
      <c r="I74" s="207"/>
      <c r="J74" s="208">
        <f>J242</f>
        <v>0</v>
      </c>
      <c r="L74" s="205"/>
    </row>
    <row r="75" spans="1:47" s="2" customFormat="1" ht="21.75" hidden="1" customHeight="1">
      <c r="A75" s="34"/>
      <c r="B75" s="35"/>
      <c r="C75" s="34"/>
      <c r="D75" s="34"/>
      <c r="E75" s="34"/>
      <c r="F75" s="34"/>
      <c r="G75" s="34"/>
      <c r="H75" s="34"/>
      <c r="I75" s="34"/>
      <c r="J75" s="34"/>
      <c r="K75" s="34"/>
      <c r="L75" s="97"/>
      <c r="S75" s="34"/>
      <c r="T75" s="34"/>
      <c r="U75" s="34"/>
      <c r="V75" s="34"/>
      <c r="W75" s="34"/>
      <c r="X75" s="34"/>
      <c r="Y75" s="34"/>
      <c r="Z75" s="34"/>
      <c r="AA75" s="34"/>
      <c r="AB75" s="34"/>
      <c r="AC75" s="34"/>
      <c r="AD75" s="34"/>
      <c r="AE75" s="34"/>
    </row>
    <row r="76" spans="1:47" s="2" customFormat="1" ht="6.95" hidden="1" customHeight="1">
      <c r="A76" s="34"/>
      <c r="B76" s="44"/>
      <c r="C76" s="45"/>
      <c r="D76" s="45"/>
      <c r="E76" s="45"/>
      <c r="F76" s="45"/>
      <c r="G76" s="45"/>
      <c r="H76" s="45"/>
      <c r="I76" s="45"/>
      <c r="J76" s="45"/>
      <c r="K76" s="45"/>
      <c r="L76" s="97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pans="1:47" ht="11.25" hidden="1"/>
    <row r="78" spans="1:47" ht="11.25" hidden="1"/>
    <row r="79" spans="1:47" ht="11.25" hidden="1"/>
    <row r="80" spans="1:47" s="2" customFormat="1" ht="6.95" customHeight="1">
      <c r="A80" s="34"/>
      <c r="B80" s="46"/>
      <c r="C80" s="47"/>
      <c r="D80" s="47"/>
      <c r="E80" s="47"/>
      <c r="F80" s="47"/>
      <c r="G80" s="47"/>
      <c r="H80" s="47"/>
      <c r="I80" s="47"/>
      <c r="J80" s="47"/>
      <c r="K80" s="47"/>
      <c r="L80" s="97"/>
      <c r="S80" s="34"/>
      <c r="T80" s="34"/>
      <c r="U80" s="34"/>
      <c r="V80" s="34"/>
      <c r="W80" s="34"/>
      <c r="X80" s="34"/>
      <c r="Y80" s="34"/>
      <c r="Z80" s="34"/>
      <c r="AA80" s="34"/>
      <c r="AB80" s="34"/>
      <c r="AC80" s="34"/>
      <c r="AD80" s="34"/>
      <c r="AE80" s="34"/>
    </row>
    <row r="81" spans="1:31" s="2" customFormat="1" ht="24.95" customHeight="1">
      <c r="A81" s="34"/>
      <c r="B81" s="35"/>
      <c r="C81" s="22" t="s">
        <v>224</v>
      </c>
      <c r="D81" s="34"/>
      <c r="E81" s="34"/>
      <c r="F81" s="34"/>
      <c r="G81" s="34"/>
      <c r="H81" s="34"/>
      <c r="I81" s="34"/>
      <c r="J81" s="34"/>
      <c r="K81" s="34"/>
      <c r="L81" s="97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31" s="2" customFormat="1" ht="6.95" customHeight="1">
      <c r="A82" s="34"/>
      <c r="B82" s="35"/>
      <c r="C82" s="34"/>
      <c r="D82" s="34"/>
      <c r="E82" s="34"/>
      <c r="F82" s="34"/>
      <c r="G82" s="34"/>
      <c r="H82" s="34"/>
      <c r="I82" s="34"/>
      <c r="J82" s="34"/>
      <c r="K82" s="34"/>
      <c r="L82" s="97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31" s="2" customFormat="1" ht="12" customHeight="1">
      <c r="A83" s="34"/>
      <c r="B83" s="35"/>
      <c r="C83" s="28" t="s">
        <v>17</v>
      </c>
      <c r="D83" s="34"/>
      <c r="E83" s="34"/>
      <c r="F83" s="34"/>
      <c r="G83" s="34"/>
      <c r="H83" s="34"/>
      <c r="I83" s="34"/>
      <c r="J83" s="34"/>
      <c r="K83" s="34"/>
      <c r="L83" s="97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31" s="2" customFormat="1" ht="26.25" customHeight="1">
      <c r="A84" s="34"/>
      <c r="B84" s="35"/>
      <c r="C84" s="34"/>
      <c r="D84" s="34"/>
      <c r="E84" s="273" t="str">
        <f>E7</f>
        <v>Morava, km 230,728-231,934 - PBPO pravém břehu a napojení levobřežního ramene - etapa IV.A_08_2023_DI</v>
      </c>
      <c r="F84" s="274"/>
      <c r="G84" s="274"/>
      <c r="H84" s="274"/>
      <c r="I84" s="34"/>
      <c r="J84" s="34"/>
      <c r="K84" s="34"/>
      <c r="L84" s="97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31" s="1" customFormat="1" ht="12" customHeight="1">
      <c r="B85" s="21"/>
      <c r="C85" s="28" t="s">
        <v>204</v>
      </c>
      <c r="L85" s="21"/>
    </row>
    <row r="86" spans="1:31" s="1" customFormat="1" ht="16.5" customHeight="1">
      <c r="B86" s="21"/>
      <c r="E86" s="273" t="s">
        <v>1762</v>
      </c>
      <c r="F86" s="234"/>
      <c r="G86" s="234"/>
      <c r="H86" s="234"/>
      <c r="L86" s="21"/>
    </row>
    <row r="87" spans="1:31" s="1" customFormat="1" ht="12" customHeight="1">
      <c r="B87" s="21"/>
      <c r="C87" s="28" t="s">
        <v>904</v>
      </c>
      <c r="L87" s="21"/>
    </row>
    <row r="88" spans="1:31" s="2" customFormat="1" ht="16.5" customHeight="1">
      <c r="A88" s="34"/>
      <c r="B88" s="35"/>
      <c r="C88" s="34"/>
      <c r="D88" s="34"/>
      <c r="E88" s="277" t="s">
        <v>1765</v>
      </c>
      <c r="F88" s="275"/>
      <c r="G88" s="275"/>
      <c r="H88" s="275"/>
      <c r="I88" s="34"/>
      <c r="J88" s="34"/>
      <c r="K88" s="34"/>
      <c r="L88" s="97"/>
      <c r="S88" s="34"/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</row>
    <row r="89" spans="1:31" s="2" customFormat="1" ht="12" customHeight="1">
      <c r="A89" s="34"/>
      <c r="B89" s="35"/>
      <c r="C89" s="28" t="s">
        <v>1766</v>
      </c>
      <c r="D89" s="34"/>
      <c r="E89" s="34"/>
      <c r="F89" s="34"/>
      <c r="G89" s="34"/>
      <c r="H89" s="34"/>
      <c r="I89" s="34"/>
      <c r="J89" s="34"/>
      <c r="K89" s="34"/>
      <c r="L89" s="97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31" s="2" customFormat="1" ht="16.5" customHeight="1">
      <c r="A90" s="34"/>
      <c r="B90" s="35"/>
      <c r="C90" s="34"/>
      <c r="D90" s="34"/>
      <c r="E90" s="256" t="str">
        <f>E13</f>
        <v>SO 03.1.4 - Opatření na odlehčovacích stokách</v>
      </c>
      <c r="F90" s="275"/>
      <c r="G90" s="275"/>
      <c r="H90" s="275"/>
      <c r="I90" s="34"/>
      <c r="J90" s="34"/>
      <c r="K90" s="34"/>
      <c r="L90" s="97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31" s="2" customFormat="1" ht="6.95" customHeight="1">
      <c r="A91" s="34"/>
      <c r="B91" s="35"/>
      <c r="C91" s="34"/>
      <c r="D91" s="34"/>
      <c r="E91" s="34"/>
      <c r="F91" s="34"/>
      <c r="G91" s="34"/>
      <c r="H91" s="34"/>
      <c r="I91" s="34"/>
      <c r="J91" s="34"/>
      <c r="K91" s="34"/>
      <c r="L91" s="97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31" s="2" customFormat="1" ht="12" customHeight="1">
      <c r="A92" s="34"/>
      <c r="B92" s="35"/>
      <c r="C92" s="28" t="s">
        <v>23</v>
      </c>
      <c r="D92" s="34"/>
      <c r="E92" s="34"/>
      <c r="F92" s="26" t="str">
        <f>F16</f>
        <v>Olomouc</v>
      </c>
      <c r="G92" s="34"/>
      <c r="H92" s="34"/>
      <c r="I92" s="28" t="s">
        <v>25</v>
      </c>
      <c r="J92" s="52" t="str">
        <f>IF(J16="","",J16)</f>
        <v>20. 4. 2023</v>
      </c>
      <c r="K92" s="34"/>
      <c r="L92" s="97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31" s="2" customFormat="1" ht="6.95" customHeight="1">
      <c r="A93" s="34"/>
      <c r="B93" s="35"/>
      <c r="C93" s="34"/>
      <c r="D93" s="34"/>
      <c r="E93" s="34"/>
      <c r="F93" s="34"/>
      <c r="G93" s="34"/>
      <c r="H93" s="34"/>
      <c r="I93" s="34"/>
      <c r="J93" s="34"/>
      <c r="K93" s="34"/>
      <c r="L93" s="97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31" s="2" customFormat="1" ht="15.2" customHeight="1">
      <c r="A94" s="34"/>
      <c r="B94" s="35"/>
      <c r="C94" s="28" t="s">
        <v>31</v>
      </c>
      <c r="D94" s="34"/>
      <c r="E94" s="34"/>
      <c r="F94" s="26" t="str">
        <f>E19</f>
        <v xml:space="preserve"> </v>
      </c>
      <c r="G94" s="34"/>
      <c r="H94" s="34"/>
      <c r="I94" s="28" t="s">
        <v>38</v>
      </c>
      <c r="J94" s="32" t="str">
        <f>E25</f>
        <v xml:space="preserve"> </v>
      </c>
      <c r="K94" s="34"/>
      <c r="L94" s="97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31" s="2" customFormat="1" ht="15.2" customHeight="1">
      <c r="A95" s="34"/>
      <c r="B95" s="35"/>
      <c r="C95" s="28" t="s">
        <v>36</v>
      </c>
      <c r="D95" s="34"/>
      <c r="E95" s="34"/>
      <c r="F95" s="26" t="str">
        <f>IF(E22="","",E22)</f>
        <v>Vyplň údaj</v>
      </c>
      <c r="G95" s="34"/>
      <c r="H95" s="34"/>
      <c r="I95" s="28" t="s">
        <v>42</v>
      </c>
      <c r="J95" s="32" t="str">
        <f>E28</f>
        <v xml:space="preserve"> </v>
      </c>
      <c r="K95" s="34"/>
      <c r="L95" s="97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pans="1:31" s="2" customFormat="1" ht="10.35" customHeight="1">
      <c r="A96" s="34"/>
      <c r="B96" s="35"/>
      <c r="C96" s="34"/>
      <c r="D96" s="34"/>
      <c r="E96" s="34"/>
      <c r="F96" s="34"/>
      <c r="G96" s="34"/>
      <c r="H96" s="34"/>
      <c r="I96" s="34"/>
      <c r="J96" s="34"/>
      <c r="K96" s="34"/>
      <c r="L96" s="97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pans="1:65" s="10" customFormat="1" ht="29.25" customHeight="1">
      <c r="A97" s="118"/>
      <c r="B97" s="119"/>
      <c r="C97" s="120" t="s">
        <v>225</v>
      </c>
      <c r="D97" s="121" t="s">
        <v>65</v>
      </c>
      <c r="E97" s="121" t="s">
        <v>61</v>
      </c>
      <c r="F97" s="121" t="s">
        <v>62</v>
      </c>
      <c r="G97" s="121" t="s">
        <v>226</v>
      </c>
      <c r="H97" s="121" t="s">
        <v>227</v>
      </c>
      <c r="I97" s="121" t="s">
        <v>228</v>
      </c>
      <c r="J97" s="121" t="s">
        <v>215</v>
      </c>
      <c r="K97" s="122" t="s">
        <v>229</v>
      </c>
      <c r="L97" s="123"/>
      <c r="M97" s="59" t="s">
        <v>3</v>
      </c>
      <c r="N97" s="60" t="s">
        <v>50</v>
      </c>
      <c r="O97" s="60" t="s">
        <v>230</v>
      </c>
      <c r="P97" s="60" t="s">
        <v>231</v>
      </c>
      <c r="Q97" s="60" t="s">
        <v>232</v>
      </c>
      <c r="R97" s="60" t="s">
        <v>233</v>
      </c>
      <c r="S97" s="60" t="s">
        <v>234</v>
      </c>
      <c r="T97" s="61" t="s">
        <v>235</v>
      </c>
      <c r="U97" s="118"/>
      <c r="V97" s="118"/>
      <c r="W97" s="118"/>
      <c r="X97" s="118"/>
      <c r="Y97" s="118"/>
      <c r="Z97" s="118"/>
      <c r="AA97" s="118"/>
      <c r="AB97" s="118"/>
      <c r="AC97" s="118"/>
      <c r="AD97" s="118"/>
      <c r="AE97" s="118"/>
    </row>
    <row r="98" spans="1:65" s="2" customFormat="1" ht="22.9" customHeight="1">
      <c r="A98" s="34"/>
      <c r="B98" s="35"/>
      <c r="C98" s="66" t="s">
        <v>236</v>
      </c>
      <c r="D98" s="34"/>
      <c r="E98" s="34"/>
      <c r="F98" s="34"/>
      <c r="G98" s="34"/>
      <c r="H98" s="34"/>
      <c r="I98" s="34"/>
      <c r="J98" s="124">
        <f>BK98</f>
        <v>0</v>
      </c>
      <c r="K98" s="34"/>
      <c r="L98" s="35"/>
      <c r="M98" s="62"/>
      <c r="N98" s="53"/>
      <c r="O98" s="63"/>
      <c r="P98" s="125">
        <f>P99</f>
        <v>0</v>
      </c>
      <c r="Q98" s="63"/>
      <c r="R98" s="125">
        <f>R99</f>
        <v>293.90442879999995</v>
      </c>
      <c r="S98" s="63"/>
      <c r="T98" s="126">
        <f>T99</f>
        <v>0.4</v>
      </c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  <c r="AT98" s="18" t="s">
        <v>79</v>
      </c>
      <c r="AU98" s="18" t="s">
        <v>216</v>
      </c>
      <c r="BK98" s="127">
        <f>BK99</f>
        <v>0</v>
      </c>
    </row>
    <row r="99" spans="1:65" s="11" customFormat="1" ht="25.9" customHeight="1">
      <c r="B99" s="128"/>
      <c r="D99" s="129" t="s">
        <v>79</v>
      </c>
      <c r="E99" s="130" t="s">
        <v>723</v>
      </c>
      <c r="F99" s="130" t="s">
        <v>724</v>
      </c>
      <c r="I99" s="131"/>
      <c r="J99" s="132">
        <f>BK99</f>
        <v>0</v>
      </c>
      <c r="L99" s="128"/>
      <c r="M99" s="133"/>
      <c r="N99" s="134"/>
      <c r="O99" s="134"/>
      <c r="P99" s="135">
        <f>P100+P192+P208+P221+P230+P242</f>
        <v>0</v>
      </c>
      <c r="Q99" s="134"/>
      <c r="R99" s="135">
        <f>R100+R192+R208+R221+R230+R242</f>
        <v>293.90442879999995</v>
      </c>
      <c r="S99" s="134"/>
      <c r="T99" s="136">
        <f>T100+T192+T208+T221+T230+T242</f>
        <v>0.4</v>
      </c>
      <c r="AR99" s="129" t="s">
        <v>128</v>
      </c>
      <c r="AT99" s="137" t="s">
        <v>79</v>
      </c>
      <c r="AU99" s="137" t="s">
        <v>80</v>
      </c>
      <c r="AY99" s="129" t="s">
        <v>238</v>
      </c>
      <c r="BK99" s="138">
        <f>BK100+BK192+BK208+BK221+BK230+BK242</f>
        <v>0</v>
      </c>
    </row>
    <row r="100" spans="1:65" s="11" customFormat="1" ht="22.9" customHeight="1">
      <c r="B100" s="128"/>
      <c r="D100" s="129" t="s">
        <v>79</v>
      </c>
      <c r="E100" s="209" t="s">
        <v>88</v>
      </c>
      <c r="F100" s="209" t="s">
        <v>237</v>
      </c>
      <c r="I100" s="131"/>
      <c r="J100" s="210">
        <f>BK100</f>
        <v>0</v>
      </c>
      <c r="L100" s="128"/>
      <c r="M100" s="133"/>
      <c r="N100" s="134"/>
      <c r="O100" s="134"/>
      <c r="P100" s="135">
        <f>SUM(P101:P191)</f>
        <v>0</v>
      </c>
      <c r="Q100" s="134"/>
      <c r="R100" s="135">
        <f>SUM(R101:R191)</f>
        <v>30.145199999999999</v>
      </c>
      <c r="S100" s="134"/>
      <c r="T100" s="136">
        <f>SUM(T101:T191)</f>
        <v>0</v>
      </c>
      <c r="AR100" s="129" t="s">
        <v>128</v>
      </c>
      <c r="AT100" s="137" t="s">
        <v>79</v>
      </c>
      <c r="AU100" s="137" t="s">
        <v>88</v>
      </c>
      <c r="AY100" s="129" t="s">
        <v>238</v>
      </c>
      <c r="BK100" s="138">
        <f>SUM(BK101:BK191)</f>
        <v>0</v>
      </c>
    </row>
    <row r="101" spans="1:65" s="2" customFormat="1" ht="24.2" customHeight="1">
      <c r="A101" s="34"/>
      <c r="B101" s="139"/>
      <c r="C101" s="140" t="s">
        <v>88</v>
      </c>
      <c r="D101" s="140" t="s">
        <v>239</v>
      </c>
      <c r="E101" s="141" t="s">
        <v>907</v>
      </c>
      <c r="F101" s="142" t="s">
        <v>908</v>
      </c>
      <c r="G101" s="143" t="s">
        <v>909</v>
      </c>
      <c r="H101" s="144">
        <v>720</v>
      </c>
      <c r="I101" s="145"/>
      <c r="J101" s="146">
        <f>ROUND(I101*H101,2)</f>
        <v>0</v>
      </c>
      <c r="K101" s="142" t="s">
        <v>243</v>
      </c>
      <c r="L101" s="35"/>
      <c r="M101" s="147" t="s">
        <v>3</v>
      </c>
      <c r="N101" s="148" t="s">
        <v>51</v>
      </c>
      <c r="O101" s="55"/>
      <c r="P101" s="149">
        <f>O101*H101</f>
        <v>0</v>
      </c>
      <c r="Q101" s="149">
        <v>3.0000000000000001E-5</v>
      </c>
      <c r="R101" s="149">
        <f>Q101*H101</f>
        <v>2.1600000000000001E-2</v>
      </c>
      <c r="S101" s="149">
        <v>0</v>
      </c>
      <c r="T101" s="150">
        <f>S101*H101</f>
        <v>0</v>
      </c>
      <c r="U101" s="34"/>
      <c r="V101" s="34"/>
      <c r="W101" s="34"/>
      <c r="X101" s="34"/>
      <c r="Y101" s="34"/>
      <c r="Z101" s="34"/>
      <c r="AA101" s="34"/>
      <c r="AB101" s="34"/>
      <c r="AC101" s="34"/>
      <c r="AD101" s="34"/>
      <c r="AE101" s="34"/>
      <c r="AR101" s="151" t="s">
        <v>128</v>
      </c>
      <c r="AT101" s="151" t="s">
        <v>239</v>
      </c>
      <c r="AU101" s="151" t="s">
        <v>90</v>
      </c>
      <c r="AY101" s="18" t="s">
        <v>238</v>
      </c>
      <c r="BE101" s="152">
        <f>IF(N101="základní",J101,0)</f>
        <v>0</v>
      </c>
      <c r="BF101" s="152">
        <f>IF(N101="snížená",J101,0)</f>
        <v>0</v>
      </c>
      <c r="BG101" s="152">
        <f>IF(N101="zákl. přenesená",J101,0)</f>
        <v>0</v>
      </c>
      <c r="BH101" s="152">
        <f>IF(N101="sníž. přenesená",J101,0)</f>
        <v>0</v>
      </c>
      <c r="BI101" s="152">
        <f>IF(N101="nulová",J101,0)</f>
        <v>0</v>
      </c>
      <c r="BJ101" s="18" t="s">
        <v>88</v>
      </c>
      <c r="BK101" s="152">
        <f>ROUND(I101*H101,2)</f>
        <v>0</v>
      </c>
      <c r="BL101" s="18" t="s">
        <v>128</v>
      </c>
      <c r="BM101" s="151" t="s">
        <v>1973</v>
      </c>
    </row>
    <row r="102" spans="1:65" s="2" customFormat="1" ht="11.25">
      <c r="A102" s="34"/>
      <c r="B102" s="35"/>
      <c r="C102" s="34"/>
      <c r="D102" s="153" t="s">
        <v>246</v>
      </c>
      <c r="E102" s="34"/>
      <c r="F102" s="154" t="s">
        <v>911</v>
      </c>
      <c r="G102" s="34"/>
      <c r="H102" s="34"/>
      <c r="I102" s="155"/>
      <c r="J102" s="34"/>
      <c r="K102" s="34"/>
      <c r="L102" s="35"/>
      <c r="M102" s="156"/>
      <c r="N102" s="157"/>
      <c r="O102" s="55"/>
      <c r="P102" s="55"/>
      <c r="Q102" s="55"/>
      <c r="R102" s="55"/>
      <c r="S102" s="55"/>
      <c r="T102" s="56"/>
      <c r="U102" s="34"/>
      <c r="V102" s="34"/>
      <c r="W102" s="34"/>
      <c r="X102" s="34"/>
      <c r="Y102" s="34"/>
      <c r="Z102" s="34"/>
      <c r="AA102" s="34"/>
      <c r="AB102" s="34"/>
      <c r="AC102" s="34"/>
      <c r="AD102" s="34"/>
      <c r="AE102" s="34"/>
      <c r="AT102" s="18" t="s">
        <v>246</v>
      </c>
      <c r="AU102" s="18" t="s">
        <v>90</v>
      </c>
    </row>
    <row r="103" spans="1:65" s="13" customFormat="1" ht="11.25">
      <c r="B103" s="168"/>
      <c r="D103" s="158" t="s">
        <v>250</v>
      </c>
      <c r="E103" s="169" t="s">
        <v>3</v>
      </c>
      <c r="F103" s="170" t="s">
        <v>1974</v>
      </c>
      <c r="H103" s="169" t="s">
        <v>3</v>
      </c>
      <c r="I103" s="171"/>
      <c r="L103" s="168"/>
      <c r="M103" s="172"/>
      <c r="N103" s="173"/>
      <c r="O103" s="173"/>
      <c r="P103" s="173"/>
      <c r="Q103" s="173"/>
      <c r="R103" s="173"/>
      <c r="S103" s="173"/>
      <c r="T103" s="174"/>
      <c r="AT103" s="169" t="s">
        <v>250</v>
      </c>
      <c r="AU103" s="169" t="s">
        <v>90</v>
      </c>
      <c r="AV103" s="13" t="s">
        <v>88</v>
      </c>
      <c r="AW103" s="13" t="s">
        <v>41</v>
      </c>
      <c r="AX103" s="13" t="s">
        <v>80</v>
      </c>
      <c r="AY103" s="169" t="s">
        <v>238</v>
      </c>
    </row>
    <row r="104" spans="1:65" s="12" customFormat="1" ht="11.25">
      <c r="B104" s="160"/>
      <c r="D104" s="158" t="s">
        <v>250</v>
      </c>
      <c r="E104" s="161" t="s">
        <v>3</v>
      </c>
      <c r="F104" s="162" t="s">
        <v>1975</v>
      </c>
      <c r="H104" s="163">
        <v>720</v>
      </c>
      <c r="I104" s="164"/>
      <c r="L104" s="160"/>
      <c r="M104" s="165"/>
      <c r="N104" s="166"/>
      <c r="O104" s="166"/>
      <c r="P104" s="166"/>
      <c r="Q104" s="166"/>
      <c r="R104" s="166"/>
      <c r="S104" s="166"/>
      <c r="T104" s="167"/>
      <c r="AT104" s="161" t="s">
        <v>250</v>
      </c>
      <c r="AU104" s="161" t="s">
        <v>90</v>
      </c>
      <c r="AV104" s="12" t="s">
        <v>90</v>
      </c>
      <c r="AW104" s="12" t="s">
        <v>41</v>
      </c>
      <c r="AX104" s="12" t="s">
        <v>88</v>
      </c>
      <c r="AY104" s="161" t="s">
        <v>238</v>
      </c>
    </row>
    <row r="105" spans="1:65" s="2" customFormat="1" ht="33" customHeight="1">
      <c r="A105" s="34"/>
      <c r="B105" s="139"/>
      <c r="C105" s="140" t="s">
        <v>90</v>
      </c>
      <c r="D105" s="140" t="s">
        <v>239</v>
      </c>
      <c r="E105" s="141" t="s">
        <v>1976</v>
      </c>
      <c r="F105" s="142" t="s">
        <v>1977</v>
      </c>
      <c r="G105" s="143" t="s">
        <v>242</v>
      </c>
      <c r="H105" s="144">
        <v>780</v>
      </c>
      <c r="I105" s="145"/>
      <c r="J105" s="146">
        <f>ROUND(I105*H105,2)</f>
        <v>0</v>
      </c>
      <c r="K105" s="142" t="s">
        <v>243</v>
      </c>
      <c r="L105" s="35"/>
      <c r="M105" s="147" t="s">
        <v>3</v>
      </c>
      <c r="N105" s="148" t="s">
        <v>51</v>
      </c>
      <c r="O105" s="55"/>
      <c r="P105" s="149">
        <f>O105*H105</f>
        <v>0</v>
      </c>
      <c r="Q105" s="149">
        <v>0</v>
      </c>
      <c r="R105" s="149">
        <f>Q105*H105</f>
        <v>0</v>
      </c>
      <c r="S105" s="149">
        <v>0</v>
      </c>
      <c r="T105" s="150">
        <f>S105*H105</f>
        <v>0</v>
      </c>
      <c r="U105" s="34"/>
      <c r="V105" s="34"/>
      <c r="W105" s="34"/>
      <c r="X105" s="34"/>
      <c r="Y105" s="34"/>
      <c r="Z105" s="34"/>
      <c r="AA105" s="34"/>
      <c r="AB105" s="34"/>
      <c r="AC105" s="34"/>
      <c r="AD105" s="34"/>
      <c r="AE105" s="34"/>
      <c r="AR105" s="151" t="s">
        <v>244</v>
      </c>
      <c r="AT105" s="151" t="s">
        <v>239</v>
      </c>
      <c r="AU105" s="151" t="s">
        <v>90</v>
      </c>
      <c r="AY105" s="18" t="s">
        <v>238</v>
      </c>
      <c r="BE105" s="152">
        <f>IF(N105="základní",J105,0)</f>
        <v>0</v>
      </c>
      <c r="BF105" s="152">
        <f>IF(N105="snížená",J105,0)</f>
        <v>0</v>
      </c>
      <c r="BG105" s="152">
        <f>IF(N105="zákl. přenesená",J105,0)</f>
        <v>0</v>
      </c>
      <c r="BH105" s="152">
        <f>IF(N105="sníž. přenesená",J105,0)</f>
        <v>0</v>
      </c>
      <c r="BI105" s="152">
        <f>IF(N105="nulová",J105,0)</f>
        <v>0</v>
      </c>
      <c r="BJ105" s="18" t="s">
        <v>88</v>
      </c>
      <c r="BK105" s="152">
        <f>ROUND(I105*H105,2)</f>
        <v>0</v>
      </c>
      <c r="BL105" s="18" t="s">
        <v>244</v>
      </c>
      <c r="BM105" s="151" t="s">
        <v>1978</v>
      </c>
    </row>
    <row r="106" spans="1:65" s="2" customFormat="1" ht="11.25">
      <c r="A106" s="34"/>
      <c r="B106" s="35"/>
      <c r="C106" s="34"/>
      <c r="D106" s="153" t="s">
        <v>246</v>
      </c>
      <c r="E106" s="34"/>
      <c r="F106" s="154" t="s">
        <v>1979</v>
      </c>
      <c r="G106" s="34"/>
      <c r="H106" s="34"/>
      <c r="I106" s="155"/>
      <c r="J106" s="34"/>
      <c r="K106" s="34"/>
      <c r="L106" s="35"/>
      <c r="M106" s="156"/>
      <c r="N106" s="157"/>
      <c r="O106" s="55"/>
      <c r="P106" s="55"/>
      <c r="Q106" s="55"/>
      <c r="R106" s="55"/>
      <c r="S106" s="55"/>
      <c r="T106" s="56"/>
      <c r="U106" s="34"/>
      <c r="V106" s="34"/>
      <c r="W106" s="34"/>
      <c r="X106" s="34"/>
      <c r="Y106" s="34"/>
      <c r="Z106" s="34"/>
      <c r="AA106" s="34"/>
      <c r="AB106" s="34"/>
      <c r="AC106" s="34"/>
      <c r="AD106" s="34"/>
      <c r="AE106" s="34"/>
      <c r="AT106" s="18" t="s">
        <v>246</v>
      </c>
      <c r="AU106" s="18" t="s">
        <v>90</v>
      </c>
    </row>
    <row r="107" spans="1:65" s="12" customFormat="1" ht="11.25">
      <c r="B107" s="160"/>
      <c r="D107" s="158" t="s">
        <v>250</v>
      </c>
      <c r="E107" s="161" t="s">
        <v>3</v>
      </c>
      <c r="F107" s="162" t="s">
        <v>1980</v>
      </c>
      <c r="H107" s="163">
        <v>780</v>
      </c>
      <c r="I107" s="164"/>
      <c r="L107" s="160"/>
      <c r="M107" s="165"/>
      <c r="N107" s="166"/>
      <c r="O107" s="166"/>
      <c r="P107" s="166"/>
      <c r="Q107" s="166"/>
      <c r="R107" s="166"/>
      <c r="S107" s="166"/>
      <c r="T107" s="167"/>
      <c r="AT107" s="161" t="s">
        <v>250</v>
      </c>
      <c r="AU107" s="161" t="s">
        <v>90</v>
      </c>
      <c r="AV107" s="12" t="s">
        <v>90</v>
      </c>
      <c r="AW107" s="12" t="s">
        <v>41</v>
      </c>
      <c r="AX107" s="12" t="s">
        <v>80</v>
      </c>
      <c r="AY107" s="161" t="s">
        <v>238</v>
      </c>
    </row>
    <row r="108" spans="1:65" s="15" customFormat="1" ht="11.25">
      <c r="B108" s="183"/>
      <c r="D108" s="158" t="s">
        <v>250</v>
      </c>
      <c r="E108" s="184" t="s">
        <v>3</v>
      </c>
      <c r="F108" s="185" t="s">
        <v>324</v>
      </c>
      <c r="H108" s="186">
        <v>780</v>
      </c>
      <c r="I108" s="187"/>
      <c r="L108" s="183"/>
      <c r="M108" s="188"/>
      <c r="N108" s="189"/>
      <c r="O108" s="189"/>
      <c r="P108" s="189"/>
      <c r="Q108" s="189"/>
      <c r="R108" s="189"/>
      <c r="S108" s="189"/>
      <c r="T108" s="190"/>
      <c r="AT108" s="184" t="s">
        <v>250</v>
      </c>
      <c r="AU108" s="184" t="s">
        <v>90</v>
      </c>
      <c r="AV108" s="15" t="s">
        <v>128</v>
      </c>
      <c r="AW108" s="15" t="s">
        <v>41</v>
      </c>
      <c r="AX108" s="15" t="s">
        <v>88</v>
      </c>
      <c r="AY108" s="184" t="s">
        <v>238</v>
      </c>
    </row>
    <row r="109" spans="1:65" s="2" customFormat="1" ht="55.5" customHeight="1">
      <c r="A109" s="34"/>
      <c r="B109" s="139"/>
      <c r="C109" s="140" t="s">
        <v>115</v>
      </c>
      <c r="D109" s="140" t="s">
        <v>239</v>
      </c>
      <c r="E109" s="141" t="s">
        <v>1981</v>
      </c>
      <c r="F109" s="142" t="s">
        <v>1982</v>
      </c>
      <c r="G109" s="143" t="s">
        <v>242</v>
      </c>
      <c r="H109" s="144">
        <v>41.6</v>
      </c>
      <c r="I109" s="145"/>
      <c r="J109" s="146">
        <f>ROUND(I109*H109,2)</f>
        <v>0</v>
      </c>
      <c r="K109" s="142" t="s">
        <v>243</v>
      </c>
      <c r="L109" s="35"/>
      <c r="M109" s="147" t="s">
        <v>3</v>
      </c>
      <c r="N109" s="148" t="s">
        <v>51</v>
      </c>
      <c r="O109" s="55"/>
      <c r="P109" s="149">
        <f>O109*H109</f>
        <v>0</v>
      </c>
      <c r="Q109" s="149">
        <v>0</v>
      </c>
      <c r="R109" s="149">
        <f>Q109*H109</f>
        <v>0</v>
      </c>
      <c r="S109" s="149">
        <v>0</v>
      </c>
      <c r="T109" s="150">
        <f>S109*H109</f>
        <v>0</v>
      </c>
      <c r="U109" s="34"/>
      <c r="V109" s="34"/>
      <c r="W109" s="34"/>
      <c r="X109" s="34"/>
      <c r="Y109" s="34"/>
      <c r="Z109" s="34"/>
      <c r="AA109" s="34"/>
      <c r="AB109" s="34"/>
      <c r="AC109" s="34"/>
      <c r="AD109" s="34"/>
      <c r="AE109" s="34"/>
      <c r="AR109" s="151" t="s">
        <v>244</v>
      </c>
      <c r="AT109" s="151" t="s">
        <v>239</v>
      </c>
      <c r="AU109" s="151" t="s">
        <v>90</v>
      </c>
      <c r="AY109" s="18" t="s">
        <v>238</v>
      </c>
      <c r="BE109" s="152">
        <f>IF(N109="základní",J109,0)</f>
        <v>0</v>
      </c>
      <c r="BF109" s="152">
        <f>IF(N109="snížená",J109,0)</f>
        <v>0</v>
      </c>
      <c r="BG109" s="152">
        <f>IF(N109="zákl. přenesená",J109,0)</f>
        <v>0</v>
      </c>
      <c r="BH109" s="152">
        <f>IF(N109="sníž. přenesená",J109,0)</f>
        <v>0</v>
      </c>
      <c r="BI109" s="152">
        <f>IF(N109="nulová",J109,0)</f>
        <v>0</v>
      </c>
      <c r="BJ109" s="18" t="s">
        <v>88</v>
      </c>
      <c r="BK109" s="152">
        <f>ROUND(I109*H109,2)</f>
        <v>0</v>
      </c>
      <c r="BL109" s="18" t="s">
        <v>244</v>
      </c>
      <c r="BM109" s="151" t="s">
        <v>1983</v>
      </c>
    </row>
    <row r="110" spans="1:65" s="2" customFormat="1" ht="11.25">
      <c r="A110" s="34"/>
      <c r="B110" s="35"/>
      <c r="C110" s="34"/>
      <c r="D110" s="153" t="s">
        <v>246</v>
      </c>
      <c r="E110" s="34"/>
      <c r="F110" s="154" t="s">
        <v>1984</v>
      </c>
      <c r="G110" s="34"/>
      <c r="H110" s="34"/>
      <c r="I110" s="155"/>
      <c r="J110" s="34"/>
      <c r="K110" s="34"/>
      <c r="L110" s="35"/>
      <c r="M110" s="156"/>
      <c r="N110" s="157"/>
      <c r="O110" s="55"/>
      <c r="P110" s="55"/>
      <c r="Q110" s="55"/>
      <c r="R110" s="55"/>
      <c r="S110" s="55"/>
      <c r="T110" s="56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  <c r="AT110" s="18" t="s">
        <v>246</v>
      </c>
      <c r="AU110" s="18" t="s">
        <v>90</v>
      </c>
    </row>
    <row r="111" spans="1:65" s="13" customFormat="1" ht="11.25">
      <c r="B111" s="168"/>
      <c r="D111" s="158" t="s">
        <v>250</v>
      </c>
      <c r="E111" s="169" t="s">
        <v>3</v>
      </c>
      <c r="F111" s="170" t="s">
        <v>1985</v>
      </c>
      <c r="H111" s="169" t="s">
        <v>3</v>
      </c>
      <c r="I111" s="171"/>
      <c r="L111" s="168"/>
      <c r="M111" s="172"/>
      <c r="N111" s="173"/>
      <c r="O111" s="173"/>
      <c r="P111" s="173"/>
      <c r="Q111" s="173"/>
      <c r="R111" s="173"/>
      <c r="S111" s="173"/>
      <c r="T111" s="174"/>
      <c r="AT111" s="169" t="s">
        <v>250</v>
      </c>
      <c r="AU111" s="169" t="s">
        <v>90</v>
      </c>
      <c r="AV111" s="13" t="s">
        <v>88</v>
      </c>
      <c r="AW111" s="13" t="s">
        <v>41</v>
      </c>
      <c r="AX111" s="13" t="s">
        <v>80</v>
      </c>
      <c r="AY111" s="169" t="s">
        <v>238</v>
      </c>
    </row>
    <row r="112" spans="1:65" s="12" customFormat="1" ht="11.25">
      <c r="B112" s="160"/>
      <c r="D112" s="158" t="s">
        <v>250</v>
      </c>
      <c r="E112" s="161" t="s">
        <v>3</v>
      </c>
      <c r="F112" s="162" t="s">
        <v>1986</v>
      </c>
      <c r="H112" s="163">
        <v>41.6</v>
      </c>
      <c r="I112" s="164"/>
      <c r="L112" s="160"/>
      <c r="M112" s="165"/>
      <c r="N112" s="166"/>
      <c r="O112" s="166"/>
      <c r="P112" s="166"/>
      <c r="Q112" s="166"/>
      <c r="R112" s="166"/>
      <c r="S112" s="166"/>
      <c r="T112" s="167"/>
      <c r="AT112" s="161" t="s">
        <v>250</v>
      </c>
      <c r="AU112" s="161" t="s">
        <v>90</v>
      </c>
      <c r="AV112" s="12" t="s">
        <v>90</v>
      </c>
      <c r="AW112" s="12" t="s">
        <v>41</v>
      </c>
      <c r="AX112" s="12" t="s">
        <v>88</v>
      </c>
      <c r="AY112" s="161" t="s">
        <v>238</v>
      </c>
    </row>
    <row r="113" spans="1:65" s="2" customFormat="1" ht="49.15" customHeight="1">
      <c r="A113" s="34"/>
      <c r="B113" s="139"/>
      <c r="C113" s="140" t="s">
        <v>128</v>
      </c>
      <c r="D113" s="140" t="s">
        <v>239</v>
      </c>
      <c r="E113" s="141" t="s">
        <v>1987</v>
      </c>
      <c r="F113" s="142" t="s">
        <v>1988</v>
      </c>
      <c r="G113" s="143" t="s">
        <v>279</v>
      </c>
      <c r="H113" s="144">
        <v>193.33600000000001</v>
      </c>
      <c r="I113" s="145"/>
      <c r="J113" s="146">
        <f>ROUND(I113*H113,2)</f>
        <v>0</v>
      </c>
      <c r="K113" s="142" t="s">
        <v>243</v>
      </c>
      <c r="L113" s="35"/>
      <c r="M113" s="147" t="s">
        <v>3</v>
      </c>
      <c r="N113" s="148" t="s">
        <v>51</v>
      </c>
      <c r="O113" s="55"/>
      <c r="P113" s="149">
        <f>O113*H113</f>
        <v>0</v>
      </c>
      <c r="Q113" s="149">
        <v>0</v>
      </c>
      <c r="R113" s="149">
        <f>Q113*H113</f>
        <v>0</v>
      </c>
      <c r="S113" s="149">
        <v>0</v>
      </c>
      <c r="T113" s="150">
        <f>S113*H113</f>
        <v>0</v>
      </c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  <c r="AR113" s="151" t="s">
        <v>128</v>
      </c>
      <c r="AT113" s="151" t="s">
        <v>239</v>
      </c>
      <c r="AU113" s="151" t="s">
        <v>90</v>
      </c>
      <c r="AY113" s="18" t="s">
        <v>238</v>
      </c>
      <c r="BE113" s="152">
        <f>IF(N113="základní",J113,0)</f>
        <v>0</v>
      </c>
      <c r="BF113" s="152">
        <f>IF(N113="snížená",J113,0)</f>
        <v>0</v>
      </c>
      <c r="BG113" s="152">
        <f>IF(N113="zákl. přenesená",J113,0)</f>
        <v>0</v>
      </c>
      <c r="BH113" s="152">
        <f>IF(N113="sníž. přenesená",J113,0)</f>
        <v>0</v>
      </c>
      <c r="BI113" s="152">
        <f>IF(N113="nulová",J113,0)</f>
        <v>0</v>
      </c>
      <c r="BJ113" s="18" t="s">
        <v>88</v>
      </c>
      <c r="BK113" s="152">
        <f>ROUND(I113*H113,2)</f>
        <v>0</v>
      </c>
      <c r="BL113" s="18" t="s">
        <v>128</v>
      </c>
      <c r="BM113" s="151" t="s">
        <v>1989</v>
      </c>
    </row>
    <row r="114" spans="1:65" s="2" customFormat="1" ht="11.25">
      <c r="A114" s="34"/>
      <c r="B114" s="35"/>
      <c r="C114" s="34"/>
      <c r="D114" s="153" t="s">
        <v>246</v>
      </c>
      <c r="E114" s="34"/>
      <c r="F114" s="154" t="s">
        <v>1990</v>
      </c>
      <c r="G114" s="34"/>
      <c r="H114" s="34"/>
      <c r="I114" s="155"/>
      <c r="J114" s="34"/>
      <c r="K114" s="34"/>
      <c r="L114" s="35"/>
      <c r="M114" s="156"/>
      <c r="N114" s="157"/>
      <c r="O114" s="55"/>
      <c r="P114" s="55"/>
      <c r="Q114" s="55"/>
      <c r="R114" s="55"/>
      <c r="S114" s="55"/>
      <c r="T114" s="56"/>
      <c r="U114" s="34"/>
      <c r="V114" s="34"/>
      <c r="W114" s="34"/>
      <c r="X114" s="34"/>
      <c r="Y114" s="34"/>
      <c r="Z114" s="34"/>
      <c r="AA114" s="34"/>
      <c r="AB114" s="34"/>
      <c r="AC114" s="34"/>
      <c r="AD114" s="34"/>
      <c r="AE114" s="34"/>
      <c r="AT114" s="18" t="s">
        <v>246</v>
      </c>
      <c r="AU114" s="18" t="s">
        <v>90</v>
      </c>
    </row>
    <row r="115" spans="1:65" s="13" customFormat="1" ht="11.25">
      <c r="B115" s="168"/>
      <c r="D115" s="158" t="s">
        <v>250</v>
      </c>
      <c r="E115" s="169" t="s">
        <v>3</v>
      </c>
      <c r="F115" s="170" t="s">
        <v>1991</v>
      </c>
      <c r="H115" s="169" t="s">
        <v>3</v>
      </c>
      <c r="I115" s="171"/>
      <c r="L115" s="168"/>
      <c r="M115" s="172"/>
      <c r="N115" s="173"/>
      <c r="O115" s="173"/>
      <c r="P115" s="173"/>
      <c r="Q115" s="173"/>
      <c r="R115" s="173"/>
      <c r="S115" s="173"/>
      <c r="T115" s="174"/>
      <c r="AT115" s="169" t="s">
        <v>250</v>
      </c>
      <c r="AU115" s="169" t="s">
        <v>90</v>
      </c>
      <c r="AV115" s="13" t="s">
        <v>88</v>
      </c>
      <c r="AW115" s="13" t="s">
        <v>41</v>
      </c>
      <c r="AX115" s="13" t="s">
        <v>80</v>
      </c>
      <c r="AY115" s="169" t="s">
        <v>238</v>
      </c>
    </row>
    <row r="116" spans="1:65" s="12" customFormat="1" ht="11.25">
      <c r="B116" s="160"/>
      <c r="D116" s="158" t="s">
        <v>250</v>
      </c>
      <c r="E116" s="161" t="s">
        <v>3</v>
      </c>
      <c r="F116" s="162" t="s">
        <v>1992</v>
      </c>
      <c r="H116" s="163">
        <v>147.6</v>
      </c>
      <c r="I116" s="164"/>
      <c r="L116" s="160"/>
      <c r="M116" s="165"/>
      <c r="N116" s="166"/>
      <c r="O116" s="166"/>
      <c r="P116" s="166"/>
      <c r="Q116" s="166"/>
      <c r="R116" s="166"/>
      <c r="S116" s="166"/>
      <c r="T116" s="167"/>
      <c r="AT116" s="161" t="s">
        <v>250</v>
      </c>
      <c r="AU116" s="161" t="s">
        <v>90</v>
      </c>
      <c r="AV116" s="12" t="s">
        <v>90</v>
      </c>
      <c r="AW116" s="12" t="s">
        <v>41</v>
      </c>
      <c r="AX116" s="12" t="s">
        <v>80</v>
      </c>
      <c r="AY116" s="161" t="s">
        <v>238</v>
      </c>
    </row>
    <row r="117" spans="1:65" s="13" customFormat="1" ht="11.25">
      <c r="B117" s="168"/>
      <c r="D117" s="158" t="s">
        <v>250</v>
      </c>
      <c r="E117" s="169" t="s">
        <v>3</v>
      </c>
      <c r="F117" s="170" t="s">
        <v>1993</v>
      </c>
      <c r="H117" s="169" t="s">
        <v>3</v>
      </c>
      <c r="I117" s="171"/>
      <c r="L117" s="168"/>
      <c r="M117" s="172"/>
      <c r="N117" s="173"/>
      <c r="O117" s="173"/>
      <c r="P117" s="173"/>
      <c r="Q117" s="173"/>
      <c r="R117" s="173"/>
      <c r="S117" s="173"/>
      <c r="T117" s="174"/>
      <c r="AT117" s="169" t="s">
        <v>250</v>
      </c>
      <c r="AU117" s="169" t="s">
        <v>90</v>
      </c>
      <c r="AV117" s="13" t="s">
        <v>88</v>
      </c>
      <c r="AW117" s="13" t="s">
        <v>41</v>
      </c>
      <c r="AX117" s="13" t="s">
        <v>80</v>
      </c>
      <c r="AY117" s="169" t="s">
        <v>238</v>
      </c>
    </row>
    <row r="118" spans="1:65" s="12" customFormat="1" ht="11.25">
      <c r="B118" s="160"/>
      <c r="D118" s="158" t="s">
        <v>250</v>
      </c>
      <c r="E118" s="161" t="s">
        <v>3</v>
      </c>
      <c r="F118" s="162" t="s">
        <v>1994</v>
      </c>
      <c r="H118" s="163">
        <v>37</v>
      </c>
      <c r="I118" s="164"/>
      <c r="L118" s="160"/>
      <c r="M118" s="165"/>
      <c r="N118" s="166"/>
      <c r="O118" s="166"/>
      <c r="P118" s="166"/>
      <c r="Q118" s="166"/>
      <c r="R118" s="166"/>
      <c r="S118" s="166"/>
      <c r="T118" s="167"/>
      <c r="AT118" s="161" t="s">
        <v>250</v>
      </c>
      <c r="AU118" s="161" t="s">
        <v>90</v>
      </c>
      <c r="AV118" s="12" t="s">
        <v>90</v>
      </c>
      <c r="AW118" s="12" t="s">
        <v>41</v>
      </c>
      <c r="AX118" s="12" t="s">
        <v>80</v>
      </c>
      <c r="AY118" s="161" t="s">
        <v>238</v>
      </c>
    </row>
    <row r="119" spans="1:65" s="13" customFormat="1" ht="11.25">
      <c r="B119" s="168"/>
      <c r="D119" s="158" t="s">
        <v>250</v>
      </c>
      <c r="E119" s="169" t="s">
        <v>3</v>
      </c>
      <c r="F119" s="170" t="s">
        <v>1995</v>
      </c>
      <c r="H119" s="169" t="s">
        <v>3</v>
      </c>
      <c r="I119" s="171"/>
      <c r="L119" s="168"/>
      <c r="M119" s="172"/>
      <c r="N119" s="173"/>
      <c r="O119" s="173"/>
      <c r="P119" s="173"/>
      <c r="Q119" s="173"/>
      <c r="R119" s="173"/>
      <c r="S119" s="173"/>
      <c r="T119" s="174"/>
      <c r="AT119" s="169" t="s">
        <v>250</v>
      </c>
      <c r="AU119" s="169" t="s">
        <v>90</v>
      </c>
      <c r="AV119" s="13" t="s">
        <v>88</v>
      </c>
      <c r="AW119" s="13" t="s">
        <v>41</v>
      </c>
      <c r="AX119" s="13" t="s">
        <v>80</v>
      </c>
      <c r="AY119" s="169" t="s">
        <v>238</v>
      </c>
    </row>
    <row r="120" spans="1:65" s="12" customFormat="1" ht="11.25">
      <c r="B120" s="160"/>
      <c r="D120" s="158" t="s">
        <v>250</v>
      </c>
      <c r="E120" s="161" t="s">
        <v>3</v>
      </c>
      <c r="F120" s="162" t="s">
        <v>1996</v>
      </c>
      <c r="H120" s="163">
        <v>6.36</v>
      </c>
      <c r="I120" s="164"/>
      <c r="L120" s="160"/>
      <c r="M120" s="165"/>
      <c r="N120" s="166"/>
      <c r="O120" s="166"/>
      <c r="P120" s="166"/>
      <c r="Q120" s="166"/>
      <c r="R120" s="166"/>
      <c r="S120" s="166"/>
      <c r="T120" s="167"/>
      <c r="AT120" s="161" t="s">
        <v>250</v>
      </c>
      <c r="AU120" s="161" t="s">
        <v>90</v>
      </c>
      <c r="AV120" s="12" t="s">
        <v>90</v>
      </c>
      <c r="AW120" s="12" t="s">
        <v>41</v>
      </c>
      <c r="AX120" s="12" t="s">
        <v>80</v>
      </c>
      <c r="AY120" s="161" t="s">
        <v>238</v>
      </c>
    </row>
    <row r="121" spans="1:65" s="13" customFormat="1" ht="11.25">
      <c r="B121" s="168"/>
      <c r="D121" s="158" t="s">
        <v>250</v>
      </c>
      <c r="E121" s="169" t="s">
        <v>3</v>
      </c>
      <c r="F121" s="170" t="s">
        <v>1997</v>
      </c>
      <c r="H121" s="169" t="s">
        <v>3</v>
      </c>
      <c r="I121" s="171"/>
      <c r="L121" s="168"/>
      <c r="M121" s="172"/>
      <c r="N121" s="173"/>
      <c r="O121" s="173"/>
      <c r="P121" s="173"/>
      <c r="Q121" s="173"/>
      <c r="R121" s="173"/>
      <c r="S121" s="173"/>
      <c r="T121" s="174"/>
      <c r="AT121" s="169" t="s">
        <v>250</v>
      </c>
      <c r="AU121" s="169" t="s">
        <v>90</v>
      </c>
      <c r="AV121" s="13" t="s">
        <v>88</v>
      </c>
      <c r="AW121" s="13" t="s">
        <v>41</v>
      </c>
      <c r="AX121" s="13" t="s">
        <v>80</v>
      </c>
      <c r="AY121" s="169" t="s">
        <v>238</v>
      </c>
    </row>
    <row r="122" spans="1:65" s="12" customFormat="1" ht="11.25">
      <c r="B122" s="160"/>
      <c r="D122" s="158" t="s">
        <v>250</v>
      </c>
      <c r="E122" s="161" t="s">
        <v>3</v>
      </c>
      <c r="F122" s="162" t="s">
        <v>1998</v>
      </c>
      <c r="H122" s="163">
        <v>2.3759999999999999</v>
      </c>
      <c r="I122" s="164"/>
      <c r="L122" s="160"/>
      <c r="M122" s="165"/>
      <c r="N122" s="166"/>
      <c r="O122" s="166"/>
      <c r="P122" s="166"/>
      <c r="Q122" s="166"/>
      <c r="R122" s="166"/>
      <c r="S122" s="166"/>
      <c r="T122" s="167"/>
      <c r="AT122" s="161" t="s">
        <v>250</v>
      </c>
      <c r="AU122" s="161" t="s">
        <v>90</v>
      </c>
      <c r="AV122" s="12" t="s">
        <v>90</v>
      </c>
      <c r="AW122" s="12" t="s">
        <v>41</v>
      </c>
      <c r="AX122" s="12" t="s">
        <v>80</v>
      </c>
      <c r="AY122" s="161" t="s">
        <v>238</v>
      </c>
    </row>
    <row r="123" spans="1:65" s="15" customFormat="1" ht="11.25">
      <c r="B123" s="183"/>
      <c r="D123" s="158" t="s">
        <v>250</v>
      </c>
      <c r="E123" s="184" t="s">
        <v>256</v>
      </c>
      <c r="F123" s="185" t="s">
        <v>324</v>
      </c>
      <c r="H123" s="186">
        <v>193.33600000000001</v>
      </c>
      <c r="I123" s="187"/>
      <c r="L123" s="183"/>
      <c r="M123" s="188"/>
      <c r="N123" s="189"/>
      <c r="O123" s="189"/>
      <c r="P123" s="189"/>
      <c r="Q123" s="189"/>
      <c r="R123" s="189"/>
      <c r="S123" s="189"/>
      <c r="T123" s="190"/>
      <c r="AT123" s="184" t="s">
        <v>250</v>
      </c>
      <c r="AU123" s="184" t="s">
        <v>90</v>
      </c>
      <c r="AV123" s="15" t="s">
        <v>128</v>
      </c>
      <c r="AW123" s="15" t="s">
        <v>41</v>
      </c>
      <c r="AX123" s="15" t="s">
        <v>88</v>
      </c>
      <c r="AY123" s="184" t="s">
        <v>238</v>
      </c>
    </row>
    <row r="124" spans="1:65" s="2" customFormat="1" ht="37.9" customHeight="1">
      <c r="A124" s="34"/>
      <c r="B124" s="139"/>
      <c r="C124" s="140" t="s">
        <v>276</v>
      </c>
      <c r="D124" s="140" t="s">
        <v>239</v>
      </c>
      <c r="E124" s="141" t="s">
        <v>926</v>
      </c>
      <c r="F124" s="142" t="s">
        <v>927</v>
      </c>
      <c r="G124" s="143" t="s">
        <v>513</v>
      </c>
      <c r="H124" s="144">
        <v>480</v>
      </c>
      <c r="I124" s="145"/>
      <c r="J124" s="146">
        <f>ROUND(I124*H124,2)</f>
        <v>0</v>
      </c>
      <c r="K124" s="142" t="s">
        <v>243</v>
      </c>
      <c r="L124" s="35"/>
      <c r="M124" s="147" t="s">
        <v>3</v>
      </c>
      <c r="N124" s="148" t="s">
        <v>51</v>
      </c>
      <c r="O124" s="55"/>
      <c r="P124" s="149">
        <f>O124*H124</f>
        <v>0</v>
      </c>
      <c r="Q124" s="149">
        <v>1.4999999999999999E-4</v>
      </c>
      <c r="R124" s="149">
        <f>Q124*H124</f>
        <v>7.1999999999999995E-2</v>
      </c>
      <c r="S124" s="149">
        <v>0</v>
      </c>
      <c r="T124" s="150">
        <f>S124*H124</f>
        <v>0</v>
      </c>
      <c r="U124" s="34"/>
      <c r="V124" s="34"/>
      <c r="W124" s="34"/>
      <c r="X124" s="34"/>
      <c r="Y124" s="34"/>
      <c r="Z124" s="34"/>
      <c r="AA124" s="34"/>
      <c r="AB124" s="34"/>
      <c r="AC124" s="34"/>
      <c r="AD124" s="34"/>
      <c r="AE124" s="34"/>
      <c r="AR124" s="151" t="s">
        <v>128</v>
      </c>
      <c r="AT124" s="151" t="s">
        <v>239</v>
      </c>
      <c r="AU124" s="151" t="s">
        <v>90</v>
      </c>
      <c r="AY124" s="18" t="s">
        <v>238</v>
      </c>
      <c r="BE124" s="152">
        <f>IF(N124="základní",J124,0)</f>
        <v>0</v>
      </c>
      <c r="BF124" s="152">
        <f>IF(N124="snížená",J124,0)</f>
        <v>0</v>
      </c>
      <c r="BG124" s="152">
        <f>IF(N124="zákl. přenesená",J124,0)</f>
        <v>0</v>
      </c>
      <c r="BH124" s="152">
        <f>IF(N124="sníž. přenesená",J124,0)</f>
        <v>0</v>
      </c>
      <c r="BI124" s="152">
        <f>IF(N124="nulová",J124,0)</f>
        <v>0</v>
      </c>
      <c r="BJ124" s="18" t="s">
        <v>88</v>
      </c>
      <c r="BK124" s="152">
        <f>ROUND(I124*H124,2)</f>
        <v>0</v>
      </c>
      <c r="BL124" s="18" t="s">
        <v>128</v>
      </c>
      <c r="BM124" s="151" t="s">
        <v>1999</v>
      </c>
    </row>
    <row r="125" spans="1:65" s="2" customFormat="1" ht="11.25">
      <c r="A125" s="34"/>
      <c r="B125" s="35"/>
      <c r="C125" s="34"/>
      <c r="D125" s="153" t="s">
        <v>246</v>
      </c>
      <c r="E125" s="34"/>
      <c r="F125" s="154" t="s">
        <v>929</v>
      </c>
      <c r="G125" s="34"/>
      <c r="H125" s="34"/>
      <c r="I125" s="155"/>
      <c r="J125" s="34"/>
      <c r="K125" s="34"/>
      <c r="L125" s="35"/>
      <c r="M125" s="156"/>
      <c r="N125" s="157"/>
      <c r="O125" s="55"/>
      <c r="P125" s="55"/>
      <c r="Q125" s="55"/>
      <c r="R125" s="55"/>
      <c r="S125" s="55"/>
      <c r="T125" s="56"/>
      <c r="U125" s="34"/>
      <c r="V125" s="34"/>
      <c r="W125" s="34"/>
      <c r="X125" s="34"/>
      <c r="Y125" s="34"/>
      <c r="Z125" s="34"/>
      <c r="AA125" s="34"/>
      <c r="AB125" s="34"/>
      <c r="AC125" s="34"/>
      <c r="AD125" s="34"/>
      <c r="AE125" s="34"/>
      <c r="AT125" s="18" t="s">
        <v>246</v>
      </c>
      <c r="AU125" s="18" t="s">
        <v>90</v>
      </c>
    </row>
    <row r="126" spans="1:65" s="2" customFormat="1" ht="19.5">
      <c r="A126" s="34"/>
      <c r="B126" s="35"/>
      <c r="C126" s="34"/>
      <c r="D126" s="158" t="s">
        <v>248</v>
      </c>
      <c r="E126" s="34"/>
      <c r="F126" s="159" t="s">
        <v>930</v>
      </c>
      <c r="G126" s="34"/>
      <c r="H126" s="34"/>
      <c r="I126" s="155"/>
      <c r="J126" s="34"/>
      <c r="K126" s="34"/>
      <c r="L126" s="35"/>
      <c r="M126" s="156"/>
      <c r="N126" s="157"/>
      <c r="O126" s="55"/>
      <c r="P126" s="55"/>
      <c r="Q126" s="55"/>
      <c r="R126" s="55"/>
      <c r="S126" s="55"/>
      <c r="T126" s="56"/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  <c r="AT126" s="18" t="s">
        <v>248</v>
      </c>
      <c r="AU126" s="18" t="s">
        <v>90</v>
      </c>
    </row>
    <row r="127" spans="1:65" s="13" customFormat="1" ht="11.25">
      <c r="B127" s="168"/>
      <c r="D127" s="158" t="s">
        <v>250</v>
      </c>
      <c r="E127" s="169" t="s">
        <v>3</v>
      </c>
      <c r="F127" s="170" t="s">
        <v>931</v>
      </c>
      <c r="H127" s="169" t="s">
        <v>3</v>
      </c>
      <c r="I127" s="171"/>
      <c r="L127" s="168"/>
      <c r="M127" s="172"/>
      <c r="N127" s="173"/>
      <c r="O127" s="173"/>
      <c r="P127" s="173"/>
      <c r="Q127" s="173"/>
      <c r="R127" s="173"/>
      <c r="S127" s="173"/>
      <c r="T127" s="174"/>
      <c r="AT127" s="169" t="s">
        <v>250</v>
      </c>
      <c r="AU127" s="169" t="s">
        <v>90</v>
      </c>
      <c r="AV127" s="13" t="s">
        <v>88</v>
      </c>
      <c r="AW127" s="13" t="s">
        <v>41</v>
      </c>
      <c r="AX127" s="13" t="s">
        <v>80</v>
      </c>
      <c r="AY127" s="169" t="s">
        <v>238</v>
      </c>
    </row>
    <row r="128" spans="1:65" s="12" customFormat="1" ht="11.25">
      <c r="B128" s="160"/>
      <c r="D128" s="158" t="s">
        <v>250</v>
      </c>
      <c r="E128" s="161" t="s">
        <v>3</v>
      </c>
      <c r="F128" s="162" t="s">
        <v>2000</v>
      </c>
      <c r="H128" s="163">
        <v>480</v>
      </c>
      <c r="I128" s="164"/>
      <c r="L128" s="160"/>
      <c r="M128" s="165"/>
      <c r="N128" s="166"/>
      <c r="O128" s="166"/>
      <c r="P128" s="166"/>
      <c r="Q128" s="166"/>
      <c r="R128" s="166"/>
      <c r="S128" s="166"/>
      <c r="T128" s="167"/>
      <c r="AT128" s="161" t="s">
        <v>250</v>
      </c>
      <c r="AU128" s="161" t="s">
        <v>90</v>
      </c>
      <c r="AV128" s="12" t="s">
        <v>90</v>
      </c>
      <c r="AW128" s="12" t="s">
        <v>41</v>
      </c>
      <c r="AX128" s="12" t="s">
        <v>88</v>
      </c>
      <c r="AY128" s="161" t="s">
        <v>238</v>
      </c>
    </row>
    <row r="129" spans="1:65" s="2" customFormat="1" ht="37.9" customHeight="1">
      <c r="A129" s="34"/>
      <c r="B129" s="139"/>
      <c r="C129" s="140" t="s">
        <v>287</v>
      </c>
      <c r="D129" s="140" t="s">
        <v>239</v>
      </c>
      <c r="E129" s="141" t="s">
        <v>933</v>
      </c>
      <c r="F129" s="142" t="s">
        <v>934</v>
      </c>
      <c r="G129" s="143" t="s">
        <v>513</v>
      </c>
      <c r="H129" s="144">
        <v>480</v>
      </c>
      <c r="I129" s="145"/>
      <c r="J129" s="146">
        <f>ROUND(I129*H129,2)</f>
        <v>0</v>
      </c>
      <c r="K129" s="142" t="s">
        <v>243</v>
      </c>
      <c r="L129" s="35"/>
      <c r="M129" s="147" t="s">
        <v>3</v>
      </c>
      <c r="N129" s="148" t="s">
        <v>51</v>
      </c>
      <c r="O129" s="55"/>
      <c r="P129" s="149">
        <f>O129*H129</f>
        <v>0</v>
      </c>
      <c r="Q129" s="149">
        <v>0</v>
      </c>
      <c r="R129" s="149">
        <f>Q129*H129</f>
        <v>0</v>
      </c>
      <c r="S129" s="149">
        <v>0</v>
      </c>
      <c r="T129" s="150">
        <f>S129*H129</f>
        <v>0</v>
      </c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  <c r="AR129" s="151" t="s">
        <v>128</v>
      </c>
      <c r="AT129" s="151" t="s">
        <v>239</v>
      </c>
      <c r="AU129" s="151" t="s">
        <v>90</v>
      </c>
      <c r="AY129" s="18" t="s">
        <v>238</v>
      </c>
      <c r="BE129" s="152">
        <f>IF(N129="základní",J129,0)</f>
        <v>0</v>
      </c>
      <c r="BF129" s="152">
        <f>IF(N129="snížená",J129,0)</f>
        <v>0</v>
      </c>
      <c r="BG129" s="152">
        <f>IF(N129="zákl. přenesená",J129,0)</f>
        <v>0</v>
      </c>
      <c r="BH129" s="152">
        <f>IF(N129="sníž. přenesená",J129,0)</f>
        <v>0</v>
      </c>
      <c r="BI129" s="152">
        <f>IF(N129="nulová",J129,0)</f>
        <v>0</v>
      </c>
      <c r="BJ129" s="18" t="s">
        <v>88</v>
      </c>
      <c r="BK129" s="152">
        <f>ROUND(I129*H129,2)</f>
        <v>0</v>
      </c>
      <c r="BL129" s="18" t="s">
        <v>128</v>
      </c>
      <c r="BM129" s="151" t="s">
        <v>2001</v>
      </c>
    </row>
    <row r="130" spans="1:65" s="2" customFormat="1" ht="11.25">
      <c r="A130" s="34"/>
      <c r="B130" s="35"/>
      <c r="C130" s="34"/>
      <c r="D130" s="153" t="s">
        <v>246</v>
      </c>
      <c r="E130" s="34"/>
      <c r="F130" s="154" t="s">
        <v>936</v>
      </c>
      <c r="G130" s="34"/>
      <c r="H130" s="34"/>
      <c r="I130" s="155"/>
      <c r="J130" s="34"/>
      <c r="K130" s="34"/>
      <c r="L130" s="35"/>
      <c r="M130" s="156"/>
      <c r="N130" s="157"/>
      <c r="O130" s="55"/>
      <c r="P130" s="55"/>
      <c r="Q130" s="55"/>
      <c r="R130" s="55"/>
      <c r="S130" s="55"/>
      <c r="T130" s="56"/>
      <c r="U130" s="34"/>
      <c r="V130" s="34"/>
      <c r="W130" s="34"/>
      <c r="X130" s="34"/>
      <c r="Y130" s="34"/>
      <c r="Z130" s="34"/>
      <c r="AA130" s="34"/>
      <c r="AB130" s="34"/>
      <c r="AC130" s="34"/>
      <c r="AD130" s="34"/>
      <c r="AE130" s="34"/>
      <c r="AT130" s="18" t="s">
        <v>246</v>
      </c>
      <c r="AU130" s="18" t="s">
        <v>90</v>
      </c>
    </row>
    <row r="131" spans="1:65" s="2" customFormat="1" ht="19.5">
      <c r="A131" s="34"/>
      <c r="B131" s="35"/>
      <c r="C131" s="34"/>
      <c r="D131" s="158" t="s">
        <v>248</v>
      </c>
      <c r="E131" s="34"/>
      <c r="F131" s="159" t="s">
        <v>930</v>
      </c>
      <c r="G131" s="34"/>
      <c r="H131" s="34"/>
      <c r="I131" s="155"/>
      <c r="J131" s="34"/>
      <c r="K131" s="34"/>
      <c r="L131" s="35"/>
      <c r="M131" s="156"/>
      <c r="N131" s="157"/>
      <c r="O131" s="55"/>
      <c r="P131" s="55"/>
      <c r="Q131" s="55"/>
      <c r="R131" s="55"/>
      <c r="S131" s="55"/>
      <c r="T131" s="56"/>
      <c r="U131" s="34"/>
      <c r="V131" s="34"/>
      <c r="W131" s="34"/>
      <c r="X131" s="34"/>
      <c r="Y131" s="34"/>
      <c r="Z131" s="34"/>
      <c r="AA131" s="34"/>
      <c r="AB131" s="34"/>
      <c r="AC131" s="34"/>
      <c r="AD131" s="34"/>
      <c r="AE131" s="34"/>
      <c r="AT131" s="18" t="s">
        <v>248</v>
      </c>
      <c r="AU131" s="18" t="s">
        <v>90</v>
      </c>
    </row>
    <row r="132" spans="1:65" s="13" customFormat="1" ht="11.25">
      <c r="B132" s="168"/>
      <c r="D132" s="158" t="s">
        <v>250</v>
      </c>
      <c r="E132" s="169" t="s">
        <v>3</v>
      </c>
      <c r="F132" s="170" t="s">
        <v>931</v>
      </c>
      <c r="H132" s="169" t="s">
        <v>3</v>
      </c>
      <c r="I132" s="171"/>
      <c r="L132" s="168"/>
      <c r="M132" s="172"/>
      <c r="N132" s="173"/>
      <c r="O132" s="173"/>
      <c r="P132" s="173"/>
      <c r="Q132" s="173"/>
      <c r="R132" s="173"/>
      <c r="S132" s="173"/>
      <c r="T132" s="174"/>
      <c r="AT132" s="169" t="s">
        <v>250</v>
      </c>
      <c r="AU132" s="169" t="s">
        <v>90</v>
      </c>
      <c r="AV132" s="13" t="s">
        <v>88</v>
      </c>
      <c r="AW132" s="13" t="s">
        <v>41</v>
      </c>
      <c r="AX132" s="13" t="s">
        <v>80</v>
      </c>
      <c r="AY132" s="169" t="s">
        <v>238</v>
      </c>
    </row>
    <row r="133" spans="1:65" s="12" customFormat="1" ht="11.25">
      <c r="B133" s="160"/>
      <c r="D133" s="158" t="s">
        <v>250</v>
      </c>
      <c r="E133" s="161" t="s">
        <v>3</v>
      </c>
      <c r="F133" s="162" t="s">
        <v>2000</v>
      </c>
      <c r="H133" s="163">
        <v>480</v>
      </c>
      <c r="I133" s="164"/>
      <c r="L133" s="160"/>
      <c r="M133" s="165"/>
      <c r="N133" s="166"/>
      <c r="O133" s="166"/>
      <c r="P133" s="166"/>
      <c r="Q133" s="166"/>
      <c r="R133" s="166"/>
      <c r="S133" s="166"/>
      <c r="T133" s="167"/>
      <c r="AT133" s="161" t="s">
        <v>250</v>
      </c>
      <c r="AU133" s="161" t="s">
        <v>90</v>
      </c>
      <c r="AV133" s="12" t="s">
        <v>90</v>
      </c>
      <c r="AW133" s="12" t="s">
        <v>41</v>
      </c>
      <c r="AX133" s="12" t="s">
        <v>88</v>
      </c>
      <c r="AY133" s="161" t="s">
        <v>238</v>
      </c>
    </row>
    <row r="134" spans="1:65" s="2" customFormat="1" ht="16.5" customHeight="1">
      <c r="A134" s="34"/>
      <c r="B134" s="139"/>
      <c r="C134" s="191" t="s">
        <v>296</v>
      </c>
      <c r="D134" s="191" t="s">
        <v>397</v>
      </c>
      <c r="E134" s="192" t="s">
        <v>937</v>
      </c>
      <c r="F134" s="193" t="s">
        <v>938</v>
      </c>
      <c r="G134" s="194" t="s">
        <v>691</v>
      </c>
      <c r="H134" s="195">
        <v>29.64</v>
      </c>
      <c r="I134" s="196"/>
      <c r="J134" s="197">
        <f>ROUND(I134*H134,2)</f>
        <v>0</v>
      </c>
      <c r="K134" s="193" t="s">
        <v>3</v>
      </c>
      <c r="L134" s="198"/>
      <c r="M134" s="199" t="s">
        <v>3</v>
      </c>
      <c r="N134" s="200" t="s">
        <v>51</v>
      </c>
      <c r="O134" s="55"/>
      <c r="P134" s="149">
        <f>O134*H134</f>
        <v>0</v>
      </c>
      <c r="Q134" s="149">
        <v>1</v>
      </c>
      <c r="R134" s="149">
        <f>Q134*H134</f>
        <v>29.64</v>
      </c>
      <c r="S134" s="149">
        <v>0</v>
      </c>
      <c r="T134" s="150">
        <f>S134*H134</f>
        <v>0</v>
      </c>
      <c r="U134" s="34"/>
      <c r="V134" s="34"/>
      <c r="W134" s="34"/>
      <c r="X134" s="34"/>
      <c r="Y134" s="34"/>
      <c r="Z134" s="34"/>
      <c r="AA134" s="34"/>
      <c r="AB134" s="34"/>
      <c r="AC134" s="34"/>
      <c r="AD134" s="34"/>
      <c r="AE134" s="34"/>
      <c r="AR134" s="151" t="s">
        <v>305</v>
      </c>
      <c r="AT134" s="151" t="s">
        <v>397</v>
      </c>
      <c r="AU134" s="151" t="s">
        <v>90</v>
      </c>
      <c r="AY134" s="18" t="s">
        <v>238</v>
      </c>
      <c r="BE134" s="152">
        <f>IF(N134="základní",J134,0)</f>
        <v>0</v>
      </c>
      <c r="BF134" s="152">
        <f>IF(N134="snížená",J134,0)</f>
        <v>0</v>
      </c>
      <c r="BG134" s="152">
        <f>IF(N134="zákl. přenesená",J134,0)</f>
        <v>0</v>
      </c>
      <c r="BH134" s="152">
        <f>IF(N134="sníž. přenesená",J134,0)</f>
        <v>0</v>
      </c>
      <c r="BI134" s="152">
        <f>IF(N134="nulová",J134,0)</f>
        <v>0</v>
      </c>
      <c r="BJ134" s="18" t="s">
        <v>88</v>
      </c>
      <c r="BK134" s="152">
        <f>ROUND(I134*H134,2)</f>
        <v>0</v>
      </c>
      <c r="BL134" s="18" t="s">
        <v>128</v>
      </c>
      <c r="BM134" s="151" t="s">
        <v>2002</v>
      </c>
    </row>
    <row r="135" spans="1:65" s="2" customFormat="1" ht="19.5">
      <c r="A135" s="34"/>
      <c r="B135" s="35"/>
      <c r="C135" s="34"/>
      <c r="D135" s="158" t="s">
        <v>248</v>
      </c>
      <c r="E135" s="34"/>
      <c r="F135" s="159" t="s">
        <v>940</v>
      </c>
      <c r="G135" s="34"/>
      <c r="H135" s="34"/>
      <c r="I135" s="155"/>
      <c r="J135" s="34"/>
      <c r="K135" s="34"/>
      <c r="L135" s="35"/>
      <c r="M135" s="156"/>
      <c r="N135" s="157"/>
      <c r="O135" s="55"/>
      <c r="P135" s="55"/>
      <c r="Q135" s="55"/>
      <c r="R135" s="55"/>
      <c r="S135" s="55"/>
      <c r="T135" s="56"/>
      <c r="U135" s="34"/>
      <c r="V135" s="34"/>
      <c r="W135" s="34"/>
      <c r="X135" s="34"/>
      <c r="Y135" s="34"/>
      <c r="Z135" s="34"/>
      <c r="AA135" s="34"/>
      <c r="AB135" s="34"/>
      <c r="AC135" s="34"/>
      <c r="AD135" s="34"/>
      <c r="AE135" s="34"/>
      <c r="AT135" s="18" t="s">
        <v>248</v>
      </c>
      <c r="AU135" s="18" t="s">
        <v>90</v>
      </c>
    </row>
    <row r="136" spans="1:65" s="13" customFormat="1" ht="11.25">
      <c r="B136" s="168"/>
      <c r="D136" s="158" t="s">
        <v>250</v>
      </c>
      <c r="E136" s="169" t="s">
        <v>3</v>
      </c>
      <c r="F136" s="170" t="s">
        <v>941</v>
      </c>
      <c r="H136" s="169" t="s">
        <v>3</v>
      </c>
      <c r="I136" s="171"/>
      <c r="L136" s="168"/>
      <c r="M136" s="172"/>
      <c r="N136" s="173"/>
      <c r="O136" s="173"/>
      <c r="P136" s="173"/>
      <c r="Q136" s="173"/>
      <c r="R136" s="173"/>
      <c r="S136" s="173"/>
      <c r="T136" s="174"/>
      <c r="AT136" s="169" t="s">
        <v>250</v>
      </c>
      <c r="AU136" s="169" t="s">
        <v>90</v>
      </c>
      <c r="AV136" s="13" t="s">
        <v>88</v>
      </c>
      <c r="AW136" s="13" t="s">
        <v>41</v>
      </c>
      <c r="AX136" s="13" t="s">
        <v>80</v>
      </c>
      <c r="AY136" s="169" t="s">
        <v>238</v>
      </c>
    </row>
    <row r="137" spans="1:65" s="13" customFormat="1" ht="11.25">
      <c r="B137" s="168"/>
      <c r="D137" s="158" t="s">
        <v>250</v>
      </c>
      <c r="E137" s="169" t="s">
        <v>3</v>
      </c>
      <c r="F137" s="170" t="s">
        <v>942</v>
      </c>
      <c r="H137" s="169" t="s">
        <v>3</v>
      </c>
      <c r="I137" s="171"/>
      <c r="L137" s="168"/>
      <c r="M137" s="172"/>
      <c r="N137" s="173"/>
      <c r="O137" s="173"/>
      <c r="P137" s="173"/>
      <c r="Q137" s="173"/>
      <c r="R137" s="173"/>
      <c r="S137" s="173"/>
      <c r="T137" s="174"/>
      <c r="AT137" s="169" t="s">
        <v>250</v>
      </c>
      <c r="AU137" s="169" t="s">
        <v>90</v>
      </c>
      <c r="AV137" s="13" t="s">
        <v>88</v>
      </c>
      <c r="AW137" s="13" t="s">
        <v>41</v>
      </c>
      <c r="AX137" s="13" t="s">
        <v>80</v>
      </c>
      <c r="AY137" s="169" t="s">
        <v>238</v>
      </c>
    </row>
    <row r="138" spans="1:65" s="12" customFormat="1" ht="11.25">
      <c r="B138" s="160"/>
      <c r="D138" s="158" t="s">
        <v>250</v>
      </c>
      <c r="E138" s="161" t="s">
        <v>3</v>
      </c>
      <c r="F138" s="162" t="s">
        <v>2003</v>
      </c>
      <c r="H138" s="163">
        <v>29.64</v>
      </c>
      <c r="I138" s="164"/>
      <c r="L138" s="160"/>
      <c r="M138" s="165"/>
      <c r="N138" s="166"/>
      <c r="O138" s="166"/>
      <c r="P138" s="166"/>
      <c r="Q138" s="166"/>
      <c r="R138" s="166"/>
      <c r="S138" s="166"/>
      <c r="T138" s="167"/>
      <c r="AT138" s="161" t="s">
        <v>250</v>
      </c>
      <c r="AU138" s="161" t="s">
        <v>90</v>
      </c>
      <c r="AV138" s="12" t="s">
        <v>90</v>
      </c>
      <c r="AW138" s="12" t="s">
        <v>41</v>
      </c>
      <c r="AX138" s="12" t="s">
        <v>80</v>
      </c>
      <c r="AY138" s="161" t="s">
        <v>238</v>
      </c>
    </row>
    <row r="139" spans="1:65" s="15" customFormat="1" ht="11.25">
      <c r="B139" s="183"/>
      <c r="D139" s="158" t="s">
        <v>250</v>
      </c>
      <c r="E139" s="184" t="s">
        <v>3</v>
      </c>
      <c r="F139" s="185" t="s">
        <v>324</v>
      </c>
      <c r="H139" s="186">
        <v>29.64</v>
      </c>
      <c r="I139" s="187"/>
      <c r="L139" s="183"/>
      <c r="M139" s="188"/>
      <c r="N139" s="189"/>
      <c r="O139" s="189"/>
      <c r="P139" s="189"/>
      <c r="Q139" s="189"/>
      <c r="R139" s="189"/>
      <c r="S139" s="189"/>
      <c r="T139" s="190"/>
      <c r="AT139" s="184" t="s">
        <v>250</v>
      </c>
      <c r="AU139" s="184" t="s">
        <v>90</v>
      </c>
      <c r="AV139" s="15" t="s">
        <v>128</v>
      </c>
      <c r="AW139" s="15" t="s">
        <v>41</v>
      </c>
      <c r="AX139" s="15" t="s">
        <v>88</v>
      </c>
      <c r="AY139" s="184" t="s">
        <v>238</v>
      </c>
    </row>
    <row r="140" spans="1:65" s="2" customFormat="1" ht="37.9" customHeight="1">
      <c r="A140" s="34"/>
      <c r="B140" s="139"/>
      <c r="C140" s="140" t="s">
        <v>305</v>
      </c>
      <c r="D140" s="140" t="s">
        <v>239</v>
      </c>
      <c r="E140" s="141" t="s">
        <v>944</v>
      </c>
      <c r="F140" s="142" t="s">
        <v>945</v>
      </c>
      <c r="G140" s="143" t="s">
        <v>513</v>
      </c>
      <c r="H140" s="144">
        <v>480</v>
      </c>
      <c r="I140" s="145"/>
      <c r="J140" s="146">
        <f>ROUND(I140*H140,2)</f>
        <v>0</v>
      </c>
      <c r="K140" s="142" t="s">
        <v>243</v>
      </c>
      <c r="L140" s="35"/>
      <c r="M140" s="147" t="s">
        <v>3</v>
      </c>
      <c r="N140" s="148" t="s">
        <v>51</v>
      </c>
      <c r="O140" s="55"/>
      <c r="P140" s="149">
        <f>O140*H140</f>
        <v>0</v>
      </c>
      <c r="Q140" s="149">
        <v>0</v>
      </c>
      <c r="R140" s="149">
        <f>Q140*H140</f>
        <v>0</v>
      </c>
      <c r="S140" s="149">
        <v>0</v>
      </c>
      <c r="T140" s="150">
        <f>S140*H140</f>
        <v>0</v>
      </c>
      <c r="U140" s="34"/>
      <c r="V140" s="34"/>
      <c r="W140" s="34"/>
      <c r="X140" s="34"/>
      <c r="Y140" s="34"/>
      <c r="Z140" s="34"/>
      <c r="AA140" s="34"/>
      <c r="AB140" s="34"/>
      <c r="AC140" s="34"/>
      <c r="AD140" s="34"/>
      <c r="AE140" s="34"/>
      <c r="AR140" s="151" t="s">
        <v>244</v>
      </c>
      <c r="AT140" s="151" t="s">
        <v>239</v>
      </c>
      <c r="AU140" s="151" t="s">
        <v>90</v>
      </c>
      <c r="AY140" s="18" t="s">
        <v>238</v>
      </c>
      <c r="BE140" s="152">
        <f>IF(N140="základní",J140,0)</f>
        <v>0</v>
      </c>
      <c r="BF140" s="152">
        <f>IF(N140="snížená",J140,0)</f>
        <v>0</v>
      </c>
      <c r="BG140" s="152">
        <f>IF(N140="zákl. přenesená",J140,0)</f>
        <v>0</v>
      </c>
      <c r="BH140" s="152">
        <f>IF(N140="sníž. přenesená",J140,0)</f>
        <v>0</v>
      </c>
      <c r="BI140" s="152">
        <f>IF(N140="nulová",J140,0)</f>
        <v>0</v>
      </c>
      <c r="BJ140" s="18" t="s">
        <v>88</v>
      </c>
      <c r="BK140" s="152">
        <f>ROUND(I140*H140,2)</f>
        <v>0</v>
      </c>
      <c r="BL140" s="18" t="s">
        <v>244</v>
      </c>
      <c r="BM140" s="151" t="s">
        <v>2004</v>
      </c>
    </row>
    <row r="141" spans="1:65" s="2" customFormat="1" ht="11.25">
      <c r="A141" s="34"/>
      <c r="B141" s="35"/>
      <c r="C141" s="34"/>
      <c r="D141" s="153" t="s">
        <v>246</v>
      </c>
      <c r="E141" s="34"/>
      <c r="F141" s="154" t="s">
        <v>947</v>
      </c>
      <c r="G141" s="34"/>
      <c r="H141" s="34"/>
      <c r="I141" s="155"/>
      <c r="J141" s="34"/>
      <c r="K141" s="34"/>
      <c r="L141" s="35"/>
      <c r="M141" s="156"/>
      <c r="N141" s="157"/>
      <c r="O141" s="55"/>
      <c r="P141" s="55"/>
      <c r="Q141" s="55"/>
      <c r="R141" s="55"/>
      <c r="S141" s="55"/>
      <c r="T141" s="56"/>
      <c r="U141" s="34"/>
      <c r="V141" s="34"/>
      <c r="W141" s="34"/>
      <c r="X141" s="34"/>
      <c r="Y141" s="34"/>
      <c r="Z141" s="34"/>
      <c r="AA141" s="34"/>
      <c r="AB141" s="34"/>
      <c r="AC141" s="34"/>
      <c r="AD141" s="34"/>
      <c r="AE141" s="34"/>
      <c r="AT141" s="18" t="s">
        <v>246</v>
      </c>
      <c r="AU141" s="18" t="s">
        <v>90</v>
      </c>
    </row>
    <row r="142" spans="1:65" s="2" customFormat="1" ht="19.5">
      <c r="A142" s="34"/>
      <c r="B142" s="35"/>
      <c r="C142" s="34"/>
      <c r="D142" s="158" t="s">
        <v>248</v>
      </c>
      <c r="E142" s="34"/>
      <c r="F142" s="159" t="s">
        <v>948</v>
      </c>
      <c r="G142" s="34"/>
      <c r="H142" s="34"/>
      <c r="I142" s="155"/>
      <c r="J142" s="34"/>
      <c r="K142" s="34"/>
      <c r="L142" s="35"/>
      <c r="M142" s="156"/>
      <c r="N142" s="157"/>
      <c r="O142" s="55"/>
      <c r="P142" s="55"/>
      <c r="Q142" s="55"/>
      <c r="R142" s="55"/>
      <c r="S142" s="55"/>
      <c r="T142" s="56"/>
      <c r="U142" s="34"/>
      <c r="V142" s="34"/>
      <c r="W142" s="34"/>
      <c r="X142" s="34"/>
      <c r="Y142" s="34"/>
      <c r="Z142" s="34"/>
      <c r="AA142" s="34"/>
      <c r="AB142" s="34"/>
      <c r="AC142" s="34"/>
      <c r="AD142" s="34"/>
      <c r="AE142" s="34"/>
      <c r="AT142" s="18" t="s">
        <v>248</v>
      </c>
      <c r="AU142" s="18" t="s">
        <v>90</v>
      </c>
    </row>
    <row r="143" spans="1:65" s="13" customFormat="1" ht="11.25">
      <c r="B143" s="168"/>
      <c r="D143" s="158" t="s">
        <v>250</v>
      </c>
      <c r="E143" s="169" t="s">
        <v>3</v>
      </c>
      <c r="F143" s="170" t="s">
        <v>951</v>
      </c>
      <c r="H143" s="169" t="s">
        <v>3</v>
      </c>
      <c r="I143" s="171"/>
      <c r="L143" s="168"/>
      <c r="M143" s="172"/>
      <c r="N143" s="173"/>
      <c r="O143" s="173"/>
      <c r="P143" s="173"/>
      <c r="Q143" s="173"/>
      <c r="R143" s="173"/>
      <c r="S143" s="173"/>
      <c r="T143" s="174"/>
      <c r="AT143" s="169" t="s">
        <v>250</v>
      </c>
      <c r="AU143" s="169" t="s">
        <v>90</v>
      </c>
      <c r="AV143" s="13" t="s">
        <v>88</v>
      </c>
      <c r="AW143" s="13" t="s">
        <v>41</v>
      </c>
      <c r="AX143" s="13" t="s">
        <v>80</v>
      </c>
      <c r="AY143" s="169" t="s">
        <v>238</v>
      </c>
    </row>
    <row r="144" spans="1:65" s="12" customFormat="1" ht="11.25">
      <c r="B144" s="160"/>
      <c r="D144" s="158" t="s">
        <v>250</v>
      </c>
      <c r="E144" s="161" t="s">
        <v>3</v>
      </c>
      <c r="F144" s="162" t="s">
        <v>2005</v>
      </c>
      <c r="H144" s="163">
        <v>480</v>
      </c>
      <c r="I144" s="164"/>
      <c r="L144" s="160"/>
      <c r="M144" s="165"/>
      <c r="N144" s="166"/>
      <c r="O144" s="166"/>
      <c r="P144" s="166"/>
      <c r="Q144" s="166"/>
      <c r="R144" s="166"/>
      <c r="S144" s="166"/>
      <c r="T144" s="167"/>
      <c r="AT144" s="161" t="s">
        <v>250</v>
      </c>
      <c r="AU144" s="161" t="s">
        <v>90</v>
      </c>
      <c r="AV144" s="12" t="s">
        <v>90</v>
      </c>
      <c r="AW144" s="12" t="s">
        <v>41</v>
      </c>
      <c r="AX144" s="12" t="s">
        <v>80</v>
      </c>
      <c r="AY144" s="161" t="s">
        <v>238</v>
      </c>
    </row>
    <row r="145" spans="1:65" s="15" customFormat="1" ht="11.25">
      <c r="B145" s="183"/>
      <c r="D145" s="158" t="s">
        <v>250</v>
      </c>
      <c r="E145" s="184" t="s">
        <v>3</v>
      </c>
      <c r="F145" s="185" t="s">
        <v>324</v>
      </c>
      <c r="H145" s="186">
        <v>480</v>
      </c>
      <c r="I145" s="187"/>
      <c r="L145" s="183"/>
      <c r="M145" s="188"/>
      <c r="N145" s="189"/>
      <c r="O145" s="189"/>
      <c r="P145" s="189"/>
      <c r="Q145" s="189"/>
      <c r="R145" s="189"/>
      <c r="S145" s="189"/>
      <c r="T145" s="190"/>
      <c r="AT145" s="184" t="s">
        <v>250</v>
      </c>
      <c r="AU145" s="184" t="s">
        <v>90</v>
      </c>
      <c r="AV145" s="15" t="s">
        <v>128</v>
      </c>
      <c r="AW145" s="15" t="s">
        <v>41</v>
      </c>
      <c r="AX145" s="15" t="s">
        <v>88</v>
      </c>
      <c r="AY145" s="184" t="s">
        <v>238</v>
      </c>
    </row>
    <row r="146" spans="1:65" s="2" customFormat="1" ht="33" customHeight="1">
      <c r="A146" s="34"/>
      <c r="B146" s="139"/>
      <c r="C146" s="140" t="s">
        <v>325</v>
      </c>
      <c r="D146" s="140" t="s">
        <v>239</v>
      </c>
      <c r="E146" s="141" t="s">
        <v>2006</v>
      </c>
      <c r="F146" s="142" t="s">
        <v>2007</v>
      </c>
      <c r="G146" s="143" t="s">
        <v>847</v>
      </c>
      <c r="H146" s="144">
        <v>24</v>
      </c>
      <c r="I146" s="145"/>
      <c r="J146" s="146">
        <f>ROUND(I146*H146,2)</f>
        <v>0</v>
      </c>
      <c r="K146" s="142" t="s">
        <v>243</v>
      </c>
      <c r="L146" s="35"/>
      <c r="M146" s="147" t="s">
        <v>3</v>
      </c>
      <c r="N146" s="148" t="s">
        <v>51</v>
      </c>
      <c r="O146" s="55"/>
      <c r="P146" s="149">
        <f>O146*H146</f>
        <v>0</v>
      </c>
      <c r="Q146" s="149">
        <v>1.7149999999999999E-2</v>
      </c>
      <c r="R146" s="149">
        <f>Q146*H146</f>
        <v>0.41159999999999997</v>
      </c>
      <c r="S146" s="149">
        <v>0</v>
      </c>
      <c r="T146" s="150">
        <f>S146*H146</f>
        <v>0</v>
      </c>
      <c r="U146" s="34"/>
      <c r="V146" s="34"/>
      <c r="W146" s="34"/>
      <c r="X146" s="34"/>
      <c r="Y146" s="34"/>
      <c r="Z146" s="34"/>
      <c r="AA146" s="34"/>
      <c r="AB146" s="34"/>
      <c r="AC146" s="34"/>
      <c r="AD146" s="34"/>
      <c r="AE146" s="34"/>
      <c r="AR146" s="151" t="s">
        <v>244</v>
      </c>
      <c r="AT146" s="151" t="s">
        <v>239</v>
      </c>
      <c r="AU146" s="151" t="s">
        <v>90</v>
      </c>
      <c r="AY146" s="18" t="s">
        <v>238</v>
      </c>
      <c r="BE146" s="152">
        <f>IF(N146="základní",J146,0)</f>
        <v>0</v>
      </c>
      <c r="BF146" s="152">
        <f>IF(N146="snížená",J146,0)</f>
        <v>0</v>
      </c>
      <c r="BG146" s="152">
        <f>IF(N146="zákl. přenesená",J146,0)</f>
        <v>0</v>
      </c>
      <c r="BH146" s="152">
        <f>IF(N146="sníž. přenesená",J146,0)</f>
        <v>0</v>
      </c>
      <c r="BI146" s="152">
        <f>IF(N146="nulová",J146,0)</f>
        <v>0</v>
      </c>
      <c r="BJ146" s="18" t="s">
        <v>88</v>
      </c>
      <c r="BK146" s="152">
        <f>ROUND(I146*H146,2)</f>
        <v>0</v>
      </c>
      <c r="BL146" s="18" t="s">
        <v>244</v>
      </c>
      <c r="BM146" s="151" t="s">
        <v>2008</v>
      </c>
    </row>
    <row r="147" spans="1:65" s="2" customFormat="1" ht="11.25">
      <c r="A147" s="34"/>
      <c r="B147" s="35"/>
      <c r="C147" s="34"/>
      <c r="D147" s="153" t="s">
        <v>246</v>
      </c>
      <c r="E147" s="34"/>
      <c r="F147" s="154" t="s">
        <v>2009</v>
      </c>
      <c r="G147" s="34"/>
      <c r="H147" s="34"/>
      <c r="I147" s="155"/>
      <c r="J147" s="34"/>
      <c r="K147" s="34"/>
      <c r="L147" s="35"/>
      <c r="M147" s="156"/>
      <c r="N147" s="157"/>
      <c r="O147" s="55"/>
      <c r="P147" s="55"/>
      <c r="Q147" s="55"/>
      <c r="R147" s="55"/>
      <c r="S147" s="55"/>
      <c r="T147" s="56"/>
      <c r="U147" s="34"/>
      <c r="V147" s="34"/>
      <c r="W147" s="34"/>
      <c r="X147" s="34"/>
      <c r="Y147" s="34"/>
      <c r="Z147" s="34"/>
      <c r="AA147" s="34"/>
      <c r="AB147" s="34"/>
      <c r="AC147" s="34"/>
      <c r="AD147" s="34"/>
      <c r="AE147" s="34"/>
      <c r="AT147" s="18" t="s">
        <v>246</v>
      </c>
      <c r="AU147" s="18" t="s">
        <v>90</v>
      </c>
    </row>
    <row r="148" spans="1:65" s="13" customFormat="1" ht="22.5">
      <c r="B148" s="168"/>
      <c r="D148" s="158" t="s">
        <v>250</v>
      </c>
      <c r="E148" s="169" t="s">
        <v>3</v>
      </c>
      <c r="F148" s="170" t="s">
        <v>2010</v>
      </c>
      <c r="H148" s="169" t="s">
        <v>3</v>
      </c>
      <c r="I148" s="171"/>
      <c r="L148" s="168"/>
      <c r="M148" s="172"/>
      <c r="N148" s="173"/>
      <c r="O148" s="173"/>
      <c r="P148" s="173"/>
      <c r="Q148" s="173"/>
      <c r="R148" s="173"/>
      <c r="S148" s="173"/>
      <c r="T148" s="174"/>
      <c r="AT148" s="169" t="s">
        <v>250</v>
      </c>
      <c r="AU148" s="169" t="s">
        <v>90</v>
      </c>
      <c r="AV148" s="13" t="s">
        <v>88</v>
      </c>
      <c r="AW148" s="13" t="s">
        <v>41</v>
      </c>
      <c r="AX148" s="13" t="s">
        <v>80</v>
      </c>
      <c r="AY148" s="169" t="s">
        <v>238</v>
      </c>
    </row>
    <row r="149" spans="1:65" s="12" customFormat="1" ht="11.25">
      <c r="B149" s="160"/>
      <c r="D149" s="158" t="s">
        <v>250</v>
      </c>
      <c r="E149" s="161" t="s">
        <v>3</v>
      </c>
      <c r="F149" s="162" t="s">
        <v>2011</v>
      </c>
      <c r="H149" s="163">
        <v>24</v>
      </c>
      <c r="I149" s="164"/>
      <c r="L149" s="160"/>
      <c r="M149" s="165"/>
      <c r="N149" s="166"/>
      <c r="O149" s="166"/>
      <c r="P149" s="166"/>
      <c r="Q149" s="166"/>
      <c r="R149" s="166"/>
      <c r="S149" s="166"/>
      <c r="T149" s="167"/>
      <c r="AT149" s="161" t="s">
        <v>250</v>
      </c>
      <c r="AU149" s="161" t="s">
        <v>90</v>
      </c>
      <c r="AV149" s="12" t="s">
        <v>90</v>
      </c>
      <c r="AW149" s="12" t="s">
        <v>41</v>
      </c>
      <c r="AX149" s="12" t="s">
        <v>88</v>
      </c>
      <c r="AY149" s="161" t="s">
        <v>238</v>
      </c>
    </row>
    <row r="150" spans="1:65" s="2" customFormat="1" ht="62.65" customHeight="1">
      <c r="A150" s="34"/>
      <c r="B150" s="139"/>
      <c r="C150" s="140" t="s">
        <v>334</v>
      </c>
      <c r="D150" s="140" t="s">
        <v>239</v>
      </c>
      <c r="E150" s="141" t="s">
        <v>306</v>
      </c>
      <c r="F150" s="142" t="s">
        <v>307</v>
      </c>
      <c r="G150" s="143" t="s">
        <v>242</v>
      </c>
      <c r="H150" s="144">
        <v>1560</v>
      </c>
      <c r="I150" s="145"/>
      <c r="J150" s="146">
        <f>ROUND(I150*H150,2)</f>
        <v>0</v>
      </c>
      <c r="K150" s="142" t="s">
        <v>243</v>
      </c>
      <c r="L150" s="35"/>
      <c r="M150" s="147" t="s">
        <v>3</v>
      </c>
      <c r="N150" s="148" t="s">
        <v>51</v>
      </c>
      <c r="O150" s="55"/>
      <c r="P150" s="149">
        <f>O150*H150</f>
        <v>0</v>
      </c>
      <c r="Q150" s="149">
        <v>0</v>
      </c>
      <c r="R150" s="149">
        <f>Q150*H150</f>
        <v>0</v>
      </c>
      <c r="S150" s="149">
        <v>0</v>
      </c>
      <c r="T150" s="150">
        <f>S150*H150</f>
        <v>0</v>
      </c>
      <c r="U150" s="34"/>
      <c r="V150" s="34"/>
      <c r="W150" s="34"/>
      <c r="X150" s="34"/>
      <c r="Y150" s="34"/>
      <c r="Z150" s="34"/>
      <c r="AA150" s="34"/>
      <c r="AB150" s="34"/>
      <c r="AC150" s="34"/>
      <c r="AD150" s="34"/>
      <c r="AE150" s="34"/>
      <c r="AR150" s="151" t="s">
        <v>128</v>
      </c>
      <c r="AT150" s="151" t="s">
        <v>239</v>
      </c>
      <c r="AU150" s="151" t="s">
        <v>90</v>
      </c>
      <c r="AY150" s="18" t="s">
        <v>238</v>
      </c>
      <c r="BE150" s="152">
        <f>IF(N150="základní",J150,0)</f>
        <v>0</v>
      </c>
      <c r="BF150" s="152">
        <f>IF(N150="snížená",J150,0)</f>
        <v>0</v>
      </c>
      <c r="BG150" s="152">
        <f>IF(N150="zákl. přenesená",J150,0)</f>
        <v>0</v>
      </c>
      <c r="BH150" s="152">
        <f>IF(N150="sníž. přenesená",J150,0)</f>
        <v>0</v>
      </c>
      <c r="BI150" s="152">
        <f>IF(N150="nulová",J150,0)</f>
        <v>0</v>
      </c>
      <c r="BJ150" s="18" t="s">
        <v>88</v>
      </c>
      <c r="BK150" s="152">
        <f>ROUND(I150*H150,2)</f>
        <v>0</v>
      </c>
      <c r="BL150" s="18" t="s">
        <v>128</v>
      </c>
      <c r="BM150" s="151" t="s">
        <v>2012</v>
      </c>
    </row>
    <row r="151" spans="1:65" s="2" customFormat="1" ht="11.25">
      <c r="A151" s="34"/>
      <c r="B151" s="35"/>
      <c r="C151" s="34"/>
      <c r="D151" s="153" t="s">
        <v>246</v>
      </c>
      <c r="E151" s="34"/>
      <c r="F151" s="154" t="s">
        <v>309</v>
      </c>
      <c r="G151" s="34"/>
      <c r="H151" s="34"/>
      <c r="I151" s="155"/>
      <c r="J151" s="34"/>
      <c r="K151" s="34"/>
      <c r="L151" s="35"/>
      <c r="M151" s="156"/>
      <c r="N151" s="157"/>
      <c r="O151" s="55"/>
      <c r="P151" s="55"/>
      <c r="Q151" s="55"/>
      <c r="R151" s="55"/>
      <c r="S151" s="55"/>
      <c r="T151" s="56"/>
      <c r="U151" s="34"/>
      <c r="V151" s="34"/>
      <c r="W151" s="34"/>
      <c r="X151" s="34"/>
      <c r="Y151" s="34"/>
      <c r="Z151" s="34"/>
      <c r="AA151" s="34"/>
      <c r="AB151" s="34"/>
      <c r="AC151" s="34"/>
      <c r="AD151" s="34"/>
      <c r="AE151" s="34"/>
      <c r="AT151" s="18" t="s">
        <v>246</v>
      </c>
      <c r="AU151" s="18" t="s">
        <v>90</v>
      </c>
    </row>
    <row r="152" spans="1:65" s="2" customFormat="1" ht="19.5">
      <c r="A152" s="34"/>
      <c r="B152" s="35"/>
      <c r="C152" s="34"/>
      <c r="D152" s="158" t="s">
        <v>248</v>
      </c>
      <c r="E152" s="34"/>
      <c r="F152" s="159" t="s">
        <v>2013</v>
      </c>
      <c r="G152" s="34"/>
      <c r="H152" s="34"/>
      <c r="I152" s="155"/>
      <c r="J152" s="34"/>
      <c r="K152" s="34"/>
      <c r="L152" s="35"/>
      <c r="M152" s="156"/>
      <c r="N152" s="157"/>
      <c r="O152" s="55"/>
      <c r="P152" s="55"/>
      <c r="Q152" s="55"/>
      <c r="R152" s="55"/>
      <c r="S152" s="55"/>
      <c r="T152" s="56"/>
      <c r="U152" s="34"/>
      <c r="V152" s="34"/>
      <c r="W152" s="34"/>
      <c r="X152" s="34"/>
      <c r="Y152" s="34"/>
      <c r="Z152" s="34"/>
      <c r="AA152" s="34"/>
      <c r="AB152" s="34"/>
      <c r="AC152" s="34"/>
      <c r="AD152" s="34"/>
      <c r="AE152" s="34"/>
      <c r="AT152" s="18" t="s">
        <v>248</v>
      </c>
      <c r="AU152" s="18" t="s">
        <v>90</v>
      </c>
    </row>
    <row r="153" spans="1:65" s="13" customFormat="1" ht="11.25">
      <c r="B153" s="168"/>
      <c r="D153" s="158" t="s">
        <v>250</v>
      </c>
      <c r="E153" s="169" t="s">
        <v>3</v>
      </c>
      <c r="F153" s="170" t="s">
        <v>2014</v>
      </c>
      <c r="H153" s="169" t="s">
        <v>3</v>
      </c>
      <c r="I153" s="171"/>
      <c r="L153" s="168"/>
      <c r="M153" s="172"/>
      <c r="N153" s="173"/>
      <c r="O153" s="173"/>
      <c r="P153" s="173"/>
      <c r="Q153" s="173"/>
      <c r="R153" s="173"/>
      <c r="S153" s="173"/>
      <c r="T153" s="174"/>
      <c r="AT153" s="169" t="s">
        <v>250</v>
      </c>
      <c r="AU153" s="169" t="s">
        <v>90</v>
      </c>
      <c r="AV153" s="13" t="s">
        <v>88</v>
      </c>
      <c r="AW153" s="13" t="s">
        <v>41</v>
      </c>
      <c r="AX153" s="13" t="s">
        <v>80</v>
      </c>
      <c r="AY153" s="169" t="s">
        <v>238</v>
      </c>
    </row>
    <row r="154" spans="1:65" s="12" customFormat="1" ht="11.25">
      <c r="B154" s="160"/>
      <c r="D154" s="158" t="s">
        <v>250</v>
      </c>
      <c r="E154" s="161" t="s">
        <v>3</v>
      </c>
      <c r="F154" s="162" t="s">
        <v>272</v>
      </c>
      <c r="H154" s="163">
        <v>780</v>
      </c>
      <c r="I154" s="164"/>
      <c r="L154" s="160"/>
      <c r="M154" s="165"/>
      <c r="N154" s="166"/>
      <c r="O154" s="166"/>
      <c r="P154" s="166"/>
      <c r="Q154" s="166"/>
      <c r="R154" s="166"/>
      <c r="S154" s="166"/>
      <c r="T154" s="167"/>
      <c r="AT154" s="161" t="s">
        <v>250</v>
      </c>
      <c r="AU154" s="161" t="s">
        <v>90</v>
      </c>
      <c r="AV154" s="12" t="s">
        <v>90</v>
      </c>
      <c r="AW154" s="12" t="s">
        <v>41</v>
      </c>
      <c r="AX154" s="12" t="s">
        <v>80</v>
      </c>
      <c r="AY154" s="161" t="s">
        <v>238</v>
      </c>
    </row>
    <row r="155" spans="1:65" s="13" customFormat="1" ht="11.25">
      <c r="B155" s="168"/>
      <c r="D155" s="158" t="s">
        <v>250</v>
      </c>
      <c r="E155" s="169" t="s">
        <v>3</v>
      </c>
      <c r="F155" s="170" t="s">
        <v>2015</v>
      </c>
      <c r="H155" s="169" t="s">
        <v>3</v>
      </c>
      <c r="I155" s="171"/>
      <c r="L155" s="168"/>
      <c r="M155" s="172"/>
      <c r="N155" s="173"/>
      <c r="O155" s="173"/>
      <c r="P155" s="173"/>
      <c r="Q155" s="173"/>
      <c r="R155" s="173"/>
      <c r="S155" s="173"/>
      <c r="T155" s="174"/>
      <c r="AT155" s="169" t="s">
        <v>250</v>
      </c>
      <c r="AU155" s="169" t="s">
        <v>90</v>
      </c>
      <c r="AV155" s="13" t="s">
        <v>88</v>
      </c>
      <c r="AW155" s="13" t="s">
        <v>41</v>
      </c>
      <c r="AX155" s="13" t="s">
        <v>80</v>
      </c>
      <c r="AY155" s="169" t="s">
        <v>238</v>
      </c>
    </row>
    <row r="156" spans="1:65" s="12" customFormat="1" ht="11.25">
      <c r="B156" s="160"/>
      <c r="D156" s="158" t="s">
        <v>250</v>
      </c>
      <c r="E156" s="161" t="s">
        <v>3</v>
      </c>
      <c r="F156" s="162" t="s">
        <v>272</v>
      </c>
      <c r="H156" s="163">
        <v>780</v>
      </c>
      <c r="I156" s="164"/>
      <c r="L156" s="160"/>
      <c r="M156" s="165"/>
      <c r="N156" s="166"/>
      <c r="O156" s="166"/>
      <c r="P156" s="166"/>
      <c r="Q156" s="166"/>
      <c r="R156" s="166"/>
      <c r="S156" s="166"/>
      <c r="T156" s="167"/>
      <c r="AT156" s="161" t="s">
        <v>250</v>
      </c>
      <c r="AU156" s="161" t="s">
        <v>90</v>
      </c>
      <c r="AV156" s="12" t="s">
        <v>90</v>
      </c>
      <c r="AW156" s="12" t="s">
        <v>41</v>
      </c>
      <c r="AX156" s="12" t="s">
        <v>80</v>
      </c>
      <c r="AY156" s="161" t="s">
        <v>238</v>
      </c>
    </row>
    <row r="157" spans="1:65" s="15" customFormat="1" ht="11.25">
      <c r="B157" s="183"/>
      <c r="D157" s="158" t="s">
        <v>250</v>
      </c>
      <c r="E157" s="184" t="s">
        <v>3</v>
      </c>
      <c r="F157" s="185" t="s">
        <v>324</v>
      </c>
      <c r="H157" s="186">
        <v>1560</v>
      </c>
      <c r="I157" s="187"/>
      <c r="L157" s="183"/>
      <c r="M157" s="188"/>
      <c r="N157" s="189"/>
      <c r="O157" s="189"/>
      <c r="P157" s="189"/>
      <c r="Q157" s="189"/>
      <c r="R157" s="189"/>
      <c r="S157" s="189"/>
      <c r="T157" s="190"/>
      <c r="AT157" s="184" t="s">
        <v>250</v>
      </c>
      <c r="AU157" s="184" t="s">
        <v>90</v>
      </c>
      <c r="AV157" s="15" t="s">
        <v>128</v>
      </c>
      <c r="AW157" s="15" t="s">
        <v>41</v>
      </c>
      <c r="AX157" s="15" t="s">
        <v>88</v>
      </c>
      <c r="AY157" s="184" t="s">
        <v>238</v>
      </c>
    </row>
    <row r="158" spans="1:65" s="2" customFormat="1" ht="62.65" customHeight="1">
      <c r="A158" s="34"/>
      <c r="B158" s="139"/>
      <c r="C158" s="140" t="s">
        <v>342</v>
      </c>
      <c r="D158" s="140" t="s">
        <v>239</v>
      </c>
      <c r="E158" s="141" t="s">
        <v>1815</v>
      </c>
      <c r="F158" s="142" t="s">
        <v>2016</v>
      </c>
      <c r="G158" s="143" t="s">
        <v>279</v>
      </c>
      <c r="H158" s="144">
        <v>191.733</v>
      </c>
      <c r="I158" s="145"/>
      <c r="J158" s="146">
        <f>ROUND(I158*H158,2)</f>
        <v>0</v>
      </c>
      <c r="K158" s="142" t="s">
        <v>243</v>
      </c>
      <c r="L158" s="35"/>
      <c r="M158" s="147" t="s">
        <v>3</v>
      </c>
      <c r="N158" s="148" t="s">
        <v>51</v>
      </c>
      <c r="O158" s="55"/>
      <c r="P158" s="149">
        <f>O158*H158</f>
        <v>0</v>
      </c>
      <c r="Q158" s="149">
        <v>0</v>
      </c>
      <c r="R158" s="149">
        <f>Q158*H158</f>
        <v>0</v>
      </c>
      <c r="S158" s="149">
        <v>0</v>
      </c>
      <c r="T158" s="150">
        <f>S158*H158</f>
        <v>0</v>
      </c>
      <c r="U158" s="34"/>
      <c r="V158" s="34"/>
      <c r="W158" s="34"/>
      <c r="X158" s="34"/>
      <c r="Y158" s="34"/>
      <c r="Z158" s="34"/>
      <c r="AA158" s="34"/>
      <c r="AB158" s="34"/>
      <c r="AC158" s="34"/>
      <c r="AD158" s="34"/>
      <c r="AE158" s="34"/>
      <c r="AR158" s="151" t="s">
        <v>128</v>
      </c>
      <c r="AT158" s="151" t="s">
        <v>239</v>
      </c>
      <c r="AU158" s="151" t="s">
        <v>90</v>
      </c>
      <c r="AY158" s="18" t="s">
        <v>238</v>
      </c>
      <c r="BE158" s="152">
        <f>IF(N158="základní",J158,0)</f>
        <v>0</v>
      </c>
      <c r="BF158" s="152">
        <f>IF(N158="snížená",J158,0)</f>
        <v>0</v>
      </c>
      <c r="BG158" s="152">
        <f>IF(N158="zákl. přenesená",J158,0)</f>
        <v>0</v>
      </c>
      <c r="BH158" s="152">
        <f>IF(N158="sníž. přenesená",J158,0)</f>
        <v>0</v>
      </c>
      <c r="BI158" s="152">
        <f>IF(N158="nulová",J158,0)</f>
        <v>0</v>
      </c>
      <c r="BJ158" s="18" t="s">
        <v>88</v>
      </c>
      <c r="BK158" s="152">
        <f>ROUND(I158*H158,2)</f>
        <v>0</v>
      </c>
      <c r="BL158" s="18" t="s">
        <v>128</v>
      </c>
      <c r="BM158" s="151" t="s">
        <v>2017</v>
      </c>
    </row>
    <row r="159" spans="1:65" s="2" customFormat="1" ht="11.25">
      <c r="A159" s="34"/>
      <c r="B159" s="35"/>
      <c r="C159" s="34"/>
      <c r="D159" s="153" t="s">
        <v>246</v>
      </c>
      <c r="E159" s="34"/>
      <c r="F159" s="154" t="s">
        <v>2018</v>
      </c>
      <c r="G159" s="34"/>
      <c r="H159" s="34"/>
      <c r="I159" s="155"/>
      <c r="J159" s="34"/>
      <c r="K159" s="34"/>
      <c r="L159" s="35"/>
      <c r="M159" s="156"/>
      <c r="N159" s="157"/>
      <c r="O159" s="55"/>
      <c r="P159" s="55"/>
      <c r="Q159" s="55"/>
      <c r="R159" s="55"/>
      <c r="S159" s="55"/>
      <c r="T159" s="56"/>
      <c r="U159" s="34"/>
      <c r="V159" s="34"/>
      <c r="W159" s="34"/>
      <c r="X159" s="34"/>
      <c r="Y159" s="34"/>
      <c r="Z159" s="34"/>
      <c r="AA159" s="34"/>
      <c r="AB159" s="34"/>
      <c r="AC159" s="34"/>
      <c r="AD159" s="34"/>
      <c r="AE159" s="34"/>
      <c r="AT159" s="18" t="s">
        <v>246</v>
      </c>
      <c r="AU159" s="18" t="s">
        <v>90</v>
      </c>
    </row>
    <row r="160" spans="1:65" s="13" customFormat="1" ht="11.25">
      <c r="B160" s="168"/>
      <c r="D160" s="158" t="s">
        <v>250</v>
      </c>
      <c r="E160" s="169" t="s">
        <v>3</v>
      </c>
      <c r="F160" s="170" t="s">
        <v>2019</v>
      </c>
      <c r="H160" s="169" t="s">
        <v>3</v>
      </c>
      <c r="I160" s="171"/>
      <c r="L160" s="168"/>
      <c r="M160" s="172"/>
      <c r="N160" s="173"/>
      <c r="O160" s="173"/>
      <c r="P160" s="173"/>
      <c r="Q160" s="173"/>
      <c r="R160" s="173"/>
      <c r="S160" s="173"/>
      <c r="T160" s="174"/>
      <c r="AT160" s="169" t="s">
        <v>250</v>
      </c>
      <c r="AU160" s="169" t="s">
        <v>90</v>
      </c>
      <c r="AV160" s="13" t="s">
        <v>88</v>
      </c>
      <c r="AW160" s="13" t="s">
        <v>41</v>
      </c>
      <c r="AX160" s="13" t="s">
        <v>80</v>
      </c>
      <c r="AY160" s="169" t="s">
        <v>238</v>
      </c>
    </row>
    <row r="161" spans="1:65" s="12" customFormat="1" ht="11.25">
      <c r="B161" s="160"/>
      <c r="D161" s="158" t="s">
        <v>250</v>
      </c>
      <c r="E161" s="161" t="s">
        <v>3</v>
      </c>
      <c r="F161" s="162" t="s">
        <v>2020</v>
      </c>
      <c r="H161" s="163">
        <v>4.7569999999999997</v>
      </c>
      <c r="I161" s="164"/>
      <c r="L161" s="160"/>
      <c r="M161" s="165"/>
      <c r="N161" s="166"/>
      <c r="O161" s="166"/>
      <c r="P161" s="166"/>
      <c r="Q161" s="166"/>
      <c r="R161" s="166"/>
      <c r="S161" s="166"/>
      <c r="T161" s="167"/>
      <c r="AT161" s="161" t="s">
        <v>250</v>
      </c>
      <c r="AU161" s="161" t="s">
        <v>90</v>
      </c>
      <c r="AV161" s="12" t="s">
        <v>90</v>
      </c>
      <c r="AW161" s="12" t="s">
        <v>41</v>
      </c>
      <c r="AX161" s="12" t="s">
        <v>80</v>
      </c>
      <c r="AY161" s="161" t="s">
        <v>238</v>
      </c>
    </row>
    <row r="162" spans="1:65" s="13" customFormat="1" ht="11.25">
      <c r="B162" s="168"/>
      <c r="D162" s="158" t="s">
        <v>250</v>
      </c>
      <c r="E162" s="169" t="s">
        <v>3</v>
      </c>
      <c r="F162" s="170" t="s">
        <v>2021</v>
      </c>
      <c r="H162" s="169" t="s">
        <v>3</v>
      </c>
      <c r="I162" s="171"/>
      <c r="L162" s="168"/>
      <c r="M162" s="172"/>
      <c r="N162" s="173"/>
      <c r="O162" s="173"/>
      <c r="P162" s="173"/>
      <c r="Q162" s="173"/>
      <c r="R162" s="173"/>
      <c r="S162" s="173"/>
      <c r="T162" s="174"/>
      <c r="AT162" s="169" t="s">
        <v>250</v>
      </c>
      <c r="AU162" s="169" t="s">
        <v>90</v>
      </c>
      <c r="AV162" s="13" t="s">
        <v>88</v>
      </c>
      <c r="AW162" s="13" t="s">
        <v>41</v>
      </c>
      <c r="AX162" s="13" t="s">
        <v>80</v>
      </c>
      <c r="AY162" s="169" t="s">
        <v>238</v>
      </c>
    </row>
    <row r="163" spans="1:65" s="12" customFormat="1" ht="11.25">
      <c r="B163" s="160"/>
      <c r="D163" s="158" t="s">
        <v>250</v>
      </c>
      <c r="E163" s="161" t="s">
        <v>3</v>
      </c>
      <c r="F163" s="162" t="s">
        <v>1998</v>
      </c>
      <c r="H163" s="163">
        <v>2.3759999999999999</v>
      </c>
      <c r="I163" s="164"/>
      <c r="L163" s="160"/>
      <c r="M163" s="165"/>
      <c r="N163" s="166"/>
      <c r="O163" s="166"/>
      <c r="P163" s="166"/>
      <c r="Q163" s="166"/>
      <c r="R163" s="166"/>
      <c r="S163" s="166"/>
      <c r="T163" s="167"/>
      <c r="AT163" s="161" t="s">
        <v>250</v>
      </c>
      <c r="AU163" s="161" t="s">
        <v>90</v>
      </c>
      <c r="AV163" s="12" t="s">
        <v>90</v>
      </c>
      <c r="AW163" s="12" t="s">
        <v>41</v>
      </c>
      <c r="AX163" s="12" t="s">
        <v>80</v>
      </c>
      <c r="AY163" s="161" t="s">
        <v>238</v>
      </c>
    </row>
    <row r="164" spans="1:65" s="13" customFormat="1" ht="11.25">
      <c r="B164" s="168"/>
      <c r="D164" s="158" t="s">
        <v>250</v>
      </c>
      <c r="E164" s="169" t="s">
        <v>3</v>
      </c>
      <c r="F164" s="170" t="s">
        <v>2022</v>
      </c>
      <c r="H164" s="169" t="s">
        <v>3</v>
      </c>
      <c r="I164" s="171"/>
      <c r="L164" s="168"/>
      <c r="M164" s="172"/>
      <c r="N164" s="173"/>
      <c r="O164" s="173"/>
      <c r="P164" s="173"/>
      <c r="Q164" s="173"/>
      <c r="R164" s="173"/>
      <c r="S164" s="173"/>
      <c r="T164" s="174"/>
      <c r="AT164" s="169" t="s">
        <v>250</v>
      </c>
      <c r="AU164" s="169" t="s">
        <v>90</v>
      </c>
      <c r="AV164" s="13" t="s">
        <v>88</v>
      </c>
      <c r="AW164" s="13" t="s">
        <v>41</v>
      </c>
      <c r="AX164" s="13" t="s">
        <v>80</v>
      </c>
      <c r="AY164" s="169" t="s">
        <v>238</v>
      </c>
    </row>
    <row r="165" spans="1:65" s="12" customFormat="1" ht="11.25">
      <c r="B165" s="160"/>
      <c r="D165" s="158" t="s">
        <v>250</v>
      </c>
      <c r="E165" s="161" t="s">
        <v>3</v>
      </c>
      <c r="F165" s="162" t="s">
        <v>2023</v>
      </c>
      <c r="H165" s="163">
        <v>37</v>
      </c>
      <c r="I165" s="164"/>
      <c r="L165" s="160"/>
      <c r="M165" s="165"/>
      <c r="N165" s="166"/>
      <c r="O165" s="166"/>
      <c r="P165" s="166"/>
      <c r="Q165" s="166"/>
      <c r="R165" s="166"/>
      <c r="S165" s="166"/>
      <c r="T165" s="167"/>
      <c r="AT165" s="161" t="s">
        <v>250</v>
      </c>
      <c r="AU165" s="161" t="s">
        <v>90</v>
      </c>
      <c r="AV165" s="12" t="s">
        <v>90</v>
      </c>
      <c r="AW165" s="12" t="s">
        <v>41</v>
      </c>
      <c r="AX165" s="12" t="s">
        <v>80</v>
      </c>
      <c r="AY165" s="161" t="s">
        <v>238</v>
      </c>
    </row>
    <row r="166" spans="1:65" s="13" customFormat="1" ht="11.25">
      <c r="B166" s="168"/>
      <c r="D166" s="158" t="s">
        <v>250</v>
      </c>
      <c r="E166" s="169" t="s">
        <v>3</v>
      </c>
      <c r="F166" s="170" t="s">
        <v>2024</v>
      </c>
      <c r="H166" s="169" t="s">
        <v>3</v>
      </c>
      <c r="I166" s="171"/>
      <c r="L166" s="168"/>
      <c r="M166" s="172"/>
      <c r="N166" s="173"/>
      <c r="O166" s="173"/>
      <c r="P166" s="173"/>
      <c r="Q166" s="173"/>
      <c r="R166" s="173"/>
      <c r="S166" s="173"/>
      <c r="T166" s="174"/>
      <c r="AT166" s="169" t="s">
        <v>250</v>
      </c>
      <c r="AU166" s="169" t="s">
        <v>90</v>
      </c>
      <c r="AV166" s="13" t="s">
        <v>88</v>
      </c>
      <c r="AW166" s="13" t="s">
        <v>41</v>
      </c>
      <c r="AX166" s="13" t="s">
        <v>80</v>
      </c>
      <c r="AY166" s="169" t="s">
        <v>238</v>
      </c>
    </row>
    <row r="167" spans="1:65" s="12" customFormat="1" ht="11.25">
      <c r="B167" s="160"/>
      <c r="D167" s="158" t="s">
        <v>250</v>
      </c>
      <c r="E167" s="161" t="s">
        <v>3</v>
      </c>
      <c r="F167" s="162" t="s">
        <v>1992</v>
      </c>
      <c r="H167" s="163">
        <v>147.6</v>
      </c>
      <c r="I167" s="164"/>
      <c r="L167" s="160"/>
      <c r="M167" s="165"/>
      <c r="N167" s="166"/>
      <c r="O167" s="166"/>
      <c r="P167" s="166"/>
      <c r="Q167" s="166"/>
      <c r="R167" s="166"/>
      <c r="S167" s="166"/>
      <c r="T167" s="167"/>
      <c r="AT167" s="161" t="s">
        <v>250</v>
      </c>
      <c r="AU167" s="161" t="s">
        <v>90</v>
      </c>
      <c r="AV167" s="12" t="s">
        <v>90</v>
      </c>
      <c r="AW167" s="12" t="s">
        <v>41</v>
      </c>
      <c r="AX167" s="12" t="s">
        <v>80</v>
      </c>
      <c r="AY167" s="161" t="s">
        <v>238</v>
      </c>
    </row>
    <row r="168" spans="1:65" s="15" customFormat="1" ht="11.25">
      <c r="B168" s="183"/>
      <c r="D168" s="158" t="s">
        <v>250</v>
      </c>
      <c r="E168" s="184" t="s">
        <v>264</v>
      </c>
      <c r="F168" s="185" t="s">
        <v>324</v>
      </c>
      <c r="H168" s="186">
        <v>191.733</v>
      </c>
      <c r="I168" s="187"/>
      <c r="L168" s="183"/>
      <c r="M168" s="188"/>
      <c r="N168" s="189"/>
      <c r="O168" s="189"/>
      <c r="P168" s="189"/>
      <c r="Q168" s="189"/>
      <c r="R168" s="189"/>
      <c r="S168" s="189"/>
      <c r="T168" s="190"/>
      <c r="AT168" s="184" t="s">
        <v>250</v>
      </c>
      <c r="AU168" s="184" t="s">
        <v>90</v>
      </c>
      <c r="AV168" s="15" t="s">
        <v>128</v>
      </c>
      <c r="AW168" s="15" t="s">
        <v>41</v>
      </c>
      <c r="AX168" s="15" t="s">
        <v>88</v>
      </c>
      <c r="AY168" s="184" t="s">
        <v>238</v>
      </c>
    </row>
    <row r="169" spans="1:65" s="2" customFormat="1" ht="44.25" customHeight="1">
      <c r="A169" s="34"/>
      <c r="B169" s="139"/>
      <c r="C169" s="140" t="s">
        <v>350</v>
      </c>
      <c r="D169" s="140" t="s">
        <v>239</v>
      </c>
      <c r="E169" s="141" t="s">
        <v>351</v>
      </c>
      <c r="F169" s="142" t="s">
        <v>352</v>
      </c>
      <c r="G169" s="143" t="s">
        <v>242</v>
      </c>
      <c r="H169" s="144">
        <v>780</v>
      </c>
      <c r="I169" s="145"/>
      <c r="J169" s="146">
        <f>ROUND(I169*H169,2)</f>
        <v>0</v>
      </c>
      <c r="K169" s="142" t="s">
        <v>243</v>
      </c>
      <c r="L169" s="35"/>
      <c r="M169" s="147" t="s">
        <v>3</v>
      </c>
      <c r="N169" s="148" t="s">
        <v>51</v>
      </c>
      <c r="O169" s="55"/>
      <c r="P169" s="149">
        <f>O169*H169</f>
        <v>0</v>
      </c>
      <c r="Q169" s="149">
        <v>0</v>
      </c>
      <c r="R169" s="149">
        <f>Q169*H169</f>
        <v>0</v>
      </c>
      <c r="S169" s="149">
        <v>0</v>
      </c>
      <c r="T169" s="150">
        <f>S169*H169</f>
        <v>0</v>
      </c>
      <c r="U169" s="34"/>
      <c r="V169" s="34"/>
      <c r="W169" s="34"/>
      <c r="X169" s="34"/>
      <c r="Y169" s="34"/>
      <c r="Z169" s="34"/>
      <c r="AA169" s="34"/>
      <c r="AB169" s="34"/>
      <c r="AC169" s="34"/>
      <c r="AD169" s="34"/>
      <c r="AE169" s="34"/>
      <c r="AR169" s="151" t="s">
        <v>128</v>
      </c>
      <c r="AT169" s="151" t="s">
        <v>239</v>
      </c>
      <c r="AU169" s="151" t="s">
        <v>90</v>
      </c>
      <c r="AY169" s="18" t="s">
        <v>238</v>
      </c>
      <c r="BE169" s="152">
        <f>IF(N169="základní",J169,0)</f>
        <v>0</v>
      </c>
      <c r="BF169" s="152">
        <f>IF(N169="snížená",J169,0)</f>
        <v>0</v>
      </c>
      <c r="BG169" s="152">
        <f>IF(N169="zákl. přenesená",J169,0)</f>
        <v>0</v>
      </c>
      <c r="BH169" s="152">
        <f>IF(N169="sníž. přenesená",J169,0)</f>
        <v>0</v>
      </c>
      <c r="BI169" s="152">
        <f>IF(N169="nulová",J169,0)</f>
        <v>0</v>
      </c>
      <c r="BJ169" s="18" t="s">
        <v>88</v>
      </c>
      <c r="BK169" s="152">
        <f>ROUND(I169*H169,2)</f>
        <v>0</v>
      </c>
      <c r="BL169" s="18" t="s">
        <v>128</v>
      </c>
      <c r="BM169" s="151" t="s">
        <v>2025</v>
      </c>
    </row>
    <row r="170" spans="1:65" s="2" customFormat="1" ht="11.25">
      <c r="A170" s="34"/>
      <c r="B170" s="35"/>
      <c r="C170" s="34"/>
      <c r="D170" s="153" t="s">
        <v>246</v>
      </c>
      <c r="E170" s="34"/>
      <c r="F170" s="154" t="s">
        <v>354</v>
      </c>
      <c r="G170" s="34"/>
      <c r="H170" s="34"/>
      <c r="I170" s="155"/>
      <c r="J170" s="34"/>
      <c r="K170" s="34"/>
      <c r="L170" s="35"/>
      <c r="M170" s="156"/>
      <c r="N170" s="157"/>
      <c r="O170" s="55"/>
      <c r="P170" s="55"/>
      <c r="Q170" s="55"/>
      <c r="R170" s="55"/>
      <c r="S170" s="55"/>
      <c r="T170" s="56"/>
      <c r="U170" s="34"/>
      <c r="V170" s="34"/>
      <c r="W170" s="34"/>
      <c r="X170" s="34"/>
      <c r="Y170" s="34"/>
      <c r="Z170" s="34"/>
      <c r="AA170" s="34"/>
      <c r="AB170" s="34"/>
      <c r="AC170" s="34"/>
      <c r="AD170" s="34"/>
      <c r="AE170" s="34"/>
      <c r="AT170" s="18" t="s">
        <v>246</v>
      </c>
      <c r="AU170" s="18" t="s">
        <v>90</v>
      </c>
    </row>
    <row r="171" spans="1:65" s="2" customFormat="1" ht="19.5">
      <c r="A171" s="34"/>
      <c r="B171" s="35"/>
      <c r="C171" s="34"/>
      <c r="D171" s="158" t="s">
        <v>248</v>
      </c>
      <c r="E171" s="34"/>
      <c r="F171" s="159" t="s">
        <v>355</v>
      </c>
      <c r="G171" s="34"/>
      <c r="H171" s="34"/>
      <c r="I171" s="155"/>
      <c r="J171" s="34"/>
      <c r="K171" s="34"/>
      <c r="L171" s="35"/>
      <c r="M171" s="156"/>
      <c r="N171" s="157"/>
      <c r="O171" s="55"/>
      <c r="P171" s="55"/>
      <c r="Q171" s="55"/>
      <c r="R171" s="55"/>
      <c r="S171" s="55"/>
      <c r="T171" s="56"/>
      <c r="U171" s="34"/>
      <c r="V171" s="34"/>
      <c r="W171" s="34"/>
      <c r="X171" s="34"/>
      <c r="Y171" s="34"/>
      <c r="Z171" s="34"/>
      <c r="AA171" s="34"/>
      <c r="AB171" s="34"/>
      <c r="AC171" s="34"/>
      <c r="AD171" s="34"/>
      <c r="AE171" s="34"/>
      <c r="AT171" s="18" t="s">
        <v>248</v>
      </c>
      <c r="AU171" s="18" t="s">
        <v>90</v>
      </c>
    </row>
    <row r="172" spans="1:65" s="13" customFormat="1" ht="11.25">
      <c r="B172" s="168"/>
      <c r="D172" s="158" t="s">
        <v>250</v>
      </c>
      <c r="E172" s="169" t="s">
        <v>3</v>
      </c>
      <c r="F172" s="170" t="s">
        <v>2026</v>
      </c>
      <c r="H172" s="169" t="s">
        <v>3</v>
      </c>
      <c r="I172" s="171"/>
      <c r="L172" s="168"/>
      <c r="M172" s="172"/>
      <c r="N172" s="173"/>
      <c r="O172" s="173"/>
      <c r="P172" s="173"/>
      <c r="Q172" s="173"/>
      <c r="R172" s="173"/>
      <c r="S172" s="173"/>
      <c r="T172" s="174"/>
      <c r="AT172" s="169" t="s">
        <v>250</v>
      </c>
      <c r="AU172" s="169" t="s">
        <v>90</v>
      </c>
      <c r="AV172" s="13" t="s">
        <v>88</v>
      </c>
      <c r="AW172" s="13" t="s">
        <v>41</v>
      </c>
      <c r="AX172" s="13" t="s">
        <v>80</v>
      </c>
      <c r="AY172" s="169" t="s">
        <v>238</v>
      </c>
    </row>
    <row r="173" spans="1:65" s="12" customFormat="1" ht="11.25">
      <c r="B173" s="160"/>
      <c r="D173" s="158" t="s">
        <v>250</v>
      </c>
      <c r="E173" s="161" t="s">
        <v>3</v>
      </c>
      <c r="F173" s="162" t="s">
        <v>272</v>
      </c>
      <c r="H173" s="163">
        <v>780</v>
      </c>
      <c r="I173" s="164"/>
      <c r="L173" s="160"/>
      <c r="M173" s="165"/>
      <c r="N173" s="166"/>
      <c r="O173" s="166"/>
      <c r="P173" s="166"/>
      <c r="Q173" s="166"/>
      <c r="R173" s="166"/>
      <c r="S173" s="166"/>
      <c r="T173" s="167"/>
      <c r="AT173" s="161" t="s">
        <v>250</v>
      </c>
      <c r="AU173" s="161" t="s">
        <v>90</v>
      </c>
      <c r="AV173" s="12" t="s">
        <v>90</v>
      </c>
      <c r="AW173" s="12" t="s">
        <v>41</v>
      </c>
      <c r="AX173" s="12" t="s">
        <v>80</v>
      </c>
      <c r="AY173" s="161" t="s">
        <v>238</v>
      </c>
    </row>
    <row r="174" spans="1:65" s="15" customFormat="1" ht="11.25">
      <c r="B174" s="183"/>
      <c r="D174" s="158" t="s">
        <v>250</v>
      </c>
      <c r="E174" s="184" t="s">
        <v>3</v>
      </c>
      <c r="F174" s="185" t="s">
        <v>324</v>
      </c>
      <c r="H174" s="186">
        <v>780</v>
      </c>
      <c r="I174" s="187"/>
      <c r="L174" s="183"/>
      <c r="M174" s="188"/>
      <c r="N174" s="189"/>
      <c r="O174" s="189"/>
      <c r="P174" s="189"/>
      <c r="Q174" s="189"/>
      <c r="R174" s="189"/>
      <c r="S174" s="189"/>
      <c r="T174" s="190"/>
      <c r="AT174" s="184" t="s">
        <v>250</v>
      </c>
      <c r="AU174" s="184" t="s">
        <v>90</v>
      </c>
      <c r="AV174" s="15" t="s">
        <v>128</v>
      </c>
      <c r="AW174" s="15" t="s">
        <v>41</v>
      </c>
      <c r="AX174" s="15" t="s">
        <v>88</v>
      </c>
      <c r="AY174" s="184" t="s">
        <v>238</v>
      </c>
    </row>
    <row r="175" spans="1:65" s="2" customFormat="1" ht="62.65" customHeight="1">
      <c r="A175" s="34"/>
      <c r="B175" s="139"/>
      <c r="C175" s="140" t="s">
        <v>359</v>
      </c>
      <c r="D175" s="140" t="s">
        <v>239</v>
      </c>
      <c r="E175" s="141" t="s">
        <v>360</v>
      </c>
      <c r="F175" s="142" t="s">
        <v>361</v>
      </c>
      <c r="G175" s="143" t="s">
        <v>242</v>
      </c>
      <c r="H175" s="144">
        <v>780</v>
      </c>
      <c r="I175" s="145"/>
      <c r="J175" s="146">
        <f>ROUND(I175*H175,2)</f>
        <v>0</v>
      </c>
      <c r="K175" s="142" t="s">
        <v>243</v>
      </c>
      <c r="L175" s="35"/>
      <c r="M175" s="147" t="s">
        <v>3</v>
      </c>
      <c r="N175" s="148" t="s">
        <v>51</v>
      </c>
      <c r="O175" s="55"/>
      <c r="P175" s="149">
        <f>O175*H175</f>
        <v>0</v>
      </c>
      <c r="Q175" s="149">
        <v>0</v>
      </c>
      <c r="R175" s="149">
        <f>Q175*H175</f>
        <v>0</v>
      </c>
      <c r="S175" s="149">
        <v>0</v>
      </c>
      <c r="T175" s="150">
        <f>S175*H175</f>
        <v>0</v>
      </c>
      <c r="U175" s="34"/>
      <c r="V175" s="34"/>
      <c r="W175" s="34"/>
      <c r="X175" s="34"/>
      <c r="Y175" s="34"/>
      <c r="Z175" s="34"/>
      <c r="AA175" s="34"/>
      <c r="AB175" s="34"/>
      <c r="AC175" s="34"/>
      <c r="AD175" s="34"/>
      <c r="AE175" s="34"/>
      <c r="AR175" s="151" t="s">
        <v>128</v>
      </c>
      <c r="AT175" s="151" t="s">
        <v>239</v>
      </c>
      <c r="AU175" s="151" t="s">
        <v>90</v>
      </c>
      <c r="AY175" s="18" t="s">
        <v>238</v>
      </c>
      <c r="BE175" s="152">
        <f>IF(N175="základní",J175,0)</f>
        <v>0</v>
      </c>
      <c r="BF175" s="152">
        <f>IF(N175="snížená",J175,0)</f>
        <v>0</v>
      </c>
      <c r="BG175" s="152">
        <f>IF(N175="zákl. přenesená",J175,0)</f>
        <v>0</v>
      </c>
      <c r="BH175" s="152">
        <f>IF(N175="sníž. přenesená",J175,0)</f>
        <v>0</v>
      </c>
      <c r="BI175" s="152">
        <f>IF(N175="nulová",J175,0)</f>
        <v>0</v>
      </c>
      <c r="BJ175" s="18" t="s">
        <v>88</v>
      </c>
      <c r="BK175" s="152">
        <f>ROUND(I175*H175,2)</f>
        <v>0</v>
      </c>
      <c r="BL175" s="18" t="s">
        <v>128</v>
      </c>
      <c r="BM175" s="151" t="s">
        <v>2027</v>
      </c>
    </row>
    <row r="176" spans="1:65" s="2" customFormat="1" ht="11.25">
      <c r="A176" s="34"/>
      <c r="B176" s="35"/>
      <c r="C176" s="34"/>
      <c r="D176" s="153" t="s">
        <v>246</v>
      </c>
      <c r="E176" s="34"/>
      <c r="F176" s="154" t="s">
        <v>363</v>
      </c>
      <c r="G176" s="34"/>
      <c r="H176" s="34"/>
      <c r="I176" s="155"/>
      <c r="J176" s="34"/>
      <c r="K176" s="34"/>
      <c r="L176" s="35"/>
      <c r="M176" s="156"/>
      <c r="N176" s="157"/>
      <c r="O176" s="55"/>
      <c r="P176" s="55"/>
      <c r="Q176" s="55"/>
      <c r="R176" s="55"/>
      <c r="S176" s="55"/>
      <c r="T176" s="56"/>
      <c r="U176" s="34"/>
      <c r="V176" s="34"/>
      <c r="W176" s="34"/>
      <c r="X176" s="34"/>
      <c r="Y176" s="34"/>
      <c r="Z176" s="34"/>
      <c r="AA176" s="34"/>
      <c r="AB176" s="34"/>
      <c r="AC176" s="34"/>
      <c r="AD176" s="34"/>
      <c r="AE176" s="34"/>
      <c r="AT176" s="18" t="s">
        <v>246</v>
      </c>
      <c r="AU176" s="18" t="s">
        <v>90</v>
      </c>
    </row>
    <row r="177" spans="1:65" s="13" customFormat="1" ht="11.25">
      <c r="B177" s="168"/>
      <c r="D177" s="158" t="s">
        <v>250</v>
      </c>
      <c r="E177" s="169" t="s">
        <v>3</v>
      </c>
      <c r="F177" s="170" t="s">
        <v>2028</v>
      </c>
      <c r="H177" s="169" t="s">
        <v>3</v>
      </c>
      <c r="I177" s="171"/>
      <c r="L177" s="168"/>
      <c r="M177" s="172"/>
      <c r="N177" s="173"/>
      <c r="O177" s="173"/>
      <c r="P177" s="173"/>
      <c r="Q177" s="173"/>
      <c r="R177" s="173"/>
      <c r="S177" s="173"/>
      <c r="T177" s="174"/>
      <c r="AT177" s="169" t="s">
        <v>250</v>
      </c>
      <c r="AU177" s="169" t="s">
        <v>90</v>
      </c>
      <c r="AV177" s="13" t="s">
        <v>88</v>
      </c>
      <c r="AW177" s="13" t="s">
        <v>41</v>
      </c>
      <c r="AX177" s="13" t="s">
        <v>80</v>
      </c>
      <c r="AY177" s="169" t="s">
        <v>238</v>
      </c>
    </row>
    <row r="178" spans="1:65" s="12" customFormat="1" ht="11.25">
      <c r="B178" s="160"/>
      <c r="D178" s="158" t="s">
        <v>250</v>
      </c>
      <c r="E178" s="161" t="s">
        <v>3</v>
      </c>
      <c r="F178" s="162" t="s">
        <v>2029</v>
      </c>
      <c r="H178" s="163">
        <v>780</v>
      </c>
      <c r="I178" s="164"/>
      <c r="L178" s="160"/>
      <c r="M178" s="165"/>
      <c r="N178" s="166"/>
      <c r="O178" s="166"/>
      <c r="P178" s="166"/>
      <c r="Q178" s="166"/>
      <c r="R178" s="166"/>
      <c r="S178" s="166"/>
      <c r="T178" s="167"/>
      <c r="AT178" s="161" t="s">
        <v>250</v>
      </c>
      <c r="AU178" s="161" t="s">
        <v>90</v>
      </c>
      <c r="AV178" s="12" t="s">
        <v>90</v>
      </c>
      <c r="AW178" s="12" t="s">
        <v>41</v>
      </c>
      <c r="AX178" s="12" t="s">
        <v>80</v>
      </c>
      <c r="AY178" s="161" t="s">
        <v>238</v>
      </c>
    </row>
    <row r="179" spans="1:65" s="15" customFormat="1" ht="11.25">
      <c r="B179" s="183"/>
      <c r="D179" s="158" t="s">
        <v>250</v>
      </c>
      <c r="E179" s="184" t="s">
        <v>272</v>
      </c>
      <c r="F179" s="185" t="s">
        <v>324</v>
      </c>
      <c r="H179" s="186">
        <v>780</v>
      </c>
      <c r="I179" s="187"/>
      <c r="L179" s="183"/>
      <c r="M179" s="188"/>
      <c r="N179" s="189"/>
      <c r="O179" s="189"/>
      <c r="P179" s="189"/>
      <c r="Q179" s="189"/>
      <c r="R179" s="189"/>
      <c r="S179" s="189"/>
      <c r="T179" s="190"/>
      <c r="AT179" s="184" t="s">
        <v>250</v>
      </c>
      <c r="AU179" s="184" t="s">
        <v>90</v>
      </c>
      <c r="AV179" s="15" t="s">
        <v>128</v>
      </c>
      <c r="AW179" s="15" t="s">
        <v>41</v>
      </c>
      <c r="AX179" s="15" t="s">
        <v>88</v>
      </c>
      <c r="AY179" s="184" t="s">
        <v>238</v>
      </c>
    </row>
    <row r="180" spans="1:65" s="2" customFormat="1" ht="37.9" customHeight="1">
      <c r="A180" s="34"/>
      <c r="B180" s="139"/>
      <c r="C180" s="140" t="s">
        <v>369</v>
      </c>
      <c r="D180" s="140" t="s">
        <v>239</v>
      </c>
      <c r="E180" s="141" t="s">
        <v>370</v>
      </c>
      <c r="F180" s="142" t="s">
        <v>371</v>
      </c>
      <c r="G180" s="143" t="s">
        <v>279</v>
      </c>
      <c r="H180" s="144">
        <v>973.33600000000001</v>
      </c>
      <c r="I180" s="145"/>
      <c r="J180" s="146">
        <f>ROUND(I180*H180,2)</f>
        <v>0</v>
      </c>
      <c r="K180" s="142" t="s">
        <v>243</v>
      </c>
      <c r="L180" s="35"/>
      <c r="M180" s="147" t="s">
        <v>3</v>
      </c>
      <c r="N180" s="148" t="s">
        <v>51</v>
      </c>
      <c r="O180" s="55"/>
      <c r="P180" s="149">
        <f>O180*H180</f>
        <v>0</v>
      </c>
      <c r="Q180" s="149">
        <v>0</v>
      </c>
      <c r="R180" s="149">
        <f>Q180*H180</f>
        <v>0</v>
      </c>
      <c r="S180" s="149">
        <v>0</v>
      </c>
      <c r="T180" s="150">
        <f>S180*H180</f>
        <v>0</v>
      </c>
      <c r="U180" s="34"/>
      <c r="V180" s="34"/>
      <c r="W180" s="34"/>
      <c r="X180" s="34"/>
      <c r="Y180" s="34"/>
      <c r="Z180" s="34"/>
      <c r="AA180" s="34"/>
      <c r="AB180" s="34"/>
      <c r="AC180" s="34"/>
      <c r="AD180" s="34"/>
      <c r="AE180" s="34"/>
      <c r="AR180" s="151" t="s">
        <v>128</v>
      </c>
      <c r="AT180" s="151" t="s">
        <v>239</v>
      </c>
      <c r="AU180" s="151" t="s">
        <v>90</v>
      </c>
      <c r="AY180" s="18" t="s">
        <v>238</v>
      </c>
      <c r="BE180" s="152">
        <f>IF(N180="základní",J180,0)</f>
        <v>0</v>
      </c>
      <c r="BF180" s="152">
        <f>IF(N180="snížená",J180,0)</f>
        <v>0</v>
      </c>
      <c r="BG180" s="152">
        <f>IF(N180="zákl. přenesená",J180,0)</f>
        <v>0</v>
      </c>
      <c r="BH180" s="152">
        <f>IF(N180="sníž. přenesená",J180,0)</f>
        <v>0</v>
      </c>
      <c r="BI180" s="152">
        <f>IF(N180="nulová",J180,0)</f>
        <v>0</v>
      </c>
      <c r="BJ180" s="18" t="s">
        <v>88</v>
      </c>
      <c r="BK180" s="152">
        <f>ROUND(I180*H180,2)</f>
        <v>0</v>
      </c>
      <c r="BL180" s="18" t="s">
        <v>128</v>
      </c>
      <c r="BM180" s="151" t="s">
        <v>2030</v>
      </c>
    </row>
    <row r="181" spans="1:65" s="2" customFormat="1" ht="11.25">
      <c r="A181" s="34"/>
      <c r="B181" s="35"/>
      <c r="C181" s="34"/>
      <c r="D181" s="153" t="s">
        <v>246</v>
      </c>
      <c r="E181" s="34"/>
      <c r="F181" s="154" t="s">
        <v>373</v>
      </c>
      <c r="G181" s="34"/>
      <c r="H181" s="34"/>
      <c r="I181" s="155"/>
      <c r="J181" s="34"/>
      <c r="K181" s="34"/>
      <c r="L181" s="35"/>
      <c r="M181" s="156"/>
      <c r="N181" s="157"/>
      <c r="O181" s="55"/>
      <c r="P181" s="55"/>
      <c r="Q181" s="55"/>
      <c r="R181" s="55"/>
      <c r="S181" s="55"/>
      <c r="T181" s="56"/>
      <c r="U181" s="34"/>
      <c r="V181" s="34"/>
      <c r="W181" s="34"/>
      <c r="X181" s="34"/>
      <c r="Y181" s="34"/>
      <c r="Z181" s="34"/>
      <c r="AA181" s="34"/>
      <c r="AB181" s="34"/>
      <c r="AC181" s="34"/>
      <c r="AD181" s="34"/>
      <c r="AE181" s="34"/>
      <c r="AT181" s="18" t="s">
        <v>246</v>
      </c>
      <c r="AU181" s="18" t="s">
        <v>90</v>
      </c>
    </row>
    <row r="182" spans="1:65" s="12" customFormat="1" ht="11.25">
      <c r="B182" s="160"/>
      <c r="D182" s="158" t="s">
        <v>250</v>
      </c>
      <c r="E182" s="161" t="s">
        <v>3</v>
      </c>
      <c r="F182" s="162" t="s">
        <v>2031</v>
      </c>
      <c r="H182" s="163">
        <v>193.33600000000001</v>
      </c>
      <c r="I182" s="164"/>
      <c r="L182" s="160"/>
      <c r="M182" s="165"/>
      <c r="N182" s="166"/>
      <c r="O182" s="166"/>
      <c r="P182" s="166"/>
      <c r="Q182" s="166"/>
      <c r="R182" s="166"/>
      <c r="S182" s="166"/>
      <c r="T182" s="167"/>
      <c r="AT182" s="161" t="s">
        <v>250</v>
      </c>
      <c r="AU182" s="161" t="s">
        <v>90</v>
      </c>
      <c r="AV182" s="12" t="s">
        <v>90</v>
      </c>
      <c r="AW182" s="12" t="s">
        <v>41</v>
      </c>
      <c r="AX182" s="12" t="s">
        <v>80</v>
      </c>
      <c r="AY182" s="161" t="s">
        <v>238</v>
      </c>
    </row>
    <row r="183" spans="1:65" s="12" customFormat="1" ht="11.25">
      <c r="B183" s="160"/>
      <c r="D183" s="158" t="s">
        <v>250</v>
      </c>
      <c r="E183" s="161" t="s">
        <v>3</v>
      </c>
      <c r="F183" s="162" t="s">
        <v>2032</v>
      </c>
      <c r="H183" s="163">
        <v>780</v>
      </c>
      <c r="I183" s="164"/>
      <c r="L183" s="160"/>
      <c r="M183" s="165"/>
      <c r="N183" s="166"/>
      <c r="O183" s="166"/>
      <c r="P183" s="166"/>
      <c r="Q183" s="166"/>
      <c r="R183" s="166"/>
      <c r="S183" s="166"/>
      <c r="T183" s="167"/>
      <c r="AT183" s="161" t="s">
        <v>250</v>
      </c>
      <c r="AU183" s="161" t="s">
        <v>90</v>
      </c>
      <c r="AV183" s="12" t="s">
        <v>90</v>
      </c>
      <c r="AW183" s="12" t="s">
        <v>41</v>
      </c>
      <c r="AX183" s="12" t="s">
        <v>80</v>
      </c>
      <c r="AY183" s="161" t="s">
        <v>238</v>
      </c>
    </row>
    <row r="184" spans="1:65" s="15" customFormat="1" ht="11.25">
      <c r="B184" s="183"/>
      <c r="D184" s="158" t="s">
        <v>250</v>
      </c>
      <c r="E184" s="184" t="s">
        <v>3</v>
      </c>
      <c r="F184" s="185" t="s">
        <v>324</v>
      </c>
      <c r="H184" s="186">
        <v>973.33600000000001</v>
      </c>
      <c r="I184" s="187"/>
      <c r="L184" s="183"/>
      <c r="M184" s="188"/>
      <c r="N184" s="189"/>
      <c r="O184" s="189"/>
      <c r="P184" s="189"/>
      <c r="Q184" s="189"/>
      <c r="R184" s="189"/>
      <c r="S184" s="189"/>
      <c r="T184" s="190"/>
      <c r="AT184" s="184" t="s">
        <v>250</v>
      </c>
      <c r="AU184" s="184" t="s">
        <v>90</v>
      </c>
      <c r="AV184" s="15" t="s">
        <v>128</v>
      </c>
      <c r="AW184" s="15" t="s">
        <v>41</v>
      </c>
      <c r="AX184" s="15" t="s">
        <v>88</v>
      </c>
      <c r="AY184" s="184" t="s">
        <v>238</v>
      </c>
    </row>
    <row r="185" spans="1:65" s="2" customFormat="1" ht="44.25" customHeight="1">
      <c r="A185" s="34"/>
      <c r="B185" s="139"/>
      <c r="C185" s="140" t="s">
        <v>9</v>
      </c>
      <c r="D185" s="140" t="s">
        <v>239</v>
      </c>
      <c r="E185" s="141" t="s">
        <v>1202</v>
      </c>
      <c r="F185" s="142" t="s">
        <v>1203</v>
      </c>
      <c r="G185" s="143" t="s">
        <v>279</v>
      </c>
      <c r="H185" s="144">
        <v>1.603</v>
      </c>
      <c r="I185" s="145"/>
      <c r="J185" s="146">
        <f>ROUND(I185*H185,2)</f>
        <v>0</v>
      </c>
      <c r="K185" s="142" t="s">
        <v>243</v>
      </c>
      <c r="L185" s="35"/>
      <c r="M185" s="147" t="s">
        <v>3</v>
      </c>
      <c r="N185" s="148" t="s">
        <v>51</v>
      </c>
      <c r="O185" s="55"/>
      <c r="P185" s="149">
        <f>O185*H185</f>
        <v>0</v>
      </c>
      <c r="Q185" s="149">
        <v>0</v>
      </c>
      <c r="R185" s="149">
        <f>Q185*H185</f>
        <v>0</v>
      </c>
      <c r="S185" s="149">
        <v>0</v>
      </c>
      <c r="T185" s="150">
        <f>S185*H185</f>
        <v>0</v>
      </c>
      <c r="U185" s="34"/>
      <c r="V185" s="34"/>
      <c r="W185" s="34"/>
      <c r="X185" s="34"/>
      <c r="Y185" s="34"/>
      <c r="Z185" s="34"/>
      <c r="AA185" s="34"/>
      <c r="AB185" s="34"/>
      <c r="AC185" s="34"/>
      <c r="AD185" s="34"/>
      <c r="AE185" s="34"/>
      <c r="AR185" s="151" t="s">
        <v>128</v>
      </c>
      <c r="AT185" s="151" t="s">
        <v>239</v>
      </c>
      <c r="AU185" s="151" t="s">
        <v>90</v>
      </c>
      <c r="AY185" s="18" t="s">
        <v>238</v>
      </c>
      <c r="BE185" s="152">
        <f>IF(N185="základní",J185,0)</f>
        <v>0</v>
      </c>
      <c r="BF185" s="152">
        <f>IF(N185="snížená",J185,0)</f>
        <v>0</v>
      </c>
      <c r="BG185" s="152">
        <f>IF(N185="zákl. přenesená",J185,0)</f>
        <v>0</v>
      </c>
      <c r="BH185" s="152">
        <f>IF(N185="sníž. přenesená",J185,0)</f>
        <v>0</v>
      </c>
      <c r="BI185" s="152">
        <f>IF(N185="nulová",J185,0)</f>
        <v>0</v>
      </c>
      <c r="BJ185" s="18" t="s">
        <v>88</v>
      </c>
      <c r="BK185" s="152">
        <f>ROUND(I185*H185,2)</f>
        <v>0</v>
      </c>
      <c r="BL185" s="18" t="s">
        <v>128</v>
      </c>
      <c r="BM185" s="151" t="s">
        <v>2033</v>
      </c>
    </row>
    <row r="186" spans="1:65" s="2" customFormat="1" ht="11.25">
      <c r="A186" s="34"/>
      <c r="B186" s="35"/>
      <c r="C186" s="34"/>
      <c r="D186" s="153" t="s">
        <v>246</v>
      </c>
      <c r="E186" s="34"/>
      <c r="F186" s="154" t="s">
        <v>1205</v>
      </c>
      <c r="G186" s="34"/>
      <c r="H186" s="34"/>
      <c r="I186" s="155"/>
      <c r="J186" s="34"/>
      <c r="K186" s="34"/>
      <c r="L186" s="35"/>
      <c r="M186" s="156"/>
      <c r="N186" s="157"/>
      <c r="O186" s="55"/>
      <c r="P186" s="55"/>
      <c r="Q186" s="55"/>
      <c r="R186" s="55"/>
      <c r="S186" s="55"/>
      <c r="T186" s="56"/>
      <c r="U186" s="34"/>
      <c r="V186" s="34"/>
      <c r="W186" s="34"/>
      <c r="X186" s="34"/>
      <c r="Y186" s="34"/>
      <c r="Z186" s="34"/>
      <c r="AA186" s="34"/>
      <c r="AB186" s="34"/>
      <c r="AC186" s="34"/>
      <c r="AD186" s="34"/>
      <c r="AE186" s="34"/>
      <c r="AT186" s="18" t="s">
        <v>246</v>
      </c>
      <c r="AU186" s="18" t="s">
        <v>90</v>
      </c>
    </row>
    <row r="187" spans="1:65" s="13" customFormat="1" ht="11.25">
      <c r="B187" s="168"/>
      <c r="D187" s="158" t="s">
        <v>250</v>
      </c>
      <c r="E187" s="169" t="s">
        <v>3</v>
      </c>
      <c r="F187" s="170" t="s">
        <v>2034</v>
      </c>
      <c r="H187" s="169" t="s">
        <v>3</v>
      </c>
      <c r="I187" s="171"/>
      <c r="L187" s="168"/>
      <c r="M187" s="172"/>
      <c r="N187" s="173"/>
      <c r="O187" s="173"/>
      <c r="P187" s="173"/>
      <c r="Q187" s="173"/>
      <c r="R187" s="173"/>
      <c r="S187" s="173"/>
      <c r="T187" s="174"/>
      <c r="AT187" s="169" t="s">
        <v>250</v>
      </c>
      <c r="AU187" s="169" t="s">
        <v>90</v>
      </c>
      <c r="AV187" s="13" t="s">
        <v>88</v>
      </c>
      <c r="AW187" s="13" t="s">
        <v>41</v>
      </c>
      <c r="AX187" s="13" t="s">
        <v>80</v>
      </c>
      <c r="AY187" s="169" t="s">
        <v>238</v>
      </c>
    </row>
    <row r="188" spans="1:65" s="12" customFormat="1" ht="11.25">
      <c r="B188" s="160"/>
      <c r="D188" s="158" t="s">
        <v>250</v>
      </c>
      <c r="E188" s="161" t="s">
        <v>3</v>
      </c>
      <c r="F188" s="162" t="s">
        <v>2035</v>
      </c>
      <c r="H188" s="163">
        <v>1.603</v>
      </c>
      <c r="I188" s="164"/>
      <c r="L188" s="160"/>
      <c r="M188" s="165"/>
      <c r="N188" s="166"/>
      <c r="O188" s="166"/>
      <c r="P188" s="166"/>
      <c r="Q188" s="166"/>
      <c r="R188" s="166"/>
      <c r="S188" s="166"/>
      <c r="T188" s="167"/>
      <c r="AT188" s="161" t="s">
        <v>250</v>
      </c>
      <c r="AU188" s="161" t="s">
        <v>90</v>
      </c>
      <c r="AV188" s="12" t="s">
        <v>90</v>
      </c>
      <c r="AW188" s="12" t="s">
        <v>41</v>
      </c>
      <c r="AX188" s="12" t="s">
        <v>88</v>
      </c>
      <c r="AY188" s="161" t="s">
        <v>238</v>
      </c>
    </row>
    <row r="189" spans="1:65" s="2" customFormat="1" ht="44.25" customHeight="1">
      <c r="A189" s="34"/>
      <c r="B189" s="139"/>
      <c r="C189" s="140" t="s">
        <v>388</v>
      </c>
      <c r="D189" s="140" t="s">
        <v>239</v>
      </c>
      <c r="E189" s="141" t="s">
        <v>2036</v>
      </c>
      <c r="F189" s="142" t="s">
        <v>2037</v>
      </c>
      <c r="G189" s="143" t="s">
        <v>513</v>
      </c>
      <c r="H189" s="144">
        <v>222</v>
      </c>
      <c r="I189" s="145"/>
      <c r="J189" s="146">
        <f>ROUND(I189*H189,2)</f>
        <v>0</v>
      </c>
      <c r="K189" s="142" t="s">
        <v>243</v>
      </c>
      <c r="L189" s="35"/>
      <c r="M189" s="147" t="s">
        <v>3</v>
      </c>
      <c r="N189" s="148" t="s">
        <v>51</v>
      </c>
      <c r="O189" s="55"/>
      <c r="P189" s="149">
        <f>O189*H189</f>
        <v>0</v>
      </c>
      <c r="Q189" s="149">
        <v>0</v>
      </c>
      <c r="R189" s="149">
        <f>Q189*H189</f>
        <v>0</v>
      </c>
      <c r="S189" s="149">
        <v>0</v>
      </c>
      <c r="T189" s="150">
        <f>S189*H189</f>
        <v>0</v>
      </c>
      <c r="U189" s="34"/>
      <c r="V189" s="34"/>
      <c r="W189" s="34"/>
      <c r="X189" s="34"/>
      <c r="Y189" s="34"/>
      <c r="Z189" s="34"/>
      <c r="AA189" s="34"/>
      <c r="AB189" s="34"/>
      <c r="AC189" s="34"/>
      <c r="AD189" s="34"/>
      <c r="AE189" s="34"/>
      <c r="AR189" s="151" t="s">
        <v>244</v>
      </c>
      <c r="AT189" s="151" t="s">
        <v>239</v>
      </c>
      <c r="AU189" s="151" t="s">
        <v>90</v>
      </c>
      <c r="AY189" s="18" t="s">
        <v>238</v>
      </c>
      <c r="BE189" s="152">
        <f>IF(N189="základní",J189,0)</f>
        <v>0</v>
      </c>
      <c r="BF189" s="152">
        <f>IF(N189="snížená",J189,0)</f>
        <v>0</v>
      </c>
      <c r="BG189" s="152">
        <f>IF(N189="zákl. přenesená",J189,0)</f>
        <v>0</v>
      </c>
      <c r="BH189" s="152">
        <f>IF(N189="sníž. přenesená",J189,0)</f>
        <v>0</v>
      </c>
      <c r="BI189" s="152">
        <f>IF(N189="nulová",J189,0)</f>
        <v>0</v>
      </c>
      <c r="BJ189" s="18" t="s">
        <v>88</v>
      </c>
      <c r="BK189" s="152">
        <f>ROUND(I189*H189,2)</f>
        <v>0</v>
      </c>
      <c r="BL189" s="18" t="s">
        <v>244</v>
      </c>
      <c r="BM189" s="151" t="s">
        <v>2038</v>
      </c>
    </row>
    <row r="190" spans="1:65" s="2" customFormat="1" ht="11.25">
      <c r="A190" s="34"/>
      <c r="B190" s="35"/>
      <c r="C190" s="34"/>
      <c r="D190" s="153" t="s">
        <v>246</v>
      </c>
      <c r="E190" s="34"/>
      <c r="F190" s="154" t="s">
        <v>2039</v>
      </c>
      <c r="G190" s="34"/>
      <c r="H190" s="34"/>
      <c r="I190" s="155"/>
      <c r="J190" s="34"/>
      <c r="K190" s="34"/>
      <c r="L190" s="35"/>
      <c r="M190" s="156"/>
      <c r="N190" s="157"/>
      <c r="O190" s="55"/>
      <c r="P190" s="55"/>
      <c r="Q190" s="55"/>
      <c r="R190" s="55"/>
      <c r="S190" s="55"/>
      <c r="T190" s="56"/>
      <c r="U190" s="34"/>
      <c r="V190" s="34"/>
      <c r="W190" s="34"/>
      <c r="X190" s="34"/>
      <c r="Y190" s="34"/>
      <c r="Z190" s="34"/>
      <c r="AA190" s="34"/>
      <c r="AB190" s="34"/>
      <c r="AC190" s="34"/>
      <c r="AD190" s="34"/>
      <c r="AE190" s="34"/>
      <c r="AT190" s="18" t="s">
        <v>246</v>
      </c>
      <c r="AU190" s="18" t="s">
        <v>90</v>
      </c>
    </row>
    <row r="191" spans="1:65" s="12" customFormat="1" ht="11.25">
      <c r="B191" s="160"/>
      <c r="D191" s="158" t="s">
        <v>250</v>
      </c>
      <c r="E191" s="161" t="s">
        <v>3</v>
      </c>
      <c r="F191" s="162" t="s">
        <v>2040</v>
      </c>
      <c r="H191" s="163">
        <v>222</v>
      </c>
      <c r="I191" s="164"/>
      <c r="L191" s="160"/>
      <c r="M191" s="165"/>
      <c r="N191" s="166"/>
      <c r="O191" s="166"/>
      <c r="P191" s="166"/>
      <c r="Q191" s="166"/>
      <c r="R191" s="166"/>
      <c r="S191" s="166"/>
      <c r="T191" s="167"/>
      <c r="AT191" s="161" t="s">
        <v>250</v>
      </c>
      <c r="AU191" s="161" t="s">
        <v>90</v>
      </c>
      <c r="AV191" s="12" t="s">
        <v>90</v>
      </c>
      <c r="AW191" s="12" t="s">
        <v>41</v>
      </c>
      <c r="AX191" s="12" t="s">
        <v>88</v>
      </c>
      <c r="AY191" s="161" t="s">
        <v>238</v>
      </c>
    </row>
    <row r="192" spans="1:65" s="11" customFormat="1" ht="22.9" customHeight="1">
      <c r="B192" s="128"/>
      <c r="D192" s="129" t="s">
        <v>79</v>
      </c>
      <c r="E192" s="209" t="s">
        <v>115</v>
      </c>
      <c r="F192" s="209" t="s">
        <v>500</v>
      </c>
      <c r="I192" s="131"/>
      <c r="J192" s="210">
        <f>BK192</f>
        <v>0</v>
      </c>
      <c r="L192" s="128"/>
      <c r="M192" s="133"/>
      <c r="N192" s="134"/>
      <c r="O192" s="134"/>
      <c r="P192" s="135">
        <f>SUM(P193:P207)</f>
        <v>0</v>
      </c>
      <c r="Q192" s="134"/>
      <c r="R192" s="135">
        <f>SUM(R193:R207)</f>
        <v>7.5028800000000007E-2</v>
      </c>
      <c r="S192" s="134"/>
      <c r="T192" s="136">
        <f>SUM(T193:T207)</f>
        <v>0</v>
      </c>
      <c r="AR192" s="129" t="s">
        <v>88</v>
      </c>
      <c r="AT192" s="137" t="s">
        <v>79</v>
      </c>
      <c r="AU192" s="137" t="s">
        <v>88</v>
      </c>
      <c r="AY192" s="129" t="s">
        <v>238</v>
      </c>
      <c r="BK192" s="138">
        <f>SUM(BK193:BK207)</f>
        <v>0</v>
      </c>
    </row>
    <row r="193" spans="1:65" s="2" customFormat="1" ht="66.75" customHeight="1">
      <c r="A193" s="34"/>
      <c r="B193" s="139"/>
      <c r="C193" s="140" t="s">
        <v>396</v>
      </c>
      <c r="D193" s="140" t="s">
        <v>239</v>
      </c>
      <c r="E193" s="141" t="s">
        <v>2041</v>
      </c>
      <c r="F193" s="142" t="s">
        <v>2042</v>
      </c>
      <c r="G193" s="143" t="s">
        <v>242</v>
      </c>
      <c r="H193" s="144">
        <v>7.133</v>
      </c>
      <c r="I193" s="145"/>
      <c r="J193" s="146">
        <f>ROUND(I193*H193,2)</f>
        <v>0</v>
      </c>
      <c r="K193" s="142" t="s">
        <v>243</v>
      </c>
      <c r="L193" s="35"/>
      <c r="M193" s="147" t="s">
        <v>3</v>
      </c>
      <c r="N193" s="148" t="s">
        <v>51</v>
      </c>
      <c r="O193" s="55"/>
      <c r="P193" s="149">
        <f>O193*H193</f>
        <v>0</v>
      </c>
      <c r="Q193" s="149">
        <v>0</v>
      </c>
      <c r="R193" s="149">
        <f>Q193*H193</f>
        <v>0</v>
      </c>
      <c r="S193" s="149">
        <v>0</v>
      </c>
      <c r="T193" s="150">
        <f>S193*H193</f>
        <v>0</v>
      </c>
      <c r="U193" s="34"/>
      <c r="V193" s="34"/>
      <c r="W193" s="34"/>
      <c r="X193" s="34"/>
      <c r="Y193" s="34"/>
      <c r="Z193" s="34"/>
      <c r="AA193" s="34"/>
      <c r="AB193" s="34"/>
      <c r="AC193" s="34"/>
      <c r="AD193" s="34"/>
      <c r="AE193" s="34"/>
      <c r="AR193" s="151" t="s">
        <v>128</v>
      </c>
      <c r="AT193" s="151" t="s">
        <v>239</v>
      </c>
      <c r="AU193" s="151" t="s">
        <v>90</v>
      </c>
      <c r="AY193" s="18" t="s">
        <v>238</v>
      </c>
      <c r="BE193" s="152">
        <f>IF(N193="základní",J193,0)</f>
        <v>0</v>
      </c>
      <c r="BF193" s="152">
        <f>IF(N193="snížená",J193,0)</f>
        <v>0</v>
      </c>
      <c r="BG193" s="152">
        <f>IF(N193="zákl. přenesená",J193,0)</f>
        <v>0</v>
      </c>
      <c r="BH193" s="152">
        <f>IF(N193="sníž. přenesená",J193,0)</f>
        <v>0</v>
      </c>
      <c r="BI193" s="152">
        <f>IF(N193="nulová",J193,0)</f>
        <v>0</v>
      </c>
      <c r="BJ193" s="18" t="s">
        <v>88</v>
      </c>
      <c r="BK193" s="152">
        <f>ROUND(I193*H193,2)</f>
        <v>0</v>
      </c>
      <c r="BL193" s="18" t="s">
        <v>128</v>
      </c>
      <c r="BM193" s="151" t="s">
        <v>2043</v>
      </c>
    </row>
    <row r="194" spans="1:65" s="2" customFormat="1" ht="11.25">
      <c r="A194" s="34"/>
      <c r="B194" s="35"/>
      <c r="C194" s="34"/>
      <c r="D194" s="153" t="s">
        <v>246</v>
      </c>
      <c r="E194" s="34"/>
      <c r="F194" s="154" t="s">
        <v>2044</v>
      </c>
      <c r="G194" s="34"/>
      <c r="H194" s="34"/>
      <c r="I194" s="155"/>
      <c r="J194" s="34"/>
      <c r="K194" s="34"/>
      <c r="L194" s="35"/>
      <c r="M194" s="156"/>
      <c r="N194" s="157"/>
      <c r="O194" s="55"/>
      <c r="P194" s="55"/>
      <c r="Q194" s="55"/>
      <c r="R194" s="55"/>
      <c r="S194" s="55"/>
      <c r="T194" s="56"/>
      <c r="U194" s="34"/>
      <c r="V194" s="34"/>
      <c r="W194" s="34"/>
      <c r="X194" s="34"/>
      <c r="Y194" s="34"/>
      <c r="Z194" s="34"/>
      <c r="AA194" s="34"/>
      <c r="AB194" s="34"/>
      <c r="AC194" s="34"/>
      <c r="AD194" s="34"/>
      <c r="AE194" s="34"/>
      <c r="AT194" s="18" t="s">
        <v>246</v>
      </c>
      <c r="AU194" s="18" t="s">
        <v>90</v>
      </c>
    </row>
    <row r="195" spans="1:65" s="2" customFormat="1" ht="19.5">
      <c r="A195" s="34"/>
      <c r="B195" s="35"/>
      <c r="C195" s="34"/>
      <c r="D195" s="158" t="s">
        <v>248</v>
      </c>
      <c r="E195" s="34"/>
      <c r="F195" s="159" t="s">
        <v>2045</v>
      </c>
      <c r="G195" s="34"/>
      <c r="H195" s="34"/>
      <c r="I195" s="155"/>
      <c r="J195" s="34"/>
      <c r="K195" s="34"/>
      <c r="L195" s="35"/>
      <c r="M195" s="156"/>
      <c r="N195" s="157"/>
      <c r="O195" s="55"/>
      <c r="P195" s="55"/>
      <c r="Q195" s="55"/>
      <c r="R195" s="55"/>
      <c r="S195" s="55"/>
      <c r="T195" s="56"/>
      <c r="U195" s="34"/>
      <c r="V195" s="34"/>
      <c r="W195" s="34"/>
      <c r="X195" s="34"/>
      <c r="Y195" s="34"/>
      <c r="Z195" s="34"/>
      <c r="AA195" s="34"/>
      <c r="AB195" s="34"/>
      <c r="AC195" s="34"/>
      <c r="AD195" s="34"/>
      <c r="AE195" s="34"/>
      <c r="AT195" s="18" t="s">
        <v>248</v>
      </c>
      <c r="AU195" s="18" t="s">
        <v>90</v>
      </c>
    </row>
    <row r="196" spans="1:65" s="13" customFormat="1" ht="11.25">
      <c r="B196" s="168"/>
      <c r="D196" s="158" t="s">
        <v>250</v>
      </c>
      <c r="E196" s="169" t="s">
        <v>3</v>
      </c>
      <c r="F196" s="170" t="s">
        <v>2046</v>
      </c>
      <c r="H196" s="169" t="s">
        <v>3</v>
      </c>
      <c r="I196" s="171"/>
      <c r="L196" s="168"/>
      <c r="M196" s="172"/>
      <c r="N196" s="173"/>
      <c r="O196" s="173"/>
      <c r="P196" s="173"/>
      <c r="Q196" s="173"/>
      <c r="R196" s="173"/>
      <c r="S196" s="173"/>
      <c r="T196" s="174"/>
      <c r="AT196" s="169" t="s">
        <v>250</v>
      </c>
      <c r="AU196" s="169" t="s">
        <v>90</v>
      </c>
      <c r="AV196" s="13" t="s">
        <v>88</v>
      </c>
      <c r="AW196" s="13" t="s">
        <v>41</v>
      </c>
      <c r="AX196" s="13" t="s">
        <v>80</v>
      </c>
      <c r="AY196" s="169" t="s">
        <v>238</v>
      </c>
    </row>
    <row r="197" spans="1:65" s="12" customFormat="1" ht="11.25">
      <c r="B197" s="160"/>
      <c r="D197" s="158" t="s">
        <v>250</v>
      </c>
      <c r="E197" s="161" t="s">
        <v>3</v>
      </c>
      <c r="F197" s="162" t="s">
        <v>2020</v>
      </c>
      <c r="H197" s="163">
        <v>4.7569999999999997</v>
      </c>
      <c r="I197" s="164"/>
      <c r="L197" s="160"/>
      <c r="M197" s="165"/>
      <c r="N197" s="166"/>
      <c r="O197" s="166"/>
      <c r="P197" s="166"/>
      <c r="Q197" s="166"/>
      <c r="R197" s="166"/>
      <c r="S197" s="166"/>
      <c r="T197" s="167"/>
      <c r="AT197" s="161" t="s">
        <v>250</v>
      </c>
      <c r="AU197" s="161" t="s">
        <v>90</v>
      </c>
      <c r="AV197" s="12" t="s">
        <v>90</v>
      </c>
      <c r="AW197" s="12" t="s">
        <v>41</v>
      </c>
      <c r="AX197" s="12" t="s">
        <v>80</v>
      </c>
      <c r="AY197" s="161" t="s">
        <v>238</v>
      </c>
    </row>
    <row r="198" spans="1:65" s="13" customFormat="1" ht="11.25">
      <c r="B198" s="168"/>
      <c r="D198" s="158" t="s">
        <v>250</v>
      </c>
      <c r="E198" s="169" t="s">
        <v>3</v>
      </c>
      <c r="F198" s="170" t="s">
        <v>2047</v>
      </c>
      <c r="H198" s="169" t="s">
        <v>3</v>
      </c>
      <c r="I198" s="171"/>
      <c r="L198" s="168"/>
      <c r="M198" s="172"/>
      <c r="N198" s="173"/>
      <c r="O198" s="173"/>
      <c r="P198" s="173"/>
      <c r="Q198" s="173"/>
      <c r="R198" s="173"/>
      <c r="S198" s="173"/>
      <c r="T198" s="174"/>
      <c r="AT198" s="169" t="s">
        <v>250</v>
      </c>
      <c r="AU198" s="169" t="s">
        <v>90</v>
      </c>
      <c r="AV198" s="13" t="s">
        <v>88</v>
      </c>
      <c r="AW198" s="13" t="s">
        <v>41</v>
      </c>
      <c r="AX198" s="13" t="s">
        <v>80</v>
      </c>
      <c r="AY198" s="169" t="s">
        <v>238</v>
      </c>
    </row>
    <row r="199" spans="1:65" s="12" customFormat="1" ht="11.25">
      <c r="B199" s="160"/>
      <c r="D199" s="158" t="s">
        <v>250</v>
      </c>
      <c r="E199" s="161" t="s">
        <v>3</v>
      </c>
      <c r="F199" s="162" t="s">
        <v>2048</v>
      </c>
      <c r="H199" s="163">
        <v>2.3759999999999999</v>
      </c>
      <c r="I199" s="164"/>
      <c r="L199" s="160"/>
      <c r="M199" s="165"/>
      <c r="N199" s="166"/>
      <c r="O199" s="166"/>
      <c r="P199" s="166"/>
      <c r="Q199" s="166"/>
      <c r="R199" s="166"/>
      <c r="S199" s="166"/>
      <c r="T199" s="167"/>
      <c r="AT199" s="161" t="s">
        <v>250</v>
      </c>
      <c r="AU199" s="161" t="s">
        <v>90</v>
      </c>
      <c r="AV199" s="12" t="s">
        <v>90</v>
      </c>
      <c r="AW199" s="12" t="s">
        <v>41</v>
      </c>
      <c r="AX199" s="12" t="s">
        <v>80</v>
      </c>
      <c r="AY199" s="161" t="s">
        <v>238</v>
      </c>
    </row>
    <row r="200" spans="1:65" s="15" customFormat="1" ht="11.25">
      <c r="B200" s="183"/>
      <c r="D200" s="158" t="s">
        <v>250</v>
      </c>
      <c r="E200" s="184" t="s">
        <v>3</v>
      </c>
      <c r="F200" s="185" t="s">
        <v>324</v>
      </c>
      <c r="H200" s="186">
        <v>7.1329999999999991</v>
      </c>
      <c r="I200" s="187"/>
      <c r="L200" s="183"/>
      <c r="M200" s="188"/>
      <c r="N200" s="189"/>
      <c r="O200" s="189"/>
      <c r="P200" s="189"/>
      <c r="Q200" s="189"/>
      <c r="R200" s="189"/>
      <c r="S200" s="189"/>
      <c r="T200" s="190"/>
      <c r="AT200" s="184" t="s">
        <v>250</v>
      </c>
      <c r="AU200" s="184" t="s">
        <v>90</v>
      </c>
      <c r="AV200" s="15" t="s">
        <v>128</v>
      </c>
      <c r="AW200" s="15" t="s">
        <v>41</v>
      </c>
      <c r="AX200" s="15" t="s">
        <v>88</v>
      </c>
      <c r="AY200" s="184" t="s">
        <v>238</v>
      </c>
    </row>
    <row r="201" spans="1:65" s="2" customFormat="1" ht="76.349999999999994" customHeight="1">
      <c r="A201" s="34"/>
      <c r="B201" s="139"/>
      <c r="C201" s="140" t="s">
        <v>407</v>
      </c>
      <c r="D201" s="140" t="s">
        <v>239</v>
      </c>
      <c r="E201" s="141" t="s">
        <v>511</v>
      </c>
      <c r="F201" s="142" t="s">
        <v>512</v>
      </c>
      <c r="G201" s="143" t="s">
        <v>513</v>
      </c>
      <c r="H201" s="144">
        <v>9.24</v>
      </c>
      <c r="I201" s="145"/>
      <c r="J201" s="146">
        <f>ROUND(I201*H201,2)</f>
        <v>0</v>
      </c>
      <c r="K201" s="142" t="s">
        <v>243</v>
      </c>
      <c r="L201" s="35"/>
      <c r="M201" s="147" t="s">
        <v>3</v>
      </c>
      <c r="N201" s="148" t="s">
        <v>51</v>
      </c>
      <c r="O201" s="55"/>
      <c r="P201" s="149">
        <f>O201*H201</f>
        <v>0</v>
      </c>
      <c r="Q201" s="149">
        <v>7.26E-3</v>
      </c>
      <c r="R201" s="149">
        <f>Q201*H201</f>
        <v>6.70824E-2</v>
      </c>
      <c r="S201" s="149">
        <v>0</v>
      </c>
      <c r="T201" s="150">
        <f>S201*H201</f>
        <v>0</v>
      </c>
      <c r="U201" s="34"/>
      <c r="V201" s="34"/>
      <c r="W201" s="34"/>
      <c r="X201" s="34"/>
      <c r="Y201" s="34"/>
      <c r="Z201" s="34"/>
      <c r="AA201" s="34"/>
      <c r="AB201" s="34"/>
      <c r="AC201" s="34"/>
      <c r="AD201" s="34"/>
      <c r="AE201" s="34"/>
      <c r="AR201" s="151" t="s">
        <v>128</v>
      </c>
      <c r="AT201" s="151" t="s">
        <v>239</v>
      </c>
      <c r="AU201" s="151" t="s">
        <v>90</v>
      </c>
      <c r="AY201" s="18" t="s">
        <v>238</v>
      </c>
      <c r="BE201" s="152">
        <f>IF(N201="základní",J201,0)</f>
        <v>0</v>
      </c>
      <c r="BF201" s="152">
        <f>IF(N201="snížená",J201,0)</f>
        <v>0</v>
      </c>
      <c r="BG201" s="152">
        <f>IF(N201="zákl. přenesená",J201,0)</f>
        <v>0</v>
      </c>
      <c r="BH201" s="152">
        <f>IF(N201="sníž. přenesená",J201,0)</f>
        <v>0</v>
      </c>
      <c r="BI201" s="152">
        <f>IF(N201="nulová",J201,0)</f>
        <v>0</v>
      </c>
      <c r="BJ201" s="18" t="s">
        <v>88</v>
      </c>
      <c r="BK201" s="152">
        <f>ROUND(I201*H201,2)</f>
        <v>0</v>
      </c>
      <c r="BL201" s="18" t="s">
        <v>128</v>
      </c>
      <c r="BM201" s="151" t="s">
        <v>2049</v>
      </c>
    </row>
    <row r="202" spans="1:65" s="2" customFormat="1" ht="11.25">
      <c r="A202" s="34"/>
      <c r="B202" s="35"/>
      <c r="C202" s="34"/>
      <c r="D202" s="153" t="s">
        <v>246</v>
      </c>
      <c r="E202" s="34"/>
      <c r="F202" s="154" t="s">
        <v>515</v>
      </c>
      <c r="G202" s="34"/>
      <c r="H202" s="34"/>
      <c r="I202" s="155"/>
      <c r="J202" s="34"/>
      <c r="K202" s="34"/>
      <c r="L202" s="35"/>
      <c r="M202" s="156"/>
      <c r="N202" s="157"/>
      <c r="O202" s="55"/>
      <c r="P202" s="55"/>
      <c r="Q202" s="55"/>
      <c r="R202" s="55"/>
      <c r="S202" s="55"/>
      <c r="T202" s="56"/>
      <c r="U202" s="34"/>
      <c r="V202" s="34"/>
      <c r="W202" s="34"/>
      <c r="X202" s="34"/>
      <c r="Y202" s="34"/>
      <c r="Z202" s="34"/>
      <c r="AA202" s="34"/>
      <c r="AB202" s="34"/>
      <c r="AC202" s="34"/>
      <c r="AD202" s="34"/>
      <c r="AE202" s="34"/>
      <c r="AT202" s="18" t="s">
        <v>246</v>
      </c>
      <c r="AU202" s="18" t="s">
        <v>90</v>
      </c>
    </row>
    <row r="203" spans="1:65" s="13" customFormat="1" ht="11.25">
      <c r="B203" s="168"/>
      <c r="D203" s="158" t="s">
        <v>250</v>
      </c>
      <c r="E203" s="169" t="s">
        <v>3</v>
      </c>
      <c r="F203" s="170" t="s">
        <v>2050</v>
      </c>
      <c r="H203" s="169" t="s">
        <v>3</v>
      </c>
      <c r="I203" s="171"/>
      <c r="L203" s="168"/>
      <c r="M203" s="172"/>
      <c r="N203" s="173"/>
      <c r="O203" s="173"/>
      <c r="P203" s="173"/>
      <c r="Q203" s="173"/>
      <c r="R203" s="173"/>
      <c r="S203" s="173"/>
      <c r="T203" s="174"/>
      <c r="AT203" s="169" t="s">
        <v>250</v>
      </c>
      <c r="AU203" s="169" t="s">
        <v>90</v>
      </c>
      <c r="AV203" s="13" t="s">
        <v>88</v>
      </c>
      <c r="AW203" s="13" t="s">
        <v>41</v>
      </c>
      <c r="AX203" s="13" t="s">
        <v>80</v>
      </c>
      <c r="AY203" s="169" t="s">
        <v>238</v>
      </c>
    </row>
    <row r="204" spans="1:65" s="12" customFormat="1" ht="11.25">
      <c r="B204" s="160"/>
      <c r="D204" s="158" t="s">
        <v>250</v>
      </c>
      <c r="E204" s="161" t="s">
        <v>282</v>
      </c>
      <c r="F204" s="162" t="s">
        <v>2051</v>
      </c>
      <c r="H204" s="163">
        <v>9.24</v>
      </c>
      <c r="I204" s="164"/>
      <c r="L204" s="160"/>
      <c r="M204" s="165"/>
      <c r="N204" s="166"/>
      <c r="O204" s="166"/>
      <c r="P204" s="166"/>
      <c r="Q204" s="166"/>
      <c r="R204" s="166"/>
      <c r="S204" s="166"/>
      <c r="T204" s="167"/>
      <c r="AT204" s="161" t="s">
        <v>250</v>
      </c>
      <c r="AU204" s="161" t="s">
        <v>90</v>
      </c>
      <c r="AV204" s="12" t="s">
        <v>90</v>
      </c>
      <c r="AW204" s="12" t="s">
        <v>41</v>
      </c>
      <c r="AX204" s="12" t="s">
        <v>88</v>
      </c>
      <c r="AY204" s="161" t="s">
        <v>238</v>
      </c>
    </row>
    <row r="205" spans="1:65" s="2" customFormat="1" ht="76.349999999999994" customHeight="1">
      <c r="A205" s="34"/>
      <c r="B205" s="139"/>
      <c r="C205" s="140" t="s">
        <v>416</v>
      </c>
      <c r="D205" s="140" t="s">
        <v>239</v>
      </c>
      <c r="E205" s="141" t="s">
        <v>519</v>
      </c>
      <c r="F205" s="142" t="s">
        <v>520</v>
      </c>
      <c r="G205" s="143" t="s">
        <v>513</v>
      </c>
      <c r="H205" s="144">
        <v>9.24</v>
      </c>
      <c r="I205" s="145"/>
      <c r="J205" s="146">
        <f>ROUND(I205*H205,2)</f>
        <v>0</v>
      </c>
      <c r="K205" s="142" t="s">
        <v>243</v>
      </c>
      <c r="L205" s="35"/>
      <c r="M205" s="147" t="s">
        <v>3</v>
      </c>
      <c r="N205" s="148" t="s">
        <v>51</v>
      </c>
      <c r="O205" s="55"/>
      <c r="P205" s="149">
        <f>O205*H205</f>
        <v>0</v>
      </c>
      <c r="Q205" s="149">
        <v>8.5999999999999998E-4</v>
      </c>
      <c r="R205" s="149">
        <f>Q205*H205</f>
        <v>7.9463999999999993E-3</v>
      </c>
      <c r="S205" s="149">
        <v>0</v>
      </c>
      <c r="T205" s="150">
        <f>S205*H205</f>
        <v>0</v>
      </c>
      <c r="U205" s="34"/>
      <c r="V205" s="34"/>
      <c r="W205" s="34"/>
      <c r="X205" s="34"/>
      <c r="Y205" s="34"/>
      <c r="Z205" s="34"/>
      <c r="AA205" s="34"/>
      <c r="AB205" s="34"/>
      <c r="AC205" s="34"/>
      <c r="AD205" s="34"/>
      <c r="AE205" s="34"/>
      <c r="AR205" s="151" t="s">
        <v>128</v>
      </c>
      <c r="AT205" s="151" t="s">
        <v>239</v>
      </c>
      <c r="AU205" s="151" t="s">
        <v>90</v>
      </c>
      <c r="AY205" s="18" t="s">
        <v>238</v>
      </c>
      <c r="BE205" s="152">
        <f>IF(N205="základní",J205,0)</f>
        <v>0</v>
      </c>
      <c r="BF205" s="152">
        <f>IF(N205="snížená",J205,0)</f>
        <v>0</v>
      </c>
      <c r="BG205" s="152">
        <f>IF(N205="zákl. přenesená",J205,0)</f>
        <v>0</v>
      </c>
      <c r="BH205" s="152">
        <f>IF(N205="sníž. přenesená",J205,0)</f>
        <v>0</v>
      </c>
      <c r="BI205" s="152">
        <f>IF(N205="nulová",J205,0)</f>
        <v>0</v>
      </c>
      <c r="BJ205" s="18" t="s">
        <v>88</v>
      </c>
      <c r="BK205" s="152">
        <f>ROUND(I205*H205,2)</f>
        <v>0</v>
      </c>
      <c r="BL205" s="18" t="s">
        <v>128</v>
      </c>
      <c r="BM205" s="151" t="s">
        <v>2052</v>
      </c>
    </row>
    <row r="206" spans="1:65" s="2" customFormat="1" ht="11.25">
      <c r="A206" s="34"/>
      <c r="B206" s="35"/>
      <c r="C206" s="34"/>
      <c r="D206" s="153" t="s">
        <v>246</v>
      </c>
      <c r="E206" s="34"/>
      <c r="F206" s="154" t="s">
        <v>522</v>
      </c>
      <c r="G206" s="34"/>
      <c r="H206" s="34"/>
      <c r="I206" s="155"/>
      <c r="J206" s="34"/>
      <c r="K206" s="34"/>
      <c r="L206" s="35"/>
      <c r="M206" s="156"/>
      <c r="N206" s="157"/>
      <c r="O206" s="55"/>
      <c r="P206" s="55"/>
      <c r="Q206" s="55"/>
      <c r="R206" s="55"/>
      <c r="S206" s="55"/>
      <c r="T206" s="56"/>
      <c r="U206" s="34"/>
      <c r="V206" s="34"/>
      <c r="W206" s="34"/>
      <c r="X206" s="34"/>
      <c r="Y206" s="34"/>
      <c r="Z206" s="34"/>
      <c r="AA206" s="34"/>
      <c r="AB206" s="34"/>
      <c r="AC206" s="34"/>
      <c r="AD206" s="34"/>
      <c r="AE206" s="34"/>
      <c r="AT206" s="18" t="s">
        <v>246</v>
      </c>
      <c r="AU206" s="18" t="s">
        <v>90</v>
      </c>
    </row>
    <row r="207" spans="1:65" s="12" customFormat="1" ht="11.25">
      <c r="B207" s="160"/>
      <c r="D207" s="158" t="s">
        <v>250</v>
      </c>
      <c r="E207" s="161" t="s">
        <v>3</v>
      </c>
      <c r="F207" s="162" t="s">
        <v>282</v>
      </c>
      <c r="H207" s="163">
        <v>9.24</v>
      </c>
      <c r="I207" s="164"/>
      <c r="L207" s="160"/>
      <c r="M207" s="165"/>
      <c r="N207" s="166"/>
      <c r="O207" s="166"/>
      <c r="P207" s="166"/>
      <c r="Q207" s="166"/>
      <c r="R207" s="166"/>
      <c r="S207" s="166"/>
      <c r="T207" s="167"/>
      <c r="AT207" s="161" t="s">
        <v>250</v>
      </c>
      <c r="AU207" s="161" t="s">
        <v>90</v>
      </c>
      <c r="AV207" s="12" t="s">
        <v>90</v>
      </c>
      <c r="AW207" s="12" t="s">
        <v>41</v>
      </c>
      <c r="AX207" s="12" t="s">
        <v>88</v>
      </c>
      <c r="AY207" s="161" t="s">
        <v>238</v>
      </c>
    </row>
    <row r="208" spans="1:65" s="11" customFormat="1" ht="22.9" customHeight="1">
      <c r="B208" s="128"/>
      <c r="D208" s="129" t="s">
        <v>79</v>
      </c>
      <c r="E208" s="209" t="s">
        <v>128</v>
      </c>
      <c r="F208" s="209" t="s">
        <v>594</v>
      </c>
      <c r="I208" s="131"/>
      <c r="J208" s="210">
        <f>BK208</f>
        <v>0</v>
      </c>
      <c r="L208" s="128"/>
      <c r="M208" s="133"/>
      <c r="N208" s="134"/>
      <c r="O208" s="134"/>
      <c r="P208" s="135">
        <f>SUM(P209:P220)</f>
        <v>0</v>
      </c>
      <c r="Q208" s="134"/>
      <c r="R208" s="135">
        <f>SUM(R209:R220)</f>
        <v>263.32619999999997</v>
      </c>
      <c r="S208" s="134"/>
      <c r="T208" s="136">
        <f>SUM(T209:T220)</f>
        <v>0</v>
      </c>
      <c r="AR208" s="129" t="s">
        <v>88</v>
      </c>
      <c r="AT208" s="137" t="s">
        <v>79</v>
      </c>
      <c r="AU208" s="137" t="s">
        <v>88</v>
      </c>
      <c r="AY208" s="129" t="s">
        <v>238</v>
      </c>
      <c r="BK208" s="138">
        <f>SUM(BK209:BK220)</f>
        <v>0</v>
      </c>
    </row>
    <row r="209" spans="1:65" s="2" customFormat="1" ht="24.2" customHeight="1">
      <c r="A209" s="34"/>
      <c r="B209" s="139"/>
      <c r="C209" s="140" t="s">
        <v>425</v>
      </c>
      <c r="D209" s="140" t="s">
        <v>239</v>
      </c>
      <c r="E209" s="141" t="s">
        <v>2053</v>
      </c>
      <c r="F209" s="142" t="s">
        <v>2054</v>
      </c>
      <c r="G209" s="143" t="s">
        <v>513</v>
      </c>
      <c r="H209" s="144">
        <v>369</v>
      </c>
      <c r="I209" s="145"/>
      <c r="J209" s="146">
        <f>ROUND(I209*H209,2)</f>
        <v>0</v>
      </c>
      <c r="K209" s="142" t="s">
        <v>243</v>
      </c>
      <c r="L209" s="35"/>
      <c r="M209" s="147" t="s">
        <v>3</v>
      </c>
      <c r="N209" s="148" t="s">
        <v>51</v>
      </c>
      <c r="O209" s="55"/>
      <c r="P209" s="149">
        <f>O209*H209</f>
        <v>0</v>
      </c>
      <c r="Q209" s="149">
        <v>0</v>
      </c>
      <c r="R209" s="149">
        <f>Q209*H209</f>
        <v>0</v>
      </c>
      <c r="S209" s="149">
        <v>0</v>
      </c>
      <c r="T209" s="150">
        <f>S209*H209</f>
        <v>0</v>
      </c>
      <c r="U209" s="34"/>
      <c r="V209" s="34"/>
      <c r="W209" s="34"/>
      <c r="X209" s="34"/>
      <c r="Y209" s="34"/>
      <c r="Z209" s="34"/>
      <c r="AA209" s="34"/>
      <c r="AB209" s="34"/>
      <c r="AC209" s="34"/>
      <c r="AD209" s="34"/>
      <c r="AE209" s="34"/>
      <c r="AR209" s="151" t="s">
        <v>128</v>
      </c>
      <c r="AT209" s="151" t="s">
        <v>239</v>
      </c>
      <c r="AU209" s="151" t="s">
        <v>90</v>
      </c>
      <c r="AY209" s="18" t="s">
        <v>238</v>
      </c>
      <c r="BE209" s="152">
        <f>IF(N209="základní",J209,0)</f>
        <v>0</v>
      </c>
      <c r="BF209" s="152">
        <f>IF(N209="snížená",J209,0)</f>
        <v>0</v>
      </c>
      <c r="BG209" s="152">
        <f>IF(N209="zákl. přenesená",J209,0)</f>
        <v>0</v>
      </c>
      <c r="BH209" s="152">
        <f>IF(N209="sníž. přenesená",J209,0)</f>
        <v>0</v>
      </c>
      <c r="BI209" s="152">
        <f>IF(N209="nulová",J209,0)</f>
        <v>0</v>
      </c>
      <c r="BJ209" s="18" t="s">
        <v>88</v>
      </c>
      <c r="BK209" s="152">
        <f>ROUND(I209*H209,2)</f>
        <v>0</v>
      </c>
      <c r="BL209" s="18" t="s">
        <v>128</v>
      </c>
      <c r="BM209" s="151" t="s">
        <v>2055</v>
      </c>
    </row>
    <row r="210" spans="1:65" s="2" customFormat="1" ht="11.25">
      <c r="A210" s="34"/>
      <c r="B210" s="35"/>
      <c r="C210" s="34"/>
      <c r="D210" s="153" t="s">
        <v>246</v>
      </c>
      <c r="E210" s="34"/>
      <c r="F210" s="154" t="s">
        <v>2056</v>
      </c>
      <c r="G210" s="34"/>
      <c r="H210" s="34"/>
      <c r="I210" s="155"/>
      <c r="J210" s="34"/>
      <c r="K210" s="34"/>
      <c r="L210" s="35"/>
      <c r="M210" s="156"/>
      <c r="N210" s="157"/>
      <c r="O210" s="55"/>
      <c r="P210" s="55"/>
      <c r="Q210" s="55"/>
      <c r="R210" s="55"/>
      <c r="S210" s="55"/>
      <c r="T210" s="56"/>
      <c r="U210" s="34"/>
      <c r="V210" s="34"/>
      <c r="W210" s="34"/>
      <c r="X210" s="34"/>
      <c r="Y210" s="34"/>
      <c r="Z210" s="34"/>
      <c r="AA210" s="34"/>
      <c r="AB210" s="34"/>
      <c r="AC210" s="34"/>
      <c r="AD210" s="34"/>
      <c r="AE210" s="34"/>
      <c r="AT210" s="18" t="s">
        <v>246</v>
      </c>
      <c r="AU210" s="18" t="s">
        <v>90</v>
      </c>
    </row>
    <row r="211" spans="1:65" s="12" customFormat="1" ht="11.25">
      <c r="B211" s="160"/>
      <c r="D211" s="158" t="s">
        <v>250</v>
      </c>
      <c r="E211" s="161" t="s">
        <v>3</v>
      </c>
      <c r="F211" s="162" t="s">
        <v>2057</v>
      </c>
      <c r="H211" s="163">
        <v>369</v>
      </c>
      <c r="I211" s="164"/>
      <c r="L211" s="160"/>
      <c r="M211" s="165"/>
      <c r="N211" s="166"/>
      <c r="O211" s="166"/>
      <c r="P211" s="166"/>
      <c r="Q211" s="166"/>
      <c r="R211" s="166"/>
      <c r="S211" s="166"/>
      <c r="T211" s="167"/>
      <c r="AT211" s="161" t="s">
        <v>250</v>
      </c>
      <c r="AU211" s="161" t="s">
        <v>90</v>
      </c>
      <c r="AV211" s="12" t="s">
        <v>90</v>
      </c>
      <c r="AW211" s="12" t="s">
        <v>41</v>
      </c>
      <c r="AX211" s="12" t="s">
        <v>88</v>
      </c>
      <c r="AY211" s="161" t="s">
        <v>238</v>
      </c>
    </row>
    <row r="212" spans="1:65" s="2" customFormat="1" ht="24.2" customHeight="1">
      <c r="A212" s="34"/>
      <c r="B212" s="139"/>
      <c r="C212" s="140" t="s">
        <v>8</v>
      </c>
      <c r="D212" s="140" t="s">
        <v>239</v>
      </c>
      <c r="E212" s="141" t="s">
        <v>619</v>
      </c>
      <c r="F212" s="142" t="s">
        <v>620</v>
      </c>
      <c r="G212" s="143" t="s">
        <v>242</v>
      </c>
      <c r="H212" s="144">
        <v>37</v>
      </c>
      <c r="I212" s="145"/>
      <c r="J212" s="146">
        <f>ROUND(I212*H212,2)</f>
        <v>0</v>
      </c>
      <c r="K212" s="142" t="s">
        <v>243</v>
      </c>
      <c r="L212" s="35"/>
      <c r="M212" s="147" t="s">
        <v>3</v>
      </c>
      <c r="N212" s="148" t="s">
        <v>51</v>
      </c>
      <c r="O212" s="55"/>
      <c r="P212" s="149">
        <f>O212*H212</f>
        <v>0</v>
      </c>
      <c r="Q212" s="149">
        <v>1.9967999999999999</v>
      </c>
      <c r="R212" s="149">
        <f>Q212*H212</f>
        <v>73.881599999999992</v>
      </c>
      <c r="S212" s="149">
        <v>0</v>
      </c>
      <c r="T212" s="150">
        <f>S212*H212</f>
        <v>0</v>
      </c>
      <c r="U212" s="34"/>
      <c r="V212" s="34"/>
      <c r="W212" s="34"/>
      <c r="X212" s="34"/>
      <c r="Y212" s="34"/>
      <c r="Z212" s="34"/>
      <c r="AA212" s="34"/>
      <c r="AB212" s="34"/>
      <c r="AC212" s="34"/>
      <c r="AD212" s="34"/>
      <c r="AE212" s="34"/>
      <c r="AR212" s="151" t="s">
        <v>128</v>
      </c>
      <c r="AT212" s="151" t="s">
        <v>239</v>
      </c>
      <c r="AU212" s="151" t="s">
        <v>90</v>
      </c>
      <c r="AY212" s="18" t="s">
        <v>238</v>
      </c>
      <c r="BE212" s="152">
        <f>IF(N212="základní",J212,0)</f>
        <v>0</v>
      </c>
      <c r="BF212" s="152">
        <f>IF(N212="snížená",J212,0)</f>
        <v>0</v>
      </c>
      <c r="BG212" s="152">
        <f>IF(N212="zákl. přenesená",J212,0)</f>
        <v>0</v>
      </c>
      <c r="BH212" s="152">
        <f>IF(N212="sníž. přenesená",J212,0)</f>
        <v>0</v>
      </c>
      <c r="BI212" s="152">
        <f>IF(N212="nulová",J212,0)</f>
        <v>0</v>
      </c>
      <c r="BJ212" s="18" t="s">
        <v>88</v>
      </c>
      <c r="BK212" s="152">
        <f>ROUND(I212*H212,2)</f>
        <v>0</v>
      </c>
      <c r="BL212" s="18" t="s">
        <v>128</v>
      </c>
      <c r="BM212" s="151" t="s">
        <v>2058</v>
      </c>
    </row>
    <row r="213" spans="1:65" s="2" customFormat="1" ht="11.25">
      <c r="A213" s="34"/>
      <c r="B213" s="35"/>
      <c r="C213" s="34"/>
      <c r="D213" s="153" t="s">
        <v>246</v>
      </c>
      <c r="E213" s="34"/>
      <c r="F213" s="154" t="s">
        <v>622</v>
      </c>
      <c r="G213" s="34"/>
      <c r="H213" s="34"/>
      <c r="I213" s="155"/>
      <c r="J213" s="34"/>
      <c r="K213" s="34"/>
      <c r="L213" s="35"/>
      <c r="M213" s="156"/>
      <c r="N213" s="157"/>
      <c r="O213" s="55"/>
      <c r="P213" s="55"/>
      <c r="Q213" s="55"/>
      <c r="R213" s="55"/>
      <c r="S213" s="55"/>
      <c r="T213" s="56"/>
      <c r="U213" s="34"/>
      <c r="V213" s="34"/>
      <c r="W213" s="34"/>
      <c r="X213" s="34"/>
      <c r="Y213" s="34"/>
      <c r="Z213" s="34"/>
      <c r="AA213" s="34"/>
      <c r="AB213" s="34"/>
      <c r="AC213" s="34"/>
      <c r="AD213" s="34"/>
      <c r="AE213" s="34"/>
      <c r="AT213" s="18" t="s">
        <v>246</v>
      </c>
      <c r="AU213" s="18" t="s">
        <v>90</v>
      </c>
    </row>
    <row r="214" spans="1:65" s="2" customFormat="1" ht="19.5">
      <c r="A214" s="34"/>
      <c r="B214" s="35"/>
      <c r="C214" s="34"/>
      <c r="D214" s="158" t="s">
        <v>248</v>
      </c>
      <c r="E214" s="34"/>
      <c r="F214" s="159" t="s">
        <v>2059</v>
      </c>
      <c r="G214" s="34"/>
      <c r="H214" s="34"/>
      <c r="I214" s="155"/>
      <c r="J214" s="34"/>
      <c r="K214" s="34"/>
      <c r="L214" s="35"/>
      <c r="M214" s="156"/>
      <c r="N214" s="157"/>
      <c r="O214" s="55"/>
      <c r="P214" s="55"/>
      <c r="Q214" s="55"/>
      <c r="R214" s="55"/>
      <c r="S214" s="55"/>
      <c r="T214" s="56"/>
      <c r="U214" s="34"/>
      <c r="V214" s="34"/>
      <c r="W214" s="34"/>
      <c r="X214" s="34"/>
      <c r="Y214" s="34"/>
      <c r="Z214" s="34"/>
      <c r="AA214" s="34"/>
      <c r="AB214" s="34"/>
      <c r="AC214" s="34"/>
      <c r="AD214" s="34"/>
      <c r="AE214" s="34"/>
      <c r="AT214" s="18" t="s">
        <v>248</v>
      </c>
      <c r="AU214" s="18" t="s">
        <v>90</v>
      </c>
    </row>
    <row r="215" spans="1:65" s="12" customFormat="1" ht="11.25">
      <c r="B215" s="160"/>
      <c r="D215" s="158" t="s">
        <v>250</v>
      </c>
      <c r="E215" s="161" t="s">
        <v>3</v>
      </c>
      <c r="F215" s="162" t="s">
        <v>2060</v>
      </c>
      <c r="H215" s="163">
        <v>37</v>
      </c>
      <c r="I215" s="164"/>
      <c r="L215" s="160"/>
      <c r="M215" s="165"/>
      <c r="N215" s="166"/>
      <c r="O215" s="166"/>
      <c r="P215" s="166"/>
      <c r="Q215" s="166"/>
      <c r="R215" s="166"/>
      <c r="S215" s="166"/>
      <c r="T215" s="167"/>
      <c r="AT215" s="161" t="s">
        <v>250</v>
      </c>
      <c r="AU215" s="161" t="s">
        <v>90</v>
      </c>
      <c r="AV215" s="12" t="s">
        <v>90</v>
      </c>
      <c r="AW215" s="12" t="s">
        <v>41</v>
      </c>
      <c r="AX215" s="12" t="s">
        <v>80</v>
      </c>
      <c r="AY215" s="161" t="s">
        <v>238</v>
      </c>
    </row>
    <row r="216" spans="1:65" s="15" customFormat="1" ht="11.25">
      <c r="B216" s="183"/>
      <c r="D216" s="158" t="s">
        <v>250</v>
      </c>
      <c r="E216" s="184" t="s">
        <v>3</v>
      </c>
      <c r="F216" s="185" t="s">
        <v>324</v>
      </c>
      <c r="H216" s="186">
        <v>37</v>
      </c>
      <c r="I216" s="187"/>
      <c r="L216" s="183"/>
      <c r="M216" s="188"/>
      <c r="N216" s="189"/>
      <c r="O216" s="189"/>
      <c r="P216" s="189"/>
      <c r="Q216" s="189"/>
      <c r="R216" s="189"/>
      <c r="S216" s="189"/>
      <c r="T216" s="190"/>
      <c r="AT216" s="184" t="s">
        <v>250</v>
      </c>
      <c r="AU216" s="184" t="s">
        <v>90</v>
      </c>
      <c r="AV216" s="15" t="s">
        <v>128</v>
      </c>
      <c r="AW216" s="15" t="s">
        <v>41</v>
      </c>
      <c r="AX216" s="15" t="s">
        <v>88</v>
      </c>
      <c r="AY216" s="184" t="s">
        <v>238</v>
      </c>
    </row>
    <row r="217" spans="1:65" s="2" customFormat="1" ht="49.15" customHeight="1">
      <c r="A217" s="34"/>
      <c r="B217" s="139"/>
      <c r="C217" s="140" t="s">
        <v>442</v>
      </c>
      <c r="D217" s="140" t="s">
        <v>239</v>
      </c>
      <c r="E217" s="141" t="s">
        <v>2061</v>
      </c>
      <c r="F217" s="142" t="s">
        <v>2062</v>
      </c>
      <c r="G217" s="143" t="s">
        <v>513</v>
      </c>
      <c r="H217" s="144">
        <v>369</v>
      </c>
      <c r="I217" s="145"/>
      <c r="J217" s="146">
        <f>ROUND(I217*H217,2)</f>
        <v>0</v>
      </c>
      <c r="K217" s="142" t="s">
        <v>243</v>
      </c>
      <c r="L217" s="35"/>
      <c r="M217" s="147" t="s">
        <v>3</v>
      </c>
      <c r="N217" s="148" t="s">
        <v>51</v>
      </c>
      <c r="O217" s="55"/>
      <c r="P217" s="149">
        <f>O217*H217</f>
        <v>0</v>
      </c>
      <c r="Q217" s="149">
        <v>0.51339999999999997</v>
      </c>
      <c r="R217" s="149">
        <f>Q217*H217</f>
        <v>189.44459999999998</v>
      </c>
      <c r="S217" s="149">
        <v>0</v>
      </c>
      <c r="T217" s="150">
        <f>S217*H217</f>
        <v>0</v>
      </c>
      <c r="U217" s="34"/>
      <c r="V217" s="34"/>
      <c r="W217" s="34"/>
      <c r="X217" s="34"/>
      <c r="Y217" s="34"/>
      <c r="Z217" s="34"/>
      <c r="AA217" s="34"/>
      <c r="AB217" s="34"/>
      <c r="AC217" s="34"/>
      <c r="AD217" s="34"/>
      <c r="AE217" s="34"/>
      <c r="AR217" s="151" t="s">
        <v>128</v>
      </c>
      <c r="AT217" s="151" t="s">
        <v>239</v>
      </c>
      <c r="AU217" s="151" t="s">
        <v>90</v>
      </c>
      <c r="AY217" s="18" t="s">
        <v>238</v>
      </c>
      <c r="BE217" s="152">
        <f>IF(N217="základní",J217,0)</f>
        <v>0</v>
      </c>
      <c r="BF217" s="152">
        <f>IF(N217="snížená",J217,0)</f>
        <v>0</v>
      </c>
      <c r="BG217" s="152">
        <f>IF(N217="zákl. přenesená",J217,0)</f>
        <v>0</v>
      </c>
      <c r="BH217" s="152">
        <f>IF(N217="sníž. přenesená",J217,0)</f>
        <v>0</v>
      </c>
      <c r="BI217" s="152">
        <f>IF(N217="nulová",J217,0)</f>
        <v>0</v>
      </c>
      <c r="BJ217" s="18" t="s">
        <v>88</v>
      </c>
      <c r="BK217" s="152">
        <f>ROUND(I217*H217,2)</f>
        <v>0</v>
      </c>
      <c r="BL217" s="18" t="s">
        <v>128</v>
      </c>
      <c r="BM217" s="151" t="s">
        <v>2063</v>
      </c>
    </row>
    <row r="218" spans="1:65" s="2" customFormat="1" ht="11.25">
      <c r="A218" s="34"/>
      <c r="B218" s="35"/>
      <c r="C218" s="34"/>
      <c r="D218" s="153" t="s">
        <v>246</v>
      </c>
      <c r="E218" s="34"/>
      <c r="F218" s="154" t="s">
        <v>2064</v>
      </c>
      <c r="G218" s="34"/>
      <c r="H218" s="34"/>
      <c r="I218" s="155"/>
      <c r="J218" s="34"/>
      <c r="K218" s="34"/>
      <c r="L218" s="35"/>
      <c r="M218" s="156"/>
      <c r="N218" s="157"/>
      <c r="O218" s="55"/>
      <c r="P218" s="55"/>
      <c r="Q218" s="55"/>
      <c r="R218" s="55"/>
      <c r="S218" s="55"/>
      <c r="T218" s="56"/>
      <c r="U218" s="34"/>
      <c r="V218" s="34"/>
      <c r="W218" s="34"/>
      <c r="X218" s="34"/>
      <c r="Y218" s="34"/>
      <c r="Z218" s="34"/>
      <c r="AA218" s="34"/>
      <c r="AB218" s="34"/>
      <c r="AC218" s="34"/>
      <c r="AD218" s="34"/>
      <c r="AE218" s="34"/>
      <c r="AT218" s="18" t="s">
        <v>246</v>
      </c>
      <c r="AU218" s="18" t="s">
        <v>90</v>
      </c>
    </row>
    <row r="219" spans="1:65" s="12" customFormat="1" ht="11.25">
      <c r="B219" s="160"/>
      <c r="D219" s="158" t="s">
        <v>250</v>
      </c>
      <c r="E219" s="161" t="s">
        <v>3</v>
      </c>
      <c r="F219" s="162" t="s">
        <v>2065</v>
      </c>
      <c r="H219" s="163">
        <v>369</v>
      </c>
      <c r="I219" s="164"/>
      <c r="L219" s="160"/>
      <c r="M219" s="165"/>
      <c r="N219" s="166"/>
      <c r="O219" s="166"/>
      <c r="P219" s="166"/>
      <c r="Q219" s="166"/>
      <c r="R219" s="166"/>
      <c r="S219" s="166"/>
      <c r="T219" s="167"/>
      <c r="AT219" s="161" t="s">
        <v>250</v>
      </c>
      <c r="AU219" s="161" t="s">
        <v>90</v>
      </c>
      <c r="AV219" s="12" t="s">
        <v>90</v>
      </c>
      <c r="AW219" s="12" t="s">
        <v>41</v>
      </c>
      <c r="AX219" s="12" t="s">
        <v>80</v>
      </c>
      <c r="AY219" s="161" t="s">
        <v>238</v>
      </c>
    </row>
    <row r="220" spans="1:65" s="15" customFormat="1" ht="11.25">
      <c r="B220" s="183"/>
      <c r="D220" s="158" t="s">
        <v>250</v>
      </c>
      <c r="E220" s="184" t="s">
        <v>3</v>
      </c>
      <c r="F220" s="185" t="s">
        <v>324</v>
      </c>
      <c r="H220" s="186">
        <v>369</v>
      </c>
      <c r="I220" s="187"/>
      <c r="L220" s="183"/>
      <c r="M220" s="188"/>
      <c r="N220" s="189"/>
      <c r="O220" s="189"/>
      <c r="P220" s="189"/>
      <c r="Q220" s="189"/>
      <c r="R220" s="189"/>
      <c r="S220" s="189"/>
      <c r="T220" s="190"/>
      <c r="AT220" s="184" t="s">
        <v>250</v>
      </c>
      <c r="AU220" s="184" t="s">
        <v>90</v>
      </c>
      <c r="AV220" s="15" t="s">
        <v>128</v>
      </c>
      <c r="AW220" s="15" t="s">
        <v>41</v>
      </c>
      <c r="AX220" s="15" t="s">
        <v>88</v>
      </c>
      <c r="AY220" s="184" t="s">
        <v>238</v>
      </c>
    </row>
    <row r="221" spans="1:65" s="11" customFormat="1" ht="22.9" customHeight="1">
      <c r="B221" s="128"/>
      <c r="D221" s="129" t="s">
        <v>79</v>
      </c>
      <c r="E221" s="209" t="s">
        <v>305</v>
      </c>
      <c r="F221" s="209" t="s">
        <v>1532</v>
      </c>
      <c r="I221" s="131"/>
      <c r="J221" s="210">
        <f>BK221</f>
        <v>0</v>
      </c>
      <c r="L221" s="128"/>
      <c r="M221" s="133"/>
      <c r="N221" s="134"/>
      <c r="O221" s="134"/>
      <c r="P221" s="135">
        <f>SUM(P222:P229)</f>
        <v>0</v>
      </c>
      <c r="Q221" s="134"/>
      <c r="R221" s="135">
        <f>SUM(R222:R229)</f>
        <v>0.35799999999999998</v>
      </c>
      <c r="S221" s="134"/>
      <c r="T221" s="136">
        <f>SUM(T222:T229)</f>
        <v>0.4</v>
      </c>
      <c r="AR221" s="129" t="s">
        <v>88</v>
      </c>
      <c r="AT221" s="137" t="s">
        <v>79</v>
      </c>
      <c r="AU221" s="137" t="s">
        <v>88</v>
      </c>
      <c r="AY221" s="129" t="s">
        <v>238</v>
      </c>
      <c r="BK221" s="138">
        <f>SUM(BK222:BK229)</f>
        <v>0</v>
      </c>
    </row>
    <row r="222" spans="1:65" s="2" customFormat="1" ht="33" customHeight="1">
      <c r="A222" s="34"/>
      <c r="B222" s="139"/>
      <c r="C222" s="140" t="s">
        <v>451</v>
      </c>
      <c r="D222" s="140" t="s">
        <v>239</v>
      </c>
      <c r="E222" s="141" t="s">
        <v>2066</v>
      </c>
      <c r="F222" s="142" t="s">
        <v>2067</v>
      </c>
      <c r="G222" s="143" t="s">
        <v>847</v>
      </c>
      <c r="H222" s="144">
        <v>2</v>
      </c>
      <c r="I222" s="145"/>
      <c r="J222" s="146">
        <f>ROUND(I222*H222,2)</f>
        <v>0</v>
      </c>
      <c r="K222" s="142" t="s">
        <v>243</v>
      </c>
      <c r="L222" s="35"/>
      <c r="M222" s="147" t="s">
        <v>3</v>
      </c>
      <c r="N222" s="148" t="s">
        <v>51</v>
      </c>
      <c r="O222" s="55"/>
      <c r="P222" s="149">
        <f>O222*H222</f>
        <v>0</v>
      </c>
      <c r="Q222" s="149">
        <v>0</v>
      </c>
      <c r="R222" s="149">
        <f>Q222*H222</f>
        <v>0</v>
      </c>
      <c r="S222" s="149">
        <v>0</v>
      </c>
      <c r="T222" s="150">
        <f>S222*H222</f>
        <v>0</v>
      </c>
      <c r="U222" s="34"/>
      <c r="V222" s="34"/>
      <c r="W222" s="34"/>
      <c r="X222" s="34"/>
      <c r="Y222" s="34"/>
      <c r="Z222" s="34"/>
      <c r="AA222" s="34"/>
      <c r="AB222" s="34"/>
      <c r="AC222" s="34"/>
      <c r="AD222" s="34"/>
      <c r="AE222" s="34"/>
      <c r="AR222" s="151" t="s">
        <v>128</v>
      </c>
      <c r="AT222" s="151" t="s">
        <v>239</v>
      </c>
      <c r="AU222" s="151" t="s">
        <v>90</v>
      </c>
      <c r="AY222" s="18" t="s">
        <v>238</v>
      </c>
      <c r="BE222" s="152">
        <f>IF(N222="základní",J222,0)</f>
        <v>0</v>
      </c>
      <c r="BF222" s="152">
        <f>IF(N222="snížená",J222,0)</f>
        <v>0</v>
      </c>
      <c r="BG222" s="152">
        <f>IF(N222="zákl. přenesená",J222,0)</f>
        <v>0</v>
      </c>
      <c r="BH222" s="152">
        <f>IF(N222="sníž. přenesená",J222,0)</f>
        <v>0</v>
      </c>
      <c r="BI222" s="152">
        <f>IF(N222="nulová",J222,0)</f>
        <v>0</v>
      </c>
      <c r="BJ222" s="18" t="s">
        <v>88</v>
      </c>
      <c r="BK222" s="152">
        <f>ROUND(I222*H222,2)</f>
        <v>0</v>
      </c>
      <c r="BL222" s="18" t="s">
        <v>128</v>
      </c>
      <c r="BM222" s="151" t="s">
        <v>2068</v>
      </c>
    </row>
    <row r="223" spans="1:65" s="2" customFormat="1" ht="11.25">
      <c r="A223" s="34"/>
      <c r="B223" s="35"/>
      <c r="C223" s="34"/>
      <c r="D223" s="153" t="s">
        <v>246</v>
      </c>
      <c r="E223" s="34"/>
      <c r="F223" s="154" t="s">
        <v>2069</v>
      </c>
      <c r="G223" s="34"/>
      <c r="H223" s="34"/>
      <c r="I223" s="155"/>
      <c r="J223" s="34"/>
      <c r="K223" s="34"/>
      <c r="L223" s="35"/>
      <c r="M223" s="156"/>
      <c r="N223" s="157"/>
      <c r="O223" s="55"/>
      <c r="P223" s="55"/>
      <c r="Q223" s="55"/>
      <c r="R223" s="55"/>
      <c r="S223" s="55"/>
      <c r="T223" s="56"/>
      <c r="U223" s="34"/>
      <c r="V223" s="34"/>
      <c r="W223" s="34"/>
      <c r="X223" s="34"/>
      <c r="Y223" s="34"/>
      <c r="Z223" s="34"/>
      <c r="AA223" s="34"/>
      <c r="AB223" s="34"/>
      <c r="AC223" s="34"/>
      <c r="AD223" s="34"/>
      <c r="AE223" s="34"/>
      <c r="AT223" s="18" t="s">
        <v>246</v>
      </c>
      <c r="AU223" s="18" t="s">
        <v>90</v>
      </c>
    </row>
    <row r="224" spans="1:65" s="12" customFormat="1" ht="11.25">
      <c r="B224" s="160"/>
      <c r="D224" s="158" t="s">
        <v>250</v>
      </c>
      <c r="E224" s="161" t="s">
        <v>3</v>
      </c>
      <c r="F224" s="162" t="s">
        <v>2070</v>
      </c>
      <c r="H224" s="163">
        <v>2</v>
      </c>
      <c r="I224" s="164"/>
      <c r="L224" s="160"/>
      <c r="M224" s="165"/>
      <c r="N224" s="166"/>
      <c r="O224" s="166"/>
      <c r="P224" s="166"/>
      <c r="Q224" s="166"/>
      <c r="R224" s="166"/>
      <c r="S224" s="166"/>
      <c r="T224" s="167"/>
      <c r="AT224" s="161" t="s">
        <v>250</v>
      </c>
      <c r="AU224" s="161" t="s">
        <v>90</v>
      </c>
      <c r="AV224" s="12" t="s">
        <v>90</v>
      </c>
      <c r="AW224" s="12" t="s">
        <v>41</v>
      </c>
      <c r="AX224" s="12" t="s">
        <v>88</v>
      </c>
      <c r="AY224" s="161" t="s">
        <v>238</v>
      </c>
    </row>
    <row r="225" spans="1:65" s="2" customFormat="1" ht="16.5" customHeight="1">
      <c r="A225" s="34"/>
      <c r="B225" s="139"/>
      <c r="C225" s="191" t="s">
        <v>22</v>
      </c>
      <c r="D225" s="191" t="s">
        <v>397</v>
      </c>
      <c r="E225" s="192" t="s">
        <v>2071</v>
      </c>
      <c r="F225" s="193" t="s">
        <v>2072</v>
      </c>
      <c r="G225" s="194" t="s">
        <v>847</v>
      </c>
      <c r="H225" s="195">
        <v>2</v>
      </c>
      <c r="I225" s="196"/>
      <c r="J225" s="197">
        <f>ROUND(I225*H225,2)</f>
        <v>0</v>
      </c>
      <c r="K225" s="193" t="s">
        <v>3</v>
      </c>
      <c r="L225" s="198"/>
      <c r="M225" s="199" t="s">
        <v>3</v>
      </c>
      <c r="N225" s="200" t="s">
        <v>51</v>
      </c>
      <c r="O225" s="55"/>
      <c r="P225" s="149">
        <f>O225*H225</f>
        <v>0</v>
      </c>
      <c r="Q225" s="149">
        <v>0.17899999999999999</v>
      </c>
      <c r="R225" s="149">
        <f>Q225*H225</f>
        <v>0.35799999999999998</v>
      </c>
      <c r="S225" s="149">
        <v>0</v>
      </c>
      <c r="T225" s="150">
        <f>S225*H225</f>
        <v>0</v>
      </c>
      <c r="U225" s="34"/>
      <c r="V225" s="34"/>
      <c r="W225" s="34"/>
      <c r="X225" s="34"/>
      <c r="Y225" s="34"/>
      <c r="Z225" s="34"/>
      <c r="AA225" s="34"/>
      <c r="AB225" s="34"/>
      <c r="AC225" s="34"/>
      <c r="AD225" s="34"/>
      <c r="AE225" s="34"/>
      <c r="AR225" s="151" t="s">
        <v>305</v>
      </c>
      <c r="AT225" s="151" t="s">
        <v>397</v>
      </c>
      <c r="AU225" s="151" t="s">
        <v>90</v>
      </c>
      <c r="AY225" s="18" t="s">
        <v>238</v>
      </c>
      <c r="BE225" s="152">
        <f>IF(N225="základní",J225,0)</f>
        <v>0</v>
      </c>
      <c r="BF225" s="152">
        <f>IF(N225="snížená",J225,0)</f>
        <v>0</v>
      </c>
      <c r="BG225" s="152">
        <f>IF(N225="zákl. přenesená",J225,0)</f>
        <v>0</v>
      </c>
      <c r="BH225" s="152">
        <f>IF(N225="sníž. přenesená",J225,0)</f>
        <v>0</v>
      </c>
      <c r="BI225" s="152">
        <f>IF(N225="nulová",J225,0)</f>
        <v>0</v>
      </c>
      <c r="BJ225" s="18" t="s">
        <v>88</v>
      </c>
      <c r="BK225" s="152">
        <f>ROUND(I225*H225,2)</f>
        <v>0</v>
      </c>
      <c r="BL225" s="18" t="s">
        <v>128</v>
      </c>
      <c r="BM225" s="151" t="s">
        <v>2073</v>
      </c>
    </row>
    <row r="226" spans="1:65" s="12" customFormat="1" ht="11.25">
      <c r="B226" s="160"/>
      <c r="D226" s="158" t="s">
        <v>250</v>
      </c>
      <c r="E226" s="161" t="s">
        <v>3</v>
      </c>
      <c r="F226" s="162" t="s">
        <v>2074</v>
      </c>
      <c r="H226" s="163">
        <v>2</v>
      </c>
      <c r="I226" s="164"/>
      <c r="L226" s="160"/>
      <c r="M226" s="165"/>
      <c r="N226" s="166"/>
      <c r="O226" s="166"/>
      <c r="P226" s="166"/>
      <c r="Q226" s="166"/>
      <c r="R226" s="166"/>
      <c r="S226" s="166"/>
      <c r="T226" s="167"/>
      <c r="AT226" s="161" t="s">
        <v>250</v>
      </c>
      <c r="AU226" s="161" t="s">
        <v>90</v>
      </c>
      <c r="AV226" s="12" t="s">
        <v>90</v>
      </c>
      <c r="AW226" s="12" t="s">
        <v>41</v>
      </c>
      <c r="AX226" s="12" t="s">
        <v>88</v>
      </c>
      <c r="AY226" s="161" t="s">
        <v>238</v>
      </c>
    </row>
    <row r="227" spans="1:65" s="2" customFormat="1" ht="24.2" customHeight="1">
      <c r="A227" s="34"/>
      <c r="B227" s="139"/>
      <c r="C227" s="140" t="s">
        <v>472</v>
      </c>
      <c r="D227" s="140" t="s">
        <v>239</v>
      </c>
      <c r="E227" s="141" t="s">
        <v>2075</v>
      </c>
      <c r="F227" s="142" t="s">
        <v>2076</v>
      </c>
      <c r="G227" s="143" t="s">
        <v>847</v>
      </c>
      <c r="H227" s="144">
        <v>2</v>
      </c>
      <c r="I227" s="145"/>
      <c r="J227" s="146">
        <f>ROUND(I227*H227,2)</f>
        <v>0</v>
      </c>
      <c r="K227" s="142" t="s">
        <v>243</v>
      </c>
      <c r="L227" s="35"/>
      <c r="M227" s="147" t="s">
        <v>3</v>
      </c>
      <c r="N227" s="148" t="s">
        <v>51</v>
      </c>
      <c r="O227" s="55"/>
      <c r="P227" s="149">
        <f>O227*H227</f>
        <v>0</v>
      </c>
      <c r="Q227" s="149">
        <v>0</v>
      </c>
      <c r="R227" s="149">
        <f>Q227*H227</f>
        <v>0</v>
      </c>
      <c r="S227" s="149">
        <v>0.2</v>
      </c>
      <c r="T227" s="150">
        <f>S227*H227</f>
        <v>0.4</v>
      </c>
      <c r="U227" s="34"/>
      <c r="V227" s="34"/>
      <c r="W227" s="34"/>
      <c r="X227" s="34"/>
      <c r="Y227" s="34"/>
      <c r="Z227" s="34"/>
      <c r="AA227" s="34"/>
      <c r="AB227" s="34"/>
      <c r="AC227" s="34"/>
      <c r="AD227" s="34"/>
      <c r="AE227" s="34"/>
      <c r="AR227" s="151" t="s">
        <v>128</v>
      </c>
      <c r="AT227" s="151" t="s">
        <v>239</v>
      </c>
      <c r="AU227" s="151" t="s">
        <v>90</v>
      </c>
      <c r="AY227" s="18" t="s">
        <v>238</v>
      </c>
      <c r="BE227" s="152">
        <f>IF(N227="základní",J227,0)</f>
        <v>0</v>
      </c>
      <c r="BF227" s="152">
        <f>IF(N227="snížená",J227,0)</f>
        <v>0</v>
      </c>
      <c r="BG227" s="152">
        <f>IF(N227="zákl. přenesená",J227,0)</f>
        <v>0</v>
      </c>
      <c r="BH227" s="152">
        <f>IF(N227="sníž. přenesená",J227,0)</f>
        <v>0</v>
      </c>
      <c r="BI227" s="152">
        <f>IF(N227="nulová",J227,0)</f>
        <v>0</v>
      </c>
      <c r="BJ227" s="18" t="s">
        <v>88</v>
      </c>
      <c r="BK227" s="152">
        <f>ROUND(I227*H227,2)</f>
        <v>0</v>
      </c>
      <c r="BL227" s="18" t="s">
        <v>128</v>
      </c>
      <c r="BM227" s="151" t="s">
        <v>2077</v>
      </c>
    </row>
    <row r="228" spans="1:65" s="2" customFormat="1" ht="11.25">
      <c r="A228" s="34"/>
      <c r="B228" s="35"/>
      <c r="C228" s="34"/>
      <c r="D228" s="153" t="s">
        <v>246</v>
      </c>
      <c r="E228" s="34"/>
      <c r="F228" s="154" t="s">
        <v>2078</v>
      </c>
      <c r="G228" s="34"/>
      <c r="H228" s="34"/>
      <c r="I228" s="155"/>
      <c r="J228" s="34"/>
      <c r="K228" s="34"/>
      <c r="L228" s="35"/>
      <c r="M228" s="156"/>
      <c r="N228" s="157"/>
      <c r="O228" s="55"/>
      <c r="P228" s="55"/>
      <c r="Q228" s="55"/>
      <c r="R228" s="55"/>
      <c r="S228" s="55"/>
      <c r="T228" s="56"/>
      <c r="U228" s="34"/>
      <c r="V228" s="34"/>
      <c r="W228" s="34"/>
      <c r="X228" s="34"/>
      <c r="Y228" s="34"/>
      <c r="Z228" s="34"/>
      <c r="AA228" s="34"/>
      <c r="AB228" s="34"/>
      <c r="AC228" s="34"/>
      <c r="AD228" s="34"/>
      <c r="AE228" s="34"/>
      <c r="AT228" s="18" t="s">
        <v>246</v>
      </c>
      <c r="AU228" s="18" t="s">
        <v>90</v>
      </c>
    </row>
    <row r="229" spans="1:65" s="12" customFormat="1" ht="11.25">
      <c r="B229" s="160"/>
      <c r="D229" s="158" t="s">
        <v>250</v>
      </c>
      <c r="E229" s="161" t="s">
        <v>3</v>
      </c>
      <c r="F229" s="162" t="s">
        <v>2079</v>
      </c>
      <c r="H229" s="163">
        <v>2</v>
      </c>
      <c r="I229" s="164"/>
      <c r="L229" s="160"/>
      <c r="M229" s="165"/>
      <c r="N229" s="166"/>
      <c r="O229" s="166"/>
      <c r="P229" s="166"/>
      <c r="Q229" s="166"/>
      <c r="R229" s="166"/>
      <c r="S229" s="166"/>
      <c r="T229" s="167"/>
      <c r="AT229" s="161" t="s">
        <v>250</v>
      </c>
      <c r="AU229" s="161" t="s">
        <v>90</v>
      </c>
      <c r="AV229" s="12" t="s">
        <v>90</v>
      </c>
      <c r="AW229" s="12" t="s">
        <v>41</v>
      </c>
      <c r="AX229" s="12" t="s">
        <v>88</v>
      </c>
      <c r="AY229" s="161" t="s">
        <v>238</v>
      </c>
    </row>
    <row r="230" spans="1:65" s="11" customFormat="1" ht="22.9" customHeight="1">
      <c r="B230" s="128"/>
      <c r="D230" s="129" t="s">
        <v>79</v>
      </c>
      <c r="E230" s="209" t="s">
        <v>854</v>
      </c>
      <c r="F230" s="209" t="s">
        <v>855</v>
      </c>
      <c r="I230" s="131"/>
      <c r="J230" s="210">
        <f>BK230</f>
        <v>0</v>
      </c>
      <c r="L230" s="128"/>
      <c r="M230" s="133"/>
      <c r="N230" s="134"/>
      <c r="O230" s="134"/>
      <c r="P230" s="135">
        <f>SUM(P231:P241)</f>
        <v>0</v>
      </c>
      <c r="Q230" s="134"/>
      <c r="R230" s="135">
        <f>SUM(R231:R241)</f>
        <v>0</v>
      </c>
      <c r="S230" s="134"/>
      <c r="T230" s="136">
        <f>SUM(T231:T241)</f>
        <v>0</v>
      </c>
      <c r="AR230" s="129" t="s">
        <v>88</v>
      </c>
      <c r="AT230" s="137" t="s">
        <v>79</v>
      </c>
      <c r="AU230" s="137" t="s">
        <v>88</v>
      </c>
      <c r="AY230" s="129" t="s">
        <v>238</v>
      </c>
      <c r="BK230" s="138">
        <f>SUM(BK231:BK241)</f>
        <v>0</v>
      </c>
    </row>
    <row r="231" spans="1:65" s="2" customFormat="1" ht="44.25" customHeight="1">
      <c r="A231" s="34"/>
      <c r="B231" s="139"/>
      <c r="C231" s="140" t="s">
        <v>479</v>
      </c>
      <c r="D231" s="140" t="s">
        <v>239</v>
      </c>
      <c r="E231" s="141" t="s">
        <v>1939</v>
      </c>
      <c r="F231" s="142" t="s">
        <v>1940</v>
      </c>
      <c r="G231" s="143" t="s">
        <v>691</v>
      </c>
      <c r="H231" s="144">
        <v>116.48</v>
      </c>
      <c r="I231" s="145"/>
      <c r="J231" s="146">
        <f>ROUND(I231*H231,2)</f>
        <v>0</v>
      </c>
      <c r="K231" s="142" t="s">
        <v>243</v>
      </c>
      <c r="L231" s="35"/>
      <c r="M231" s="147" t="s">
        <v>3</v>
      </c>
      <c r="N231" s="148" t="s">
        <v>51</v>
      </c>
      <c r="O231" s="55"/>
      <c r="P231" s="149">
        <f>O231*H231</f>
        <v>0</v>
      </c>
      <c r="Q231" s="149">
        <v>0</v>
      </c>
      <c r="R231" s="149">
        <f>Q231*H231</f>
        <v>0</v>
      </c>
      <c r="S231" s="149">
        <v>0</v>
      </c>
      <c r="T231" s="150">
        <f>S231*H231</f>
        <v>0</v>
      </c>
      <c r="U231" s="34"/>
      <c r="V231" s="34"/>
      <c r="W231" s="34"/>
      <c r="X231" s="34"/>
      <c r="Y231" s="34"/>
      <c r="Z231" s="34"/>
      <c r="AA231" s="34"/>
      <c r="AB231" s="34"/>
      <c r="AC231" s="34"/>
      <c r="AD231" s="34"/>
      <c r="AE231" s="34"/>
      <c r="AR231" s="151" t="s">
        <v>128</v>
      </c>
      <c r="AT231" s="151" t="s">
        <v>239</v>
      </c>
      <c r="AU231" s="151" t="s">
        <v>90</v>
      </c>
      <c r="AY231" s="18" t="s">
        <v>238</v>
      </c>
      <c r="BE231" s="152">
        <f>IF(N231="základní",J231,0)</f>
        <v>0</v>
      </c>
      <c r="BF231" s="152">
        <f>IF(N231="snížená",J231,0)</f>
        <v>0</v>
      </c>
      <c r="BG231" s="152">
        <f>IF(N231="zákl. přenesená",J231,0)</f>
        <v>0</v>
      </c>
      <c r="BH231" s="152">
        <f>IF(N231="sníž. přenesená",J231,0)</f>
        <v>0</v>
      </c>
      <c r="BI231" s="152">
        <f>IF(N231="nulová",J231,0)</f>
        <v>0</v>
      </c>
      <c r="BJ231" s="18" t="s">
        <v>88</v>
      </c>
      <c r="BK231" s="152">
        <f>ROUND(I231*H231,2)</f>
        <v>0</v>
      </c>
      <c r="BL231" s="18" t="s">
        <v>128</v>
      </c>
      <c r="BM231" s="151" t="s">
        <v>2080</v>
      </c>
    </row>
    <row r="232" spans="1:65" s="2" customFormat="1" ht="11.25">
      <c r="A232" s="34"/>
      <c r="B232" s="35"/>
      <c r="C232" s="34"/>
      <c r="D232" s="153" t="s">
        <v>246</v>
      </c>
      <c r="E232" s="34"/>
      <c r="F232" s="154" t="s">
        <v>1942</v>
      </c>
      <c r="G232" s="34"/>
      <c r="H232" s="34"/>
      <c r="I232" s="155"/>
      <c r="J232" s="34"/>
      <c r="K232" s="34"/>
      <c r="L232" s="35"/>
      <c r="M232" s="156"/>
      <c r="N232" s="157"/>
      <c r="O232" s="55"/>
      <c r="P232" s="55"/>
      <c r="Q232" s="55"/>
      <c r="R232" s="55"/>
      <c r="S232" s="55"/>
      <c r="T232" s="56"/>
      <c r="U232" s="34"/>
      <c r="V232" s="34"/>
      <c r="W232" s="34"/>
      <c r="X232" s="34"/>
      <c r="Y232" s="34"/>
      <c r="Z232" s="34"/>
      <c r="AA232" s="34"/>
      <c r="AB232" s="34"/>
      <c r="AC232" s="34"/>
      <c r="AD232" s="34"/>
      <c r="AE232" s="34"/>
      <c r="AT232" s="18" t="s">
        <v>246</v>
      </c>
      <c r="AU232" s="18" t="s">
        <v>90</v>
      </c>
    </row>
    <row r="233" spans="1:65" s="12" customFormat="1" ht="11.25">
      <c r="B233" s="160"/>
      <c r="D233" s="158" t="s">
        <v>250</v>
      </c>
      <c r="E233" s="161" t="s">
        <v>3</v>
      </c>
      <c r="F233" s="162" t="s">
        <v>2081</v>
      </c>
      <c r="H233" s="163">
        <v>116.48</v>
      </c>
      <c r="I233" s="164"/>
      <c r="L233" s="160"/>
      <c r="M233" s="165"/>
      <c r="N233" s="166"/>
      <c r="O233" s="166"/>
      <c r="P233" s="166"/>
      <c r="Q233" s="166"/>
      <c r="R233" s="166"/>
      <c r="S233" s="166"/>
      <c r="T233" s="167"/>
      <c r="AT233" s="161" t="s">
        <v>250</v>
      </c>
      <c r="AU233" s="161" t="s">
        <v>90</v>
      </c>
      <c r="AV233" s="12" t="s">
        <v>90</v>
      </c>
      <c r="AW233" s="12" t="s">
        <v>41</v>
      </c>
      <c r="AX233" s="12" t="s">
        <v>88</v>
      </c>
      <c r="AY233" s="161" t="s">
        <v>238</v>
      </c>
    </row>
    <row r="234" spans="1:65" s="2" customFormat="1" ht="49.15" customHeight="1">
      <c r="A234" s="34"/>
      <c r="B234" s="139"/>
      <c r="C234" s="140" t="s">
        <v>490</v>
      </c>
      <c r="D234" s="140" t="s">
        <v>239</v>
      </c>
      <c r="E234" s="141" t="s">
        <v>1943</v>
      </c>
      <c r="F234" s="142" t="s">
        <v>1944</v>
      </c>
      <c r="G234" s="143" t="s">
        <v>691</v>
      </c>
      <c r="H234" s="144">
        <v>116.48</v>
      </c>
      <c r="I234" s="145"/>
      <c r="J234" s="146">
        <f>ROUND(I234*H234,2)</f>
        <v>0</v>
      </c>
      <c r="K234" s="142" t="s">
        <v>3</v>
      </c>
      <c r="L234" s="35"/>
      <c r="M234" s="147" t="s">
        <v>3</v>
      </c>
      <c r="N234" s="148" t="s">
        <v>51</v>
      </c>
      <c r="O234" s="55"/>
      <c r="P234" s="149">
        <f>O234*H234</f>
        <v>0</v>
      </c>
      <c r="Q234" s="149">
        <v>0</v>
      </c>
      <c r="R234" s="149">
        <f>Q234*H234</f>
        <v>0</v>
      </c>
      <c r="S234" s="149">
        <v>0</v>
      </c>
      <c r="T234" s="150">
        <f>S234*H234</f>
        <v>0</v>
      </c>
      <c r="U234" s="34"/>
      <c r="V234" s="34"/>
      <c r="W234" s="34"/>
      <c r="X234" s="34"/>
      <c r="Y234" s="34"/>
      <c r="Z234" s="34"/>
      <c r="AA234" s="34"/>
      <c r="AB234" s="34"/>
      <c r="AC234" s="34"/>
      <c r="AD234" s="34"/>
      <c r="AE234" s="34"/>
      <c r="AR234" s="151" t="s">
        <v>128</v>
      </c>
      <c r="AT234" s="151" t="s">
        <v>239</v>
      </c>
      <c r="AU234" s="151" t="s">
        <v>90</v>
      </c>
      <c r="AY234" s="18" t="s">
        <v>238</v>
      </c>
      <c r="BE234" s="152">
        <f>IF(N234="základní",J234,0)</f>
        <v>0</v>
      </c>
      <c r="BF234" s="152">
        <f>IF(N234="snížená",J234,0)</f>
        <v>0</v>
      </c>
      <c r="BG234" s="152">
        <f>IF(N234="zákl. přenesená",J234,0)</f>
        <v>0</v>
      </c>
      <c r="BH234" s="152">
        <f>IF(N234="sníž. přenesená",J234,0)</f>
        <v>0</v>
      </c>
      <c r="BI234" s="152">
        <f>IF(N234="nulová",J234,0)</f>
        <v>0</v>
      </c>
      <c r="BJ234" s="18" t="s">
        <v>88</v>
      </c>
      <c r="BK234" s="152">
        <f>ROUND(I234*H234,2)</f>
        <v>0</v>
      </c>
      <c r="BL234" s="18" t="s">
        <v>128</v>
      </c>
      <c r="BM234" s="151" t="s">
        <v>2082</v>
      </c>
    </row>
    <row r="235" spans="1:65" s="13" customFormat="1" ht="11.25">
      <c r="B235" s="168"/>
      <c r="D235" s="158" t="s">
        <v>250</v>
      </c>
      <c r="E235" s="169" t="s">
        <v>3</v>
      </c>
      <c r="F235" s="170" t="s">
        <v>2083</v>
      </c>
      <c r="H235" s="169" t="s">
        <v>3</v>
      </c>
      <c r="I235" s="171"/>
      <c r="L235" s="168"/>
      <c r="M235" s="172"/>
      <c r="N235" s="173"/>
      <c r="O235" s="173"/>
      <c r="P235" s="173"/>
      <c r="Q235" s="173"/>
      <c r="R235" s="173"/>
      <c r="S235" s="173"/>
      <c r="T235" s="174"/>
      <c r="AT235" s="169" t="s">
        <v>250</v>
      </c>
      <c r="AU235" s="169" t="s">
        <v>90</v>
      </c>
      <c r="AV235" s="13" t="s">
        <v>88</v>
      </c>
      <c r="AW235" s="13" t="s">
        <v>41</v>
      </c>
      <c r="AX235" s="13" t="s">
        <v>80</v>
      </c>
      <c r="AY235" s="169" t="s">
        <v>238</v>
      </c>
    </row>
    <row r="236" spans="1:65" s="12" customFormat="1" ht="11.25">
      <c r="B236" s="160"/>
      <c r="D236" s="158" t="s">
        <v>250</v>
      </c>
      <c r="E236" s="161" t="s">
        <v>3</v>
      </c>
      <c r="F236" s="162" t="s">
        <v>2084</v>
      </c>
      <c r="H236" s="163">
        <v>116.48</v>
      </c>
      <c r="I236" s="164"/>
      <c r="L236" s="160"/>
      <c r="M236" s="165"/>
      <c r="N236" s="166"/>
      <c r="O236" s="166"/>
      <c r="P236" s="166"/>
      <c r="Q236" s="166"/>
      <c r="R236" s="166"/>
      <c r="S236" s="166"/>
      <c r="T236" s="167"/>
      <c r="AT236" s="161" t="s">
        <v>250</v>
      </c>
      <c r="AU236" s="161" t="s">
        <v>90</v>
      </c>
      <c r="AV236" s="12" t="s">
        <v>90</v>
      </c>
      <c r="AW236" s="12" t="s">
        <v>41</v>
      </c>
      <c r="AX236" s="12" t="s">
        <v>80</v>
      </c>
      <c r="AY236" s="161" t="s">
        <v>238</v>
      </c>
    </row>
    <row r="237" spans="1:65" s="15" customFormat="1" ht="11.25">
      <c r="B237" s="183"/>
      <c r="D237" s="158" t="s">
        <v>250</v>
      </c>
      <c r="E237" s="184" t="s">
        <v>3</v>
      </c>
      <c r="F237" s="185" t="s">
        <v>324</v>
      </c>
      <c r="H237" s="186">
        <v>116.48</v>
      </c>
      <c r="I237" s="187"/>
      <c r="L237" s="183"/>
      <c r="M237" s="188"/>
      <c r="N237" s="189"/>
      <c r="O237" s="189"/>
      <c r="P237" s="189"/>
      <c r="Q237" s="189"/>
      <c r="R237" s="189"/>
      <c r="S237" s="189"/>
      <c r="T237" s="190"/>
      <c r="AT237" s="184" t="s">
        <v>250</v>
      </c>
      <c r="AU237" s="184" t="s">
        <v>90</v>
      </c>
      <c r="AV237" s="15" t="s">
        <v>128</v>
      </c>
      <c r="AW237" s="15" t="s">
        <v>41</v>
      </c>
      <c r="AX237" s="15" t="s">
        <v>88</v>
      </c>
      <c r="AY237" s="184" t="s">
        <v>238</v>
      </c>
    </row>
    <row r="238" spans="1:65" s="2" customFormat="1" ht="66.75" customHeight="1">
      <c r="A238" s="34"/>
      <c r="B238" s="139"/>
      <c r="C238" s="140" t="s">
        <v>501</v>
      </c>
      <c r="D238" s="140" t="s">
        <v>239</v>
      </c>
      <c r="E238" s="141" t="s">
        <v>1951</v>
      </c>
      <c r="F238" s="142" t="s">
        <v>1952</v>
      </c>
      <c r="G238" s="143" t="s">
        <v>691</v>
      </c>
      <c r="H238" s="144">
        <v>232.96</v>
      </c>
      <c r="I238" s="145"/>
      <c r="J238" s="146">
        <f>ROUND(I238*H238,2)</f>
        <v>0</v>
      </c>
      <c r="K238" s="142" t="s">
        <v>3</v>
      </c>
      <c r="L238" s="35"/>
      <c r="M238" s="147" t="s">
        <v>3</v>
      </c>
      <c r="N238" s="148" t="s">
        <v>51</v>
      </c>
      <c r="O238" s="55"/>
      <c r="P238" s="149">
        <f>O238*H238</f>
        <v>0</v>
      </c>
      <c r="Q238" s="149">
        <v>0</v>
      </c>
      <c r="R238" s="149">
        <f>Q238*H238</f>
        <v>0</v>
      </c>
      <c r="S238" s="149">
        <v>0</v>
      </c>
      <c r="T238" s="150">
        <f>S238*H238</f>
        <v>0</v>
      </c>
      <c r="U238" s="34"/>
      <c r="V238" s="34"/>
      <c r="W238" s="34"/>
      <c r="X238" s="34"/>
      <c r="Y238" s="34"/>
      <c r="Z238" s="34"/>
      <c r="AA238" s="34"/>
      <c r="AB238" s="34"/>
      <c r="AC238" s="34"/>
      <c r="AD238" s="34"/>
      <c r="AE238" s="34"/>
      <c r="AR238" s="151" t="s">
        <v>128</v>
      </c>
      <c r="AT238" s="151" t="s">
        <v>239</v>
      </c>
      <c r="AU238" s="151" t="s">
        <v>90</v>
      </c>
      <c r="AY238" s="18" t="s">
        <v>238</v>
      </c>
      <c r="BE238" s="152">
        <f>IF(N238="základní",J238,0)</f>
        <v>0</v>
      </c>
      <c r="BF238" s="152">
        <f>IF(N238="snížená",J238,0)</f>
        <v>0</v>
      </c>
      <c r="BG238" s="152">
        <f>IF(N238="zákl. přenesená",J238,0)</f>
        <v>0</v>
      </c>
      <c r="BH238" s="152">
        <f>IF(N238="sníž. přenesená",J238,0)</f>
        <v>0</v>
      </c>
      <c r="BI238" s="152">
        <f>IF(N238="nulová",J238,0)</f>
        <v>0</v>
      </c>
      <c r="BJ238" s="18" t="s">
        <v>88</v>
      </c>
      <c r="BK238" s="152">
        <f>ROUND(I238*H238,2)</f>
        <v>0</v>
      </c>
      <c r="BL238" s="18" t="s">
        <v>128</v>
      </c>
      <c r="BM238" s="151" t="s">
        <v>2085</v>
      </c>
    </row>
    <row r="239" spans="1:65" s="13" customFormat="1" ht="11.25">
      <c r="B239" s="168"/>
      <c r="D239" s="158" t="s">
        <v>250</v>
      </c>
      <c r="E239" s="169" t="s">
        <v>3</v>
      </c>
      <c r="F239" s="170" t="s">
        <v>1955</v>
      </c>
      <c r="H239" s="169" t="s">
        <v>3</v>
      </c>
      <c r="I239" s="171"/>
      <c r="L239" s="168"/>
      <c r="M239" s="172"/>
      <c r="N239" s="173"/>
      <c r="O239" s="173"/>
      <c r="P239" s="173"/>
      <c r="Q239" s="173"/>
      <c r="R239" s="173"/>
      <c r="S239" s="173"/>
      <c r="T239" s="174"/>
      <c r="AT239" s="169" t="s">
        <v>250</v>
      </c>
      <c r="AU239" s="169" t="s">
        <v>90</v>
      </c>
      <c r="AV239" s="13" t="s">
        <v>88</v>
      </c>
      <c r="AW239" s="13" t="s">
        <v>41</v>
      </c>
      <c r="AX239" s="13" t="s">
        <v>80</v>
      </c>
      <c r="AY239" s="169" t="s">
        <v>238</v>
      </c>
    </row>
    <row r="240" spans="1:65" s="12" customFormat="1" ht="11.25">
      <c r="B240" s="160"/>
      <c r="D240" s="158" t="s">
        <v>250</v>
      </c>
      <c r="E240" s="161" t="s">
        <v>3</v>
      </c>
      <c r="F240" s="162" t="s">
        <v>2086</v>
      </c>
      <c r="H240" s="163">
        <v>232.96</v>
      </c>
      <c r="I240" s="164"/>
      <c r="L240" s="160"/>
      <c r="M240" s="165"/>
      <c r="N240" s="166"/>
      <c r="O240" s="166"/>
      <c r="P240" s="166"/>
      <c r="Q240" s="166"/>
      <c r="R240" s="166"/>
      <c r="S240" s="166"/>
      <c r="T240" s="167"/>
      <c r="AT240" s="161" t="s">
        <v>250</v>
      </c>
      <c r="AU240" s="161" t="s">
        <v>90</v>
      </c>
      <c r="AV240" s="12" t="s">
        <v>90</v>
      </c>
      <c r="AW240" s="12" t="s">
        <v>41</v>
      </c>
      <c r="AX240" s="12" t="s">
        <v>80</v>
      </c>
      <c r="AY240" s="161" t="s">
        <v>238</v>
      </c>
    </row>
    <row r="241" spans="1:65" s="15" customFormat="1" ht="11.25">
      <c r="B241" s="183"/>
      <c r="D241" s="158" t="s">
        <v>250</v>
      </c>
      <c r="E241" s="184" t="s">
        <v>3</v>
      </c>
      <c r="F241" s="185" t="s">
        <v>324</v>
      </c>
      <c r="H241" s="186">
        <v>232.96</v>
      </c>
      <c r="I241" s="187"/>
      <c r="L241" s="183"/>
      <c r="M241" s="188"/>
      <c r="N241" s="189"/>
      <c r="O241" s="189"/>
      <c r="P241" s="189"/>
      <c r="Q241" s="189"/>
      <c r="R241" s="189"/>
      <c r="S241" s="189"/>
      <c r="T241" s="190"/>
      <c r="AT241" s="184" t="s">
        <v>250</v>
      </c>
      <c r="AU241" s="184" t="s">
        <v>90</v>
      </c>
      <c r="AV241" s="15" t="s">
        <v>128</v>
      </c>
      <c r="AW241" s="15" t="s">
        <v>41</v>
      </c>
      <c r="AX241" s="15" t="s">
        <v>88</v>
      </c>
      <c r="AY241" s="184" t="s">
        <v>238</v>
      </c>
    </row>
    <row r="242" spans="1:65" s="11" customFormat="1" ht="22.9" customHeight="1">
      <c r="B242" s="128"/>
      <c r="D242" s="129" t="s">
        <v>79</v>
      </c>
      <c r="E242" s="209" t="s">
        <v>695</v>
      </c>
      <c r="F242" s="209" t="s">
        <v>696</v>
      </c>
      <c r="I242" s="131"/>
      <c r="J242" s="210">
        <f>BK242</f>
        <v>0</v>
      </c>
      <c r="L242" s="128"/>
      <c r="M242" s="133"/>
      <c r="N242" s="134"/>
      <c r="O242" s="134"/>
      <c r="P242" s="135">
        <f>SUM(P243:P246)</f>
        <v>0</v>
      </c>
      <c r="Q242" s="134"/>
      <c r="R242" s="135">
        <f>SUM(R243:R246)</f>
        <v>0</v>
      </c>
      <c r="S242" s="134"/>
      <c r="T242" s="136">
        <f>SUM(T243:T246)</f>
        <v>0</v>
      </c>
      <c r="AR242" s="129" t="s">
        <v>88</v>
      </c>
      <c r="AT242" s="137" t="s">
        <v>79</v>
      </c>
      <c r="AU242" s="137" t="s">
        <v>88</v>
      </c>
      <c r="AY242" s="129" t="s">
        <v>238</v>
      </c>
      <c r="BK242" s="138">
        <f>SUM(BK243:BK246)</f>
        <v>0</v>
      </c>
    </row>
    <row r="243" spans="1:65" s="2" customFormat="1" ht="49.15" customHeight="1">
      <c r="A243" s="34"/>
      <c r="B243" s="139"/>
      <c r="C243" s="140" t="s">
        <v>510</v>
      </c>
      <c r="D243" s="140" t="s">
        <v>239</v>
      </c>
      <c r="E243" s="141" t="s">
        <v>2087</v>
      </c>
      <c r="F243" s="142" t="s">
        <v>2088</v>
      </c>
      <c r="G243" s="143" t="s">
        <v>691</v>
      </c>
      <c r="H243" s="144">
        <v>293.904</v>
      </c>
      <c r="I243" s="145"/>
      <c r="J243" s="146">
        <f>ROUND(I243*H243,2)</f>
        <v>0</v>
      </c>
      <c r="K243" s="142" t="s">
        <v>243</v>
      </c>
      <c r="L243" s="35"/>
      <c r="M243" s="147" t="s">
        <v>3</v>
      </c>
      <c r="N243" s="148" t="s">
        <v>51</v>
      </c>
      <c r="O243" s="55"/>
      <c r="P243" s="149">
        <f>O243*H243</f>
        <v>0</v>
      </c>
      <c r="Q243" s="149">
        <v>0</v>
      </c>
      <c r="R243" s="149">
        <f>Q243*H243</f>
        <v>0</v>
      </c>
      <c r="S243" s="149">
        <v>0</v>
      </c>
      <c r="T243" s="150">
        <f>S243*H243</f>
        <v>0</v>
      </c>
      <c r="U243" s="34"/>
      <c r="V243" s="34"/>
      <c r="W243" s="34"/>
      <c r="X243" s="34"/>
      <c r="Y243" s="34"/>
      <c r="Z243" s="34"/>
      <c r="AA243" s="34"/>
      <c r="AB243" s="34"/>
      <c r="AC243" s="34"/>
      <c r="AD243" s="34"/>
      <c r="AE243" s="34"/>
      <c r="AR243" s="151" t="s">
        <v>128</v>
      </c>
      <c r="AT243" s="151" t="s">
        <v>239</v>
      </c>
      <c r="AU243" s="151" t="s">
        <v>90</v>
      </c>
      <c r="AY243" s="18" t="s">
        <v>238</v>
      </c>
      <c r="BE243" s="152">
        <f>IF(N243="základní",J243,0)</f>
        <v>0</v>
      </c>
      <c r="BF243" s="152">
        <f>IF(N243="snížená",J243,0)</f>
        <v>0</v>
      </c>
      <c r="BG243" s="152">
        <f>IF(N243="zákl. přenesená",J243,0)</f>
        <v>0</v>
      </c>
      <c r="BH243" s="152">
        <f>IF(N243="sníž. přenesená",J243,0)</f>
        <v>0</v>
      </c>
      <c r="BI243" s="152">
        <f>IF(N243="nulová",J243,0)</f>
        <v>0</v>
      </c>
      <c r="BJ243" s="18" t="s">
        <v>88</v>
      </c>
      <c r="BK243" s="152">
        <f>ROUND(I243*H243,2)</f>
        <v>0</v>
      </c>
      <c r="BL243" s="18" t="s">
        <v>128</v>
      </c>
      <c r="BM243" s="151" t="s">
        <v>2089</v>
      </c>
    </row>
    <row r="244" spans="1:65" s="2" customFormat="1" ht="11.25">
      <c r="A244" s="34"/>
      <c r="B244" s="35"/>
      <c r="C244" s="34"/>
      <c r="D244" s="153" t="s">
        <v>246</v>
      </c>
      <c r="E244" s="34"/>
      <c r="F244" s="154" t="s">
        <v>2090</v>
      </c>
      <c r="G244" s="34"/>
      <c r="H244" s="34"/>
      <c r="I244" s="155"/>
      <c r="J244" s="34"/>
      <c r="K244" s="34"/>
      <c r="L244" s="35"/>
      <c r="M244" s="156"/>
      <c r="N244" s="157"/>
      <c r="O244" s="55"/>
      <c r="P244" s="55"/>
      <c r="Q244" s="55"/>
      <c r="R244" s="55"/>
      <c r="S244" s="55"/>
      <c r="T244" s="56"/>
      <c r="U244" s="34"/>
      <c r="V244" s="34"/>
      <c r="W244" s="34"/>
      <c r="X244" s="34"/>
      <c r="Y244" s="34"/>
      <c r="Z244" s="34"/>
      <c r="AA244" s="34"/>
      <c r="AB244" s="34"/>
      <c r="AC244" s="34"/>
      <c r="AD244" s="34"/>
      <c r="AE244" s="34"/>
      <c r="AT244" s="18" t="s">
        <v>246</v>
      </c>
      <c r="AU244" s="18" t="s">
        <v>90</v>
      </c>
    </row>
    <row r="245" spans="1:65" s="2" customFormat="1" ht="55.5" customHeight="1">
      <c r="A245" s="34"/>
      <c r="B245" s="139"/>
      <c r="C245" s="140" t="s">
        <v>518</v>
      </c>
      <c r="D245" s="140" t="s">
        <v>239</v>
      </c>
      <c r="E245" s="141" t="s">
        <v>2091</v>
      </c>
      <c r="F245" s="142" t="s">
        <v>2092</v>
      </c>
      <c r="G245" s="143" t="s">
        <v>691</v>
      </c>
      <c r="H245" s="144">
        <v>293.904</v>
      </c>
      <c r="I245" s="145"/>
      <c r="J245" s="146">
        <f>ROUND(I245*H245,2)</f>
        <v>0</v>
      </c>
      <c r="K245" s="142" t="s">
        <v>243</v>
      </c>
      <c r="L245" s="35"/>
      <c r="M245" s="147" t="s">
        <v>3</v>
      </c>
      <c r="N245" s="148" t="s">
        <v>51</v>
      </c>
      <c r="O245" s="55"/>
      <c r="P245" s="149">
        <f>O245*H245</f>
        <v>0</v>
      </c>
      <c r="Q245" s="149">
        <v>0</v>
      </c>
      <c r="R245" s="149">
        <f>Q245*H245</f>
        <v>0</v>
      </c>
      <c r="S245" s="149">
        <v>0</v>
      </c>
      <c r="T245" s="150">
        <f>S245*H245</f>
        <v>0</v>
      </c>
      <c r="U245" s="34"/>
      <c r="V245" s="34"/>
      <c r="W245" s="34"/>
      <c r="X245" s="34"/>
      <c r="Y245" s="34"/>
      <c r="Z245" s="34"/>
      <c r="AA245" s="34"/>
      <c r="AB245" s="34"/>
      <c r="AC245" s="34"/>
      <c r="AD245" s="34"/>
      <c r="AE245" s="34"/>
      <c r="AR245" s="151" t="s">
        <v>128</v>
      </c>
      <c r="AT245" s="151" t="s">
        <v>239</v>
      </c>
      <c r="AU245" s="151" t="s">
        <v>90</v>
      </c>
      <c r="AY245" s="18" t="s">
        <v>238</v>
      </c>
      <c r="BE245" s="152">
        <f>IF(N245="základní",J245,0)</f>
        <v>0</v>
      </c>
      <c r="BF245" s="152">
        <f>IF(N245="snížená",J245,0)</f>
        <v>0</v>
      </c>
      <c r="BG245" s="152">
        <f>IF(N245="zákl. přenesená",J245,0)</f>
        <v>0</v>
      </c>
      <c r="BH245" s="152">
        <f>IF(N245="sníž. přenesená",J245,0)</f>
        <v>0</v>
      </c>
      <c r="BI245" s="152">
        <f>IF(N245="nulová",J245,0)</f>
        <v>0</v>
      </c>
      <c r="BJ245" s="18" t="s">
        <v>88</v>
      </c>
      <c r="BK245" s="152">
        <f>ROUND(I245*H245,2)</f>
        <v>0</v>
      </c>
      <c r="BL245" s="18" t="s">
        <v>128</v>
      </c>
      <c r="BM245" s="151" t="s">
        <v>2093</v>
      </c>
    </row>
    <row r="246" spans="1:65" s="2" customFormat="1" ht="11.25">
      <c r="A246" s="34"/>
      <c r="B246" s="35"/>
      <c r="C246" s="34"/>
      <c r="D246" s="153" t="s">
        <v>246</v>
      </c>
      <c r="E246" s="34"/>
      <c r="F246" s="154" t="s">
        <v>2094</v>
      </c>
      <c r="G246" s="34"/>
      <c r="H246" s="34"/>
      <c r="I246" s="155"/>
      <c r="J246" s="34"/>
      <c r="K246" s="34"/>
      <c r="L246" s="35"/>
      <c r="M246" s="201"/>
      <c r="N246" s="202"/>
      <c r="O246" s="203"/>
      <c r="P246" s="203"/>
      <c r="Q246" s="203"/>
      <c r="R246" s="203"/>
      <c r="S246" s="203"/>
      <c r="T246" s="204"/>
      <c r="U246" s="34"/>
      <c r="V246" s="34"/>
      <c r="W246" s="34"/>
      <c r="X246" s="34"/>
      <c r="Y246" s="34"/>
      <c r="Z246" s="34"/>
      <c r="AA246" s="34"/>
      <c r="AB246" s="34"/>
      <c r="AC246" s="34"/>
      <c r="AD246" s="34"/>
      <c r="AE246" s="34"/>
      <c r="AT246" s="18" t="s">
        <v>246</v>
      </c>
      <c r="AU246" s="18" t="s">
        <v>90</v>
      </c>
    </row>
    <row r="247" spans="1:65" s="2" customFormat="1" ht="6.95" customHeight="1">
      <c r="A247" s="34"/>
      <c r="B247" s="44"/>
      <c r="C247" s="45"/>
      <c r="D247" s="45"/>
      <c r="E247" s="45"/>
      <c r="F247" s="45"/>
      <c r="G247" s="45"/>
      <c r="H247" s="45"/>
      <c r="I247" s="45"/>
      <c r="J247" s="45"/>
      <c r="K247" s="45"/>
      <c r="L247" s="35"/>
      <c r="M247" s="34"/>
      <c r="O247" s="34"/>
      <c r="P247" s="34"/>
      <c r="Q247" s="34"/>
      <c r="R247" s="34"/>
      <c r="S247" s="34"/>
      <c r="T247" s="34"/>
      <c r="U247" s="34"/>
      <c r="V247" s="34"/>
      <c r="W247" s="34"/>
      <c r="X247" s="34"/>
      <c r="Y247" s="34"/>
      <c r="Z247" s="34"/>
      <c r="AA247" s="34"/>
      <c r="AB247" s="34"/>
      <c r="AC247" s="34"/>
      <c r="AD247" s="34"/>
      <c r="AE247" s="34"/>
    </row>
  </sheetData>
  <autoFilter ref="C97:K246" xr:uid="{00000000-0009-0000-0000-000007000000}"/>
  <mergeCells count="15">
    <mergeCell ref="E84:H84"/>
    <mergeCell ref="E88:H88"/>
    <mergeCell ref="E86:H86"/>
    <mergeCell ref="E90:H90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2" r:id="rId1" xr:uid="{00000000-0004-0000-0700-000000000000}"/>
    <hyperlink ref="F106" r:id="rId2" xr:uid="{00000000-0004-0000-0700-000001000000}"/>
    <hyperlink ref="F110" r:id="rId3" xr:uid="{00000000-0004-0000-0700-000002000000}"/>
    <hyperlink ref="F114" r:id="rId4" xr:uid="{00000000-0004-0000-0700-000003000000}"/>
    <hyperlink ref="F125" r:id="rId5" xr:uid="{00000000-0004-0000-0700-000004000000}"/>
    <hyperlink ref="F130" r:id="rId6" xr:uid="{00000000-0004-0000-0700-000005000000}"/>
    <hyperlink ref="F141" r:id="rId7" xr:uid="{00000000-0004-0000-0700-000006000000}"/>
    <hyperlink ref="F147" r:id="rId8" xr:uid="{00000000-0004-0000-0700-000007000000}"/>
    <hyperlink ref="F151" r:id="rId9" xr:uid="{00000000-0004-0000-0700-000008000000}"/>
    <hyperlink ref="F159" r:id="rId10" xr:uid="{00000000-0004-0000-0700-000009000000}"/>
    <hyperlink ref="F170" r:id="rId11" xr:uid="{00000000-0004-0000-0700-00000A000000}"/>
    <hyperlink ref="F176" r:id="rId12" xr:uid="{00000000-0004-0000-0700-00000B000000}"/>
    <hyperlink ref="F181" r:id="rId13" xr:uid="{00000000-0004-0000-0700-00000C000000}"/>
    <hyperlink ref="F186" r:id="rId14" xr:uid="{00000000-0004-0000-0700-00000D000000}"/>
    <hyperlink ref="F190" r:id="rId15" xr:uid="{00000000-0004-0000-0700-00000E000000}"/>
    <hyperlink ref="F194" r:id="rId16" xr:uid="{00000000-0004-0000-0700-00000F000000}"/>
    <hyperlink ref="F202" r:id="rId17" xr:uid="{00000000-0004-0000-0700-000010000000}"/>
    <hyperlink ref="F206" r:id="rId18" xr:uid="{00000000-0004-0000-0700-000011000000}"/>
    <hyperlink ref="F210" r:id="rId19" xr:uid="{00000000-0004-0000-0700-000012000000}"/>
    <hyperlink ref="F213" r:id="rId20" xr:uid="{00000000-0004-0000-0700-000013000000}"/>
    <hyperlink ref="F218" r:id="rId21" xr:uid="{00000000-0004-0000-0700-000014000000}"/>
    <hyperlink ref="F223" r:id="rId22" xr:uid="{00000000-0004-0000-0700-000015000000}"/>
    <hyperlink ref="F228" r:id="rId23" xr:uid="{00000000-0004-0000-0700-000016000000}"/>
    <hyperlink ref="F232" r:id="rId24" xr:uid="{00000000-0004-0000-0700-000017000000}"/>
    <hyperlink ref="F244" r:id="rId25" xr:uid="{00000000-0004-0000-0700-000018000000}"/>
    <hyperlink ref="F246" r:id="rId26" xr:uid="{00000000-0004-0000-0700-000019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27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pageSetUpPr fitToPage="1"/>
  </sheetPr>
  <dimension ref="A2:BM471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56" s="1" customFormat="1" ht="36.950000000000003" customHeight="1">
      <c r="L2" s="249" t="s">
        <v>6</v>
      </c>
      <c r="M2" s="234"/>
      <c r="N2" s="234"/>
      <c r="O2" s="234"/>
      <c r="P2" s="234"/>
      <c r="Q2" s="234"/>
      <c r="R2" s="234"/>
      <c r="S2" s="234"/>
      <c r="T2" s="234"/>
      <c r="U2" s="234"/>
      <c r="V2" s="234"/>
      <c r="AT2" s="18" t="s">
        <v>122</v>
      </c>
      <c r="AZ2" s="95" t="s">
        <v>447</v>
      </c>
      <c r="BA2" s="95" t="s">
        <v>1751</v>
      </c>
      <c r="BB2" s="95" t="s">
        <v>3</v>
      </c>
      <c r="BC2" s="95" t="s">
        <v>2095</v>
      </c>
      <c r="BD2" s="95" t="s">
        <v>90</v>
      </c>
    </row>
    <row r="3" spans="1:56" s="1" customFormat="1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90</v>
      </c>
      <c r="AZ3" s="95" t="s">
        <v>2096</v>
      </c>
      <c r="BA3" s="95" t="s">
        <v>1749</v>
      </c>
      <c r="BB3" s="95" t="s">
        <v>3</v>
      </c>
      <c r="BC3" s="95" t="s">
        <v>2097</v>
      </c>
      <c r="BD3" s="95" t="s">
        <v>90</v>
      </c>
    </row>
    <row r="4" spans="1:56" s="1" customFormat="1" ht="24.95" customHeight="1">
      <c r="B4" s="21"/>
      <c r="D4" s="22" t="s">
        <v>196</v>
      </c>
      <c r="L4" s="21"/>
      <c r="M4" s="96" t="s">
        <v>11</v>
      </c>
      <c r="AT4" s="18" t="s">
        <v>4</v>
      </c>
      <c r="AZ4" s="95" t="s">
        <v>2098</v>
      </c>
      <c r="BA4" s="95" t="s">
        <v>1755</v>
      </c>
      <c r="BB4" s="95" t="s">
        <v>3</v>
      </c>
      <c r="BC4" s="95" t="s">
        <v>2099</v>
      </c>
      <c r="BD4" s="95" t="s">
        <v>90</v>
      </c>
    </row>
    <row r="5" spans="1:56" s="1" customFormat="1" ht="6.95" customHeight="1">
      <c r="B5" s="21"/>
      <c r="L5" s="21"/>
      <c r="AZ5" s="95" t="s">
        <v>2100</v>
      </c>
      <c r="BA5" s="95" t="s">
        <v>1753</v>
      </c>
      <c r="BB5" s="95" t="s">
        <v>3</v>
      </c>
      <c r="BC5" s="95" t="s">
        <v>2101</v>
      </c>
      <c r="BD5" s="95" t="s">
        <v>90</v>
      </c>
    </row>
    <row r="6" spans="1:56" s="1" customFormat="1" ht="12" customHeight="1">
      <c r="B6" s="21"/>
      <c r="D6" s="28" t="s">
        <v>17</v>
      </c>
      <c r="L6" s="21"/>
      <c r="AZ6" s="95" t="s">
        <v>2102</v>
      </c>
      <c r="BA6" s="95" t="s">
        <v>2103</v>
      </c>
      <c r="BB6" s="95" t="s">
        <v>3</v>
      </c>
      <c r="BC6" s="95" t="s">
        <v>2104</v>
      </c>
      <c r="BD6" s="95" t="s">
        <v>90</v>
      </c>
    </row>
    <row r="7" spans="1:56" s="1" customFormat="1" ht="26.25" customHeight="1">
      <c r="B7" s="21"/>
      <c r="E7" s="273" t="str">
        <f>'Rekapitulace stavby'!K6</f>
        <v>Morava, km 230,728-231,934 - PBPO pravém břehu a napojení levobřežního ramene - etapa IV.A_08_2023_DI</v>
      </c>
      <c r="F7" s="274"/>
      <c r="G7" s="274"/>
      <c r="H7" s="274"/>
      <c r="L7" s="21"/>
      <c r="AZ7" s="95" t="s">
        <v>2105</v>
      </c>
      <c r="BA7" s="95" t="s">
        <v>1760</v>
      </c>
      <c r="BB7" s="95" t="s">
        <v>3</v>
      </c>
      <c r="BC7" s="95" t="s">
        <v>2106</v>
      </c>
      <c r="BD7" s="95" t="s">
        <v>90</v>
      </c>
    </row>
    <row r="8" spans="1:56" ht="12.75">
      <c r="B8" s="21"/>
      <c r="D8" s="28" t="s">
        <v>204</v>
      </c>
      <c r="L8" s="21"/>
      <c r="AZ8" s="95" t="s">
        <v>2107</v>
      </c>
      <c r="BA8" s="95" t="s">
        <v>2108</v>
      </c>
      <c r="BB8" s="95" t="s">
        <v>3</v>
      </c>
      <c r="BC8" s="95" t="s">
        <v>2109</v>
      </c>
      <c r="BD8" s="95" t="s">
        <v>90</v>
      </c>
    </row>
    <row r="9" spans="1:56" s="1" customFormat="1" ht="16.5" customHeight="1">
      <c r="B9" s="21"/>
      <c r="E9" s="273" t="s">
        <v>1762</v>
      </c>
      <c r="F9" s="234"/>
      <c r="G9" s="234"/>
      <c r="H9" s="234"/>
      <c r="L9" s="21"/>
      <c r="AZ9" s="95" t="s">
        <v>2110</v>
      </c>
      <c r="BA9" s="95" t="s">
        <v>1763</v>
      </c>
      <c r="BB9" s="95" t="s">
        <v>3</v>
      </c>
      <c r="BC9" s="95" t="s">
        <v>558</v>
      </c>
      <c r="BD9" s="95" t="s">
        <v>90</v>
      </c>
    </row>
    <row r="10" spans="1:56" s="1" customFormat="1" ht="12" customHeight="1">
      <c r="B10" s="21"/>
      <c r="D10" s="28" t="s">
        <v>904</v>
      </c>
      <c r="L10" s="21"/>
      <c r="AZ10" s="95" t="s">
        <v>2111</v>
      </c>
      <c r="BA10" s="95" t="s">
        <v>2112</v>
      </c>
      <c r="BB10" s="95" t="s">
        <v>3</v>
      </c>
      <c r="BC10" s="95" t="s">
        <v>2113</v>
      </c>
      <c r="BD10" s="95" t="s">
        <v>90</v>
      </c>
    </row>
    <row r="11" spans="1:56" s="2" customFormat="1" ht="16.5" customHeight="1">
      <c r="A11" s="34"/>
      <c r="B11" s="35"/>
      <c r="C11" s="34"/>
      <c r="D11" s="34"/>
      <c r="E11" s="277" t="s">
        <v>1765</v>
      </c>
      <c r="F11" s="275"/>
      <c r="G11" s="275"/>
      <c r="H11" s="275"/>
      <c r="I11" s="34"/>
      <c r="J11" s="34"/>
      <c r="K11" s="34"/>
      <c r="L11" s="97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  <c r="AZ11" s="95" t="s">
        <v>2114</v>
      </c>
      <c r="BA11" s="95" t="s">
        <v>2115</v>
      </c>
      <c r="BB11" s="95" t="s">
        <v>3</v>
      </c>
      <c r="BC11" s="95" t="s">
        <v>2116</v>
      </c>
      <c r="BD11" s="95" t="s">
        <v>90</v>
      </c>
    </row>
    <row r="12" spans="1:56" s="2" customFormat="1" ht="12" customHeight="1">
      <c r="A12" s="34"/>
      <c r="B12" s="35"/>
      <c r="C12" s="34"/>
      <c r="D12" s="28" t="s">
        <v>1766</v>
      </c>
      <c r="E12" s="34"/>
      <c r="F12" s="34"/>
      <c r="G12" s="34"/>
      <c r="H12" s="34"/>
      <c r="I12" s="34"/>
      <c r="J12" s="34"/>
      <c r="K12" s="34"/>
      <c r="L12" s="97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  <c r="AZ12" s="95" t="s">
        <v>2117</v>
      </c>
      <c r="BA12" s="95" t="s">
        <v>2118</v>
      </c>
      <c r="BB12" s="95" t="s">
        <v>3</v>
      </c>
      <c r="BC12" s="95" t="s">
        <v>2119</v>
      </c>
      <c r="BD12" s="95" t="s">
        <v>90</v>
      </c>
    </row>
    <row r="13" spans="1:56" s="2" customFormat="1" ht="16.5" customHeight="1">
      <c r="A13" s="34"/>
      <c r="B13" s="35"/>
      <c r="C13" s="34"/>
      <c r="D13" s="34"/>
      <c r="E13" s="256" t="s">
        <v>2120</v>
      </c>
      <c r="F13" s="275"/>
      <c r="G13" s="275"/>
      <c r="H13" s="275"/>
      <c r="I13" s="34"/>
      <c r="J13" s="34"/>
      <c r="K13" s="34"/>
      <c r="L13" s="97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  <c r="AZ13" s="95" t="s">
        <v>2121</v>
      </c>
      <c r="BA13" s="95" t="s">
        <v>2122</v>
      </c>
      <c r="BB13" s="95" t="s">
        <v>3</v>
      </c>
      <c r="BC13" s="95" t="s">
        <v>2123</v>
      </c>
      <c r="BD13" s="95" t="s">
        <v>90</v>
      </c>
    </row>
    <row r="14" spans="1:56" s="2" customFormat="1" ht="11.25">
      <c r="A14" s="34"/>
      <c r="B14" s="35"/>
      <c r="C14" s="34"/>
      <c r="D14" s="34"/>
      <c r="E14" s="34"/>
      <c r="F14" s="34"/>
      <c r="G14" s="34"/>
      <c r="H14" s="34"/>
      <c r="I14" s="34"/>
      <c r="J14" s="34"/>
      <c r="K14" s="34"/>
      <c r="L14" s="97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  <c r="AZ14" s="95" t="s">
        <v>2124</v>
      </c>
      <c r="BA14" s="95" t="s">
        <v>2125</v>
      </c>
      <c r="BB14" s="95" t="s">
        <v>3</v>
      </c>
      <c r="BC14" s="95" t="s">
        <v>2126</v>
      </c>
      <c r="BD14" s="95" t="s">
        <v>90</v>
      </c>
    </row>
    <row r="15" spans="1:56" s="2" customFormat="1" ht="12" customHeight="1">
      <c r="A15" s="34"/>
      <c r="B15" s="35"/>
      <c r="C15" s="34"/>
      <c r="D15" s="28" t="s">
        <v>19</v>
      </c>
      <c r="E15" s="34"/>
      <c r="F15" s="26" t="s">
        <v>3</v>
      </c>
      <c r="G15" s="34"/>
      <c r="H15" s="34"/>
      <c r="I15" s="28" t="s">
        <v>21</v>
      </c>
      <c r="J15" s="26" t="s">
        <v>3</v>
      </c>
      <c r="K15" s="34"/>
      <c r="L15" s="97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  <c r="AZ15" s="95" t="s">
        <v>2127</v>
      </c>
      <c r="BA15" s="95" t="s">
        <v>2128</v>
      </c>
      <c r="BB15" s="95" t="s">
        <v>3</v>
      </c>
      <c r="BC15" s="95" t="s">
        <v>2129</v>
      </c>
      <c r="BD15" s="95" t="s">
        <v>90</v>
      </c>
    </row>
    <row r="16" spans="1:56" s="2" customFormat="1" ht="12" customHeight="1">
      <c r="A16" s="34"/>
      <c r="B16" s="35"/>
      <c r="C16" s="34"/>
      <c r="D16" s="28" t="s">
        <v>23</v>
      </c>
      <c r="E16" s="34"/>
      <c r="F16" s="26" t="s">
        <v>24</v>
      </c>
      <c r="G16" s="34"/>
      <c r="H16" s="34"/>
      <c r="I16" s="28" t="s">
        <v>25</v>
      </c>
      <c r="J16" s="52" t="str">
        <f>'Rekapitulace stavby'!AN8</f>
        <v>20. 4. 2023</v>
      </c>
      <c r="K16" s="34"/>
      <c r="L16" s="97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  <c r="AZ16" s="95" t="s">
        <v>2130</v>
      </c>
      <c r="BA16" s="95" t="s">
        <v>2131</v>
      </c>
      <c r="BB16" s="95" t="s">
        <v>3</v>
      </c>
      <c r="BC16" s="95" t="s">
        <v>2132</v>
      </c>
      <c r="BD16" s="95" t="s">
        <v>90</v>
      </c>
    </row>
    <row r="17" spans="1:31" s="2" customFormat="1" ht="10.9" customHeight="1">
      <c r="A17" s="34"/>
      <c r="B17" s="35"/>
      <c r="C17" s="34"/>
      <c r="D17" s="34"/>
      <c r="E17" s="34"/>
      <c r="F17" s="34"/>
      <c r="G17" s="34"/>
      <c r="H17" s="34"/>
      <c r="I17" s="34"/>
      <c r="J17" s="34"/>
      <c r="K17" s="34"/>
      <c r="L17" s="97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12" customHeight="1">
      <c r="A18" s="34"/>
      <c r="B18" s="35"/>
      <c r="C18" s="34"/>
      <c r="D18" s="28" t="s">
        <v>31</v>
      </c>
      <c r="E18" s="34"/>
      <c r="F18" s="34"/>
      <c r="G18" s="34"/>
      <c r="H18" s="34"/>
      <c r="I18" s="28" t="s">
        <v>32</v>
      </c>
      <c r="J18" s="26" t="s">
        <v>3</v>
      </c>
      <c r="K18" s="34"/>
      <c r="L18" s="97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18" customHeight="1">
      <c r="A19" s="34"/>
      <c r="B19" s="35"/>
      <c r="C19" s="34"/>
      <c r="D19" s="34"/>
      <c r="E19" s="26" t="s">
        <v>1768</v>
      </c>
      <c r="F19" s="34"/>
      <c r="G19" s="34"/>
      <c r="H19" s="34"/>
      <c r="I19" s="28" t="s">
        <v>35</v>
      </c>
      <c r="J19" s="26" t="s">
        <v>3</v>
      </c>
      <c r="K19" s="34"/>
      <c r="L19" s="97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6.95" customHeight="1">
      <c r="A20" s="34"/>
      <c r="B20" s="35"/>
      <c r="C20" s="34"/>
      <c r="D20" s="34"/>
      <c r="E20" s="34"/>
      <c r="F20" s="34"/>
      <c r="G20" s="34"/>
      <c r="H20" s="34"/>
      <c r="I20" s="34"/>
      <c r="J20" s="34"/>
      <c r="K20" s="34"/>
      <c r="L20" s="97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12" customHeight="1">
      <c r="A21" s="34"/>
      <c r="B21" s="35"/>
      <c r="C21" s="34"/>
      <c r="D21" s="28" t="s">
        <v>36</v>
      </c>
      <c r="E21" s="34"/>
      <c r="F21" s="34"/>
      <c r="G21" s="34"/>
      <c r="H21" s="34"/>
      <c r="I21" s="28" t="s">
        <v>32</v>
      </c>
      <c r="J21" s="29" t="str">
        <f>'Rekapitulace stavby'!AN13</f>
        <v>Vyplň údaj</v>
      </c>
      <c r="K21" s="34"/>
      <c r="L21" s="97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18" customHeight="1">
      <c r="A22" s="34"/>
      <c r="B22" s="35"/>
      <c r="C22" s="34"/>
      <c r="D22" s="34"/>
      <c r="E22" s="276" t="str">
        <f>'Rekapitulace stavby'!E14</f>
        <v>Vyplň údaj</v>
      </c>
      <c r="F22" s="233"/>
      <c r="G22" s="233"/>
      <c r="H22" s="233"/>
      <c r="I22" s="28" t="s">
        <v>35</v>
      </c>
      <c r="J22" s="29" t="str">
        <f>'Rekapitulace stavby'!AN14</f>
        <v>Vyplň údaj</v>
      </c>
      <c r="K22" s="34"/>
      <c r="L22" s="97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6.95" customHeight="1">
      <c r="A23" s="34"/>
      <c r="B23" s="35"/>
      <c r="C23" s="34"/>
      <c r="D23" s="34"/>
      <c r="E23" s="34"/>
      <c r="F23" s="34"/>
      <c r="G23" s="34"/>
      <c r="H23" s="34"/>
      <c r="I23" s="34"/>
      <c r="J23" s="34"/>
      <c r="K23" s="34"/>
      <c r="L23" s="97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12" customHeight="1">
      <c r="A24" s="34"/>
      <c r="B24" s="35"/>
      <c r="C24" s="34"/>
      <c r="D24" s="28" t="s">
        <v>38</v>
      </c>
      <c r="E24" s="34"/>
      <c r="F24" s="34"/>
      <c r="G24" s="34"/>
      <c r="H24" s="34"/>
      <c r="I24" s="28" t="s">
        <v>32</v>
      </c>
      <c r="J24" s="26" t="s">
        <v>3</v>
      </c>
      <c r="K24" s="34"/>
      <c r="L24" s="97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18" customHeight="1">
      <c r="A25" s="34"/>
      <c r="B25" s="35"/>
      <c r="C25" s="34"/>
      <c r="D25" s="34"/>
      <c r="E25" s="26" t="s">
        <v>1768</v>
      </c>
      <c r="F25" s="34"/>
      <c r="G25" s="34"/>
      <c r="H25" s="34"/>
      <c r="I25" s="28" t="s">
        <v>35</v>
      </c>
      <c r="J25" s="26" t="s">
        <v>3</v>
      </c>
      <c r="K25" s="34"/>
      <c r="L25" s="97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6.95" customHeight="1">
      <c r="A26" s="34"/>
      <c r="B26" s="35"/>
      <c r="C26" s="34"/>
      <c r="D26" s="34"/>
      <c r="E26" s="34"/>
      <c r="F26" s="34"/>
      <c r="G26" s="34"/>
      <c r="H26" s="34"/>
      <c r="I26" s="34"/>
      <c r="J26" s="34"/>
      <c r="K26" s="34"/>
      <c r="L26" s="97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2" customFormat="1" ht="12" customHeight="1">
      <c r="A27" s="34"/>
      <c r="B27" s="35"/>
      <c r="C27" s="34"/>
      <c r="D27" s="28" t="s">
        <v>42</v>
      </c>
      <c r="E27" s="34"/>
      <c r="F27" s="34"/>
      <c r="G27" s="34"/>
      <c r="H27" s="34"/>
      <c r="I27" s="28" t="s">
        <v>32</v>
      </c>
      <c r="J27" s="26" t="s">
        <v>3</v>
      </c>
      <c r="K27" s="34"/>
      <c r="L27" s="97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pans="1:31" s="2" customFormat="1" ht="18" customHeight="1">
      <c r="A28" s="34"/>
      <c r="B28" s="35"/>
      <c r="C28" s="34"/>
      <c r="D28" s="34"/>
      <c r="E28" s="26" t="s">
        <v>1768</v>
      </c>
      <c r="F28" s="34"/>
      <c r="G28" s="34"/>
      <c r="H28" s="34"/>
      <c r="I28" s="28" t="s">
        <v>35</v>
      </c>
      <c r="J28" s="26" t="s">
        <v>3</v>
      </c>
      <c r="K28" s="34"/>
      <c r="L28" s="97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2" customFormat="1" ht="6.95" customHeight="1">
      <c r="A29" s="34"/>
      <c r="B29" s="35"/>
      <c r="C29" s="34"/>
      <c r="D29" s="34"/>
      <c r="E29" s="34"/>
      <c r="F29" s="34"/>
      <c r="G29" s="34"/>
      <c r="H29" s="34"/>
      <c r="I29" s="34"/>
      <c r="J29" s="34"/>
      <c r="K29" s="34"/>
      <c r="L29" s="97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pans="1:31" s="2" customFormat="1" ht="12" customHeight="1">
      <c r="A30" s="34"/>
      <c r="B30" s="35"/>
      <c r="C30" s="34"/>
      <c r="D30" s="28" t="s">
        <v>44</v>
      </c>
      <c r="E30" s="34"/>
      <c r="F30" s="34"/>
      <c r="G30" s="34"/>
      <c r="H30" s="34"/>
      <c r="I30" s="34"/>
      <c r="J30" s="34"/>
      <c r="K30" s="34"/>
      <c r="L30" s="97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8" customFormat="1" ht="16.5" customHeight="1">
      <c r="A31" s="98"/>
      <c r="B31" s="99"/>
      <c r="C31" s="98"/>
      <c r="D31" s="98"/>
      <c r="E31" s="238" t="s">
        <v>3</v>
      </c>
      <c r="F31" s="238"/>
      <c r="G31" s="238"/>
      <c r="H31" s="238"/>
      <c r="I31" s="98"/>
      <c r="J31" s="98"/>
      <c r="K31" s="98"/>
      <c r="L31" s="100"/>
      <c r="S31" s="98"/>
      <c r="T31" s="98"/>
      <c r="U31" s="98"/>
      <c r="V31" s="98"/>
      <c r="W31" s="98"/>
      <c r="X31" s="98"/>
      <c r="Y31" s="98"/>
      <c r="Z31" s="98"/>
      <c r="AA31" s="98"/>
      <c r="AB31" s="98"/>
      <c r="AC31" s="98"/>
      <c r="AD31" s="98"/>
      <c r="AE31" s="98"/>
    </row>
    <row r="32" spans="1:31" s="2" customFormat="1" ht="6.95" customHeight="1">
      <c r="A32" s="34"/>
      <c r="B32" s="35"/>
      <c r="C32" s="34"/>
      <c r="D32" s="34"/>
      <c r="E32" s="34"/>
      <c r="F32" s="34"/>
      <c r="G32" s="34"/>
      <c r="H32" s="34"/>
      <c r="I32" s="34"/>
      <c r="J32" s="34"/>
      <c r="K32" s="34"/>
      <c r="L32" s="97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6.95" customHeight="1">
      <c r="A33" s="34"/>
      <c r="B33" s="35"/>
      <c r="C33" s="34"/>
      <c r="D33" s="63"/>
      <c r="E33" s="63"/>
      <c r="F33" s="63"/>
      <c r="G33" s="63"/>
      <c r="H33" s="63"/>
      <c r="I33" s="63"/>
      <c r="J33" s="63"/>
      <c r="K33" s="63"/>
      <c r="L33" s="97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25.35" customHeight="1">
      <c r="A34" s="34"/>
      <c r="B34" s="35"/>
      <c r="C34" s="34"/>
      <c r="D34" s="101" t="s">
        <v>46</v>
      </c>
      <c r="E34" s="34"/>
      <c r="F34" s="34"/>
      <c r="G34" s="34"/>
      <c r="H34" s="34"/>
      <c r="I34" s="34"/>
      <c r="J34" s="68">
        <f>ROUND(J99, 2)</f>
        <v>0</v>
      </c>
      <c r="K34" s="34"/>
      <c r="L34" s="97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6.95" customHeight="1">
      <c r="A35" s="34"/>
      <c r="B35" s="35"/>
      <c r="C35" s="34"/>
      <c r="D35" s="63"/>
      <c r="E35" s="63"/>
      <c r="F35" s="63"/>
      <c r="G35" s="63"/>
      <c r="H35" s="63"/>
      <c r="I35" s="63"/>
      <c r="J35" s="63"/>
      <c r="K35" s="63"/>
      <c r="L35" s="97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5" customHeight="1">
      <c r="A36" s="34"/>
      <c r="B36" s="35"/>
      <c r="C36" s="34"/>
      <c r="D36" s="34"/>
      <c r="E36" s="34"/>
      <c r="F36" s="38" t="s">
        <v>48</v>
      </c>
      <c r="G36" s="34"/>
      <c r="H36" s="34"/>
      <c r="I36" s="38" t="s">
        <v>47</v>
      </c>
      <c r="J36" s="38" t="s">
        <v>49</v>
      </c>
      <c r="K36" s="34"/>
      <c r="L36" s="97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5" customHeight="1">
      <c r="A37" s="34"/>
      <c r="B37" s="35"/>
      <c r="C37" s="34"/>
      <c r="D37" s="102" t="s">
        <v>50</v>
      </c>
      <c r="E37" s="28" t="s">
        <v>51</v>
      </c>
      <c r="F37" s="103">
        <f>ROUND((SUM(BE99:BE470)),  2)</f>
        <v>0</v>
      </c>
      <c r="G37" s="34"/>
      <c r="H37" s="34"/>
      <c r="I37" s="104">
        <v>0.21</v>
      </c>
      <c r="J37" s="103">
        <f>ROUND(((SUM(BE99:BE470))*I37),  2)</f>
        <v>0</v>
      </c>
      <c r="K37" s="34"/>
      <c r="L37" s="97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14.45" customHeight="1">
      <c r="A38" s="34"/>
      <c r="B38" s="35"/>
      <c r="C38" s="34"/>
      <c r="D38" s="34"/>
      <c r="E38" s="28" t="s">
        <v>52</v>
      </c>
      <c r="F38" s="103">
        <f>ROUND((SUM(BF99:BF470)),  2)</f>
        <v>0</v>
      </c>
      <c r="G38" s="34"/>
      <c r="H38" s="34"/>
      <c r="I38" s="104">
        <v>0.15</v>
      </c>
      <c r="J38" s="103">
        <f>ROUND(((SUM(BF99:BF470))*I38),  2)</f>
        <v>0</v>
      </c>
      <c r="K38" s="34"/>
      <c r="L38" s="97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14.45" hidden="1" customHeight="1">
      <c r="A39" s="34"/>
      <c r="B39" s="35"/>
      <c r="C39" s="34"/>
      <c r="D39" s="34"/>
      <c r="E39" s="28" t="s">
        <v>53</v>
      </c>
      <c r="F39" s="103">
        <f>ROUND((SUM(BG99:BG470)),  2)</f>
        <v>0</v>
      </c>
      <c r="G39" s="34"/>
      <c r="H39" s="34"/>
      <c r="I39" s="104">
        <v>0.21</v>
      </c>
      <c r="J39" s="103">
        <f>0</f>
        <v>0</v>
      </c>
      <c r="K39" s="34"/>
      <c r="L39" s="97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14.45" hidden="1" customHeight="1">
      <c r="A40" s="34"/>
      <c r="B40" s="35"/>
      <c r="C40" s="34"/>
      <c r="D40" s="34"/>
      <c r="E40" s="28" t="s">
        <v>54</v>
      </c>
      <c r="F40" s="103">
        <f>ROUND((SUM(BH99:BH470)),  2)</f>
        <v>0</v>
      </c>
      <c r="G40" s="34"/>
      <c r="H40" s="34"/>
      <c r="I40" s="104">
        <v>0.15</v>
      </c>
      <c r="J40" s="103">
        <f>0</f>
        <v>0</v>
      </c>
      <c r="K40" s="34"/>
      <c r="L40" s="97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2" customFormat="1" ht="14.45" hidden="1" customHeight="1">
      <c r="A41" s="34"/>
      <c r="B41" s="35"/>
      <c r="C41" s="34"/>
      <c r="D41" s="34"/>
      <c r="E41" s="28" t="s">
        <v>55</v>
      </c>
      <c r="F41" s="103">
        <f>ROUND((SUM(BI99:BI470)),  2)</f>
        <v>0</v>
      </c>
      <c r="G41" s="34"/>
      <c r="H41" s="34"/>
      <c r="I41" s="104">
        <v>0</v>
      </c>
      <c r="J41" s="103">
        <f>0</f>
        <v>0</v>
      </c>
      <c r="K41" s="34"/>
      <c r="L41" s="97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pans="1:31" s="2" customFormat="1" ht="6.95" customHeight="1">
      <c r="A42" s="34"/>
      <c r="B42" s="35"/>
      <c r="C42" s="34"/>
      <c r="D42" s="34"/>
      <c r="E42" s="34"/>
      <c r="F42" s="34"/>
      <c r="G42" s="34"/>
      <c r="H42" s="34"/>
      <c r="I42" s="34"/>
      <c r="J42" s="34"/>
      <c r="K42" s="34"/>
      <c r="L42" s="97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pans="1:31" s="2" customFormat="1" ht="25.35" customHeight="1">
      <c r="A43" s="34"/>
      <c r="B43" s="35"/>
      <c r="C43" s="105"/>
      <c r="D43" s="106" t="s">
        <v>56</v>
      </c>
      <c r="E43" s="57"/>
      <c r="F43" s="57"/>
      <c r="G43" s="107" t="s">
        <v>57</v>
      </c>
      <c r="H43" s="108" t="s">
        <v>58</v>
      </c>
      <c r="I43" s="57"/>
      <c r="J43" s="109">
        <f>SUM(J34:J41)</f>
        <v>0</v>
      </c>
      <c r="K43" s="110"/>
      <c r="L43" s="97"/>
      <c r="S43" s="34"/>
      <c r="T43" s="34"/>
      <c r="U43" s="34"/>
      <c r="V43" s="34"/>
      <c r="W43" s="34"/>
      <c r="X43" s="34"/>
      <c r="Y43" s="34"/>
      <c r="Z43" s="34"/>
      <c r="AA43" s="34"/>
      <c r="AB43" s="34"/>
      <c r="AC43" s="34"/>
      <c r="AD43" s="34"/>
      <c r="AE43" s="34"/>
    </row>
    <row r="44" spans="1:31" s="2" customFormat="1" ht="14.45" customHeight="1">
      <c r="A44" s="34"/>
      <c r="B44" s="44"/>
      <c r="C44" s="45"/>
      <c r="D44" s="45"/>
      <c r="E44" s="45"/>
      <c r="F44" s="45"/>
      <c r="G44" s="45"/>
      <c r="H44" s="45"/>
      <c r="I44" s="45"/>
      <c r="J44" s="45"/>
      <c r="K44" s="45"/>
      <c r="L44" s="97"/>
      <c r="S44" s="34"/>
      <c r="T44" s="34"/>
      <c r="U44" s="34"/>
      <c r="V44" s="34"/>
      <c r="W44" s="34"/>
      <c r="X44" s="34"/>
      <c r="Y44" s="34"/>
      <c r="Z44" s="34"/>
      <c r="AA44" s="34"/>
      <c r="AB44" s="34"/>
      <c r="AC44" s="34"/>
      <c r="AD44" s="34"/>
      <c r="AE44" s="34"/>
    </row>
    <row r="48" spans="1:31" s="2" customFormat="1" ht="6.95" hidden="1" customHeight="1">
      <c r="A48" s="34"/>
      <c r="B48" s="46"/>
      <c r="C48" s="47"/>
      <c r="D48" s="47"/>
      <c r="E48" s="47"/>
      <c r="F48" s="47"/>
      <c r="G48" s="47"/>
      <c r="H48" s="47"/>
      <c r="I48" s="47"/>
      <c r="J48" s="47"/>
      <c r="K48" s="47"/>
      <c r="L48" s="97"/>
      <c r="S48" s="34"/>
      <c r="T48" s="34"/>
      <c r="U48" s="34"/>
      <c r="V48" s="34"/>
      <c r="W48" s="34"/>
      <c r="X48" s="34"/>
      <c r="Y48" s="34"/>
      <c r="Z48" s="34"/>
      <c r="AA48" s="34"/>
      <c r="AB48" s="34"/>
      <c r="AC48" s="34"/>
      <c r="AD48" s="34"/>
      <c r="AE48" s="34"/>
    </row>
    <row r="49" spans="1:31" s="2" customFormat="1" ht="24.95" hidden="1" customHeight="1">
      <c r="A49" s="34"/>
      <c r="B49" s="35"/>
      <c r="C49" s="22" t="s">
        <v>213</v>
      </c>
      <c r="D49" s="34"/>
      <c r="E49" s="34"/>
      <c r="F49" s="34"/>
      <c r="G49" s="34"/>
      <c r="H49" s="34"/>
      <c r="I49" s="34"/>
      <c r="J49" s="34"/>
      <c r="K49" s="34"/>
      <c r="L49" s="97"/>
      <c r="S49" s="34"/>
      <c r="T49" s="34"/>
      <c r="U49" s="34"/>
      <c r="V49" s="34"/>
      <c r="W49" s="34"/>
      <c r="X49" s="34"/>
      <c r="Y49" s="34"/>
      <c r="Z49" s="34"/>
      <c r="AA49" s="34"/>
      <c r="AB49" s="34"/>
      <c r="AC49" s="34"/>
      <c r="AD49" s="34"/>
      <c r="AE49" s="34"/>
    </row>
    <row r="50" spans="1:31" s="2" customFormat="1" ht="6.95" hidden="1" customHeight="1">
      <c r="A50" s="34"/>
      <c r="B50" s="35"/>
      <c r="C50" s="34"/>
      <c r="D50" s="34"/>
      <c r="E50" s="34"/>
      <c r="F50" s="34"/>
      <c r="G50" s="34"/>
      <c r="H50" s="34"/>
      <c r="I50" s="34"/>
      <c r="J50" s="34"/>
      <c r="K50" s="34"/>
      <c r="L50" s="97"/>
      <c r="S50" s="34"/>
      <c r="T50" s="34"/>
      <c r="U50" s="34"/>
      <c r="V50" s="34"/>
      <c r="W50" s="34"/>
      <c r="X50" s="34"/>
      <c r="Y50" s="34"/>
      <c r="Z50" s="34"/>
      <c r="AA50" s="34"/>
      <c r="AB50" s="34"/>
      <c r="AC50" s="34"/>
      <c r="AD50" s="34"/>
      <c r="AE50" s="34"/>
    </row>
    <row r="51" spans="1:31" s="2" customFormat="1" ht="12" hidden="1" customHeight="1">
      <c r="A51" s="34"/>
      <c r="B51" s="35"/>
      <c r="C51" s="28" t="s">
        <v>17</v>
      </c>
      <c r="D51" s="34"/>
      <c r="E51" s="34"/>
      <c r="F51" s="34"/>
      <c r="G51" s="34"/>
      <c r="H51" s="34"/>
      <c r="I51" s="34"/>
      <c r="J51" s="34"/>
      <c r="K51" s="34"/>
      <c r="L51" s="97"/>
      <c r="S51" s="34"/>
      <c r="T51" s="34"/>
      <c r="U51" s="34"/>
      <c r="V51" s="34"/>
      <c r="W51" s="34"/>
      <c r="X51" s="34"/>
      <c r="Y51" s="34"/>
      <c r="Z51" s="34"/>
      <c r="AA51" s="34"/>
      <c r="AB51" s="34"/>
      <c r="AC51" s="34"/>
      <c r="AD51" s="34"/>
      <c r="AE51" s="34"/>
    </row>
    <row r="52" spans="1:31" s="2" customFormat="1" ht="26.25" hidden="1" customHeight="1">
      <c r="A52" s="34"/>
      <c r="B52" s="35"/>
      <c r="C52" s="34"/>
      <c r="D52" s="34"/>
      <c r="E52" s="273" t="str">
        <f>E7</f>
        <v>Morava, km 230,728-231,934 - PBPO pravém břehu a napojení levobřežního ramene - etapa IV.A_08_2023_DI</v>
      </c>
      <c r="F52" s="274"/>
      <c r="G52" s="274"/>
      <c r="H52" s="274"/>
      <c r="I52" s="34"/>
      <c r="J52" s="34"/>
      <c r="K52" s="34"/>
      <c r="L52" s="97"/>
      <c r="S52" s="34"/>
      <c r="T52" s="34"/>
      <c r="U52" s="34"/>
      <c r="V52" s="34"/>
      <c r="W52" s="34"/>
      <c r="X52" s="34"/>
      <c r="Y52" s="34"/>
      <c r="Z52" s="34"/>
      <c r="AA52" s="34"/>
      <c r="AB52" s="34"/>
      <c r="AC52" s="34"/>
      <c r="AD52" s="34"/>
      <c r="AE52" s="34"/>
    </row>
    <row r="53" spans="1:31" s="1" customFormat="1" ht="12" hidden="1" customHeight="1">
      <c r="B53" s="21"/>
      <c r="C53" s="28" t="s">
        <v>204</v>
      </c>
      <c r="L53" s="21"/>
    </row>
    <row r="54" spans="1:31" s="1" customFormat="1" ht="16.5" hidden="1" customHeight="1">
      <c r="B54" s="21"/>
      <c r="E54" s="273" t="s">
        <v>1762</v>
      </c>
      <c r="F54" s="234"/>
      <c r="G54" s="234"/>
      <c r="H54" s="234"/>
      <c r="L54" s="21"/>
    </row>
    <row r="55" spans="1:31" s="1" customFormat="1" ht="12" hidden="1" customHeight="1">
      <c r="B55" s="21"/>
      <c r="C55" s="28" t="s">
        <v>904</v>
      </c>
      <c r="L55" s="21"/>
    </row>
    <row r="56" spans="1:31" s="2" customFormat="1" ht="16.5" hidden="1" customHeight="1">
      <c r="A56" s="34"/>
      <c r="B56" s="35"/>
      <c r="C56" s="34"/>
      <c r="D56" s="34"/>
      <c r="E56" s="277" t="s">
        <v>1765</v>
      </c>
      <c r="F56" s="275"/>
      <c r="G56" s="275"/>
      <c r="H56" s="275"/>
      <c r="I56" s="34"/>
      <c r="J56" s="34"/>
      <c r="K56" s="34"/>
      <c r="L56" s="97"/>
      <c r="S56" s="34"/>
      <c r="T56" s="34"/>
      <c r="U56" s="34"/>
      <c r="V56" s="34"/>
      <c r="W56" s="34"/>
      <c r="X56" s="34"/>
      <c r="Y56" s="34"/>
      <c r="Z56" s="34"/>
      <c r="AA56" s="34"/>
      <c r="AB56" s="34"/>
      <c r="AC56" s="34"/>
      <c r="AD56" s="34"/>
      <c r="AE56" s="34"/>
    </row>
    <row r="57" spans="1:31" s="2" customFormat="1" ht="12" hidden="1" customHeight="1">
      <c r="A57" s="34"/>
      <c r="B57" s="35"/>
      <c r="C57" s="28" t="s">
        <v>1766</v>
      </c>
      <c r="D57" s="34"/>
      <c r="E57" s="34"/>
      <c r="F57" s="34"/>
      <c r="G57" s="34"/>
      <c r="H57" s="34"/>
      <c r="I57" s="34"/>
      <c r="J57" s="34"/>
      <c r="K57" s="34"/>
      <c r="L57" s="97"/>
      <c r="S57" s="34"/>
      <c r="T57" s="34"/>
      <c r="U57" s="34"/>
      <c r="V57" s="34"/>
      <c r="W57" s="34"/>
      <c r="X57" s="34"/>
      <c r="Y57" s="34"/>
      <c r="Z57" s="34"/>
      <c r="AA57" s="34"/>
      <c r="AB57" s="34"/>
      <c r="AC57" s="34"/>
      <c r="AD57" s="34"/>
      <c r="AE57" s="34"/>
    </row>
    <row r="58" spans="1:31" s="2" customFormat="1" ht="16.5" hidden="1" customHeight="1">
      <c r="A58" s="34"/>
      <c r="B58" s="35"/>
      <c r="C58" s="34"/>
      <c r="D58" s="34"/>
      <c r="E58" s="256" t="str">
        <f>E13</f>
        <v>SO 03.1.5 - Opatření na dešťové kanalizaci na PB</v>
      </c>
      <c r="F58" s="275"/>
      <c r="G58" s="275"/>
      <c r="H58" s="275"/>
      <c r="I58" s="34"/>
      <c r="J58" s="34"/>
      <c r="K58" s="34"/>
      <c r="L58" s="97"/>
      <c r="S58" s="34"/>
      <c r="T58" s="34"/>
      <c r="U58" s="34"/>
      <c r="V58" s="34"/>
      <c r="W58" s="34"/>
      <c r="X58" s="34"/>
      <c r="Y58" s="34"/>
      <c r="Z58" s="34"/>
      <c r="AA58" s="34"/>
      <c r="AB58" s="34"/>
      <c r="AC58" s="34"/>
      <c r="AD58" s="34"/>
      <c r="AE58" s="34"/>
    </row>
    <row r="59" spans="1:31" s="2" customFormat="1" ht="6.95" hidden="1" customHeight="1">
      <c r="A59" s="34"/>
      <c r="B59" s="35"/>
      <c r="C59" s="34"/>
      <c r="D59" s="34"/>
      <c r="E59" s="34"/>
      <c r="F59" s="34"/>
      <c r="G59" s="34"/>
      <c r="H59" s="34"/>
      <c r="I59" s="34"/>
      <c r="J59" s="34"/>
      <c r="K59" s="34"/>
      <c r="L59" s="97"/>
      <c r="S59" s="34"/>
      <c r="T59" s="34"/>
      <c r="U59" s="34"/>
      <c r="V59" s="34"/>
      <c r="W59" s="34"/>
      <c r="X59" s="34"/>
      <c r="Y59" s="34"/>
      <c r="Z59" s="34"/>
      <c r="AA59" s="34"/>
      <c r="AB59" s="34"/>
      <c r="AC59" s="34"/>
      <c r="AD59" s="34"/>
      <c r="AE59" s="34"/>
    </row>
    <row r="60" spans="1:31" s="2" customFormat="1" ht="12" hidden="1" customHeight="1">
      <c r="A60" s="34"/>
      <c r="B60" s="35"/>
      <c r="C60" s="28" t="s">
        <v>23</v>
      </c>
      <c r="D60" s="34"/>
      <c r="E60" s="34"/>
      <c r="F60" s="26" t="str">
        <f>F16</f>
        <v>Olomouc</v>
      </c>
      <c r="G60" s="34"/>
      <c r="H60" s="34"/>
      <c r="I60" s="28" t="s">
        <v>25</v>
      </c>
      <c r="J60" s="52" t="str">
        <f>IF(J16="","",J16)</f>
        <v>20. 4. 2023</v>
      </c>
      <c r="K60" s="34"/>
      <c r="L60" s="97"/>
      <c r="S60" s="34"/>
      <c r="T60" s="34"/>
      <c r="U60" s="34"/>
      <c r="V60" s="34"/>
      <c r="W60" s="34"/>
      <c r="X60" s="34"/>
      <c r="Y60" s="34"/>
      <c r="Z60" s="34"/>
      <c r="AA60" s="34"/>
      <c r="AB60" s="34"/>
      <c r="AC60" s="34"/>
      <c r="AD60" s="34"/>
      <c r="AE60" s="34"/>
    </row>
    <row r="61" spans="1:31" s="2" customFormat="1" ht="6.95" hidden="1" customHeight="1">
      <c r="A61" s="34"/>
      <c r="B61" s="35"/>
      <c r="C61" s="34"/>
      <c r="D61" s="34"/>
      <c r="E61" s="34"/>
      <c r="F61" s="34"/>
      <c r="G61" s="34"/>
      <c r="H61" s="34"/>
      <c r="I61" s="34"/>
      <c r="J61" s="34"/>
      <c r="K61" s="34"/>
      <c r="L61" s="97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 spans="1:31" s="2" customFormat="1" ht="15.2" hidden="1" customHeight="1">
      <c r="A62" s="34"/>
      <c r="B62" s="35"/>
      <c r="C62" s="28" t="s">
        <v>31</v>
      </c>
      <c r="D62" s="34"/>
      <c r="E62" s="34"/>
      <c r="F62" s="26" t="str">
        <f>E19</f>
        <v xml:space="preserve"> </v>
      </c>
      <c r="G62" s="34"/>
      <c r="H62" s="34"/>
      <c r="I62" s="28" t="s">
        <v>38</v>
      </c>
      <c r="J62" s="32" t="str">
        <f>E25</f>
        <v xml:space="preserve"> </v>
      </c>
      <c r="K62" s="34"/>
      <c r="L62" s="97"/>
      <c r="S62" s="34"/>
      <c r="T62" s="34"/>
      <c r="U62" s="34"/>
      <c r="V62" s="34"/>
      <c r="W62" s="34"/>
      <c r="X62" s="34"/>
      <c r="Y62" s="34"/>
      <c r="Z62" s="34"/>
      <c r="AA62" s="34"/>
      <c r="AB62" s="34"/>
      <c r="AC62" s="34"/>
      <c r="AD62" s="34"/>
      <c r="AE62" s="34"/>
    </row>
    <row r="63" spans="1:31" s="2" customFormat="1" ht="15.2" hidden="1" customHeight="1">
      <c r="A63" s="34"/>
      <c r="B63" s="35"/>
      <c r="C63" s="28" t="s">
        <v>36</v>
      </c>
      <c r="D63" s="34"/>
      <c r="E63" s="34"/>
      <c r="F63" s="26" t="str">
        <f>IF(E22="","",E22)</f>
        <v>Vyplň údaj</v>
      </c>
      <c r="G63" s="34"/>
      <c r="H63" s="34"/>
      <c r="I63" s="28" t="s">
        <v>42</v>
      </c>
      <c r="J63" s="32" t="str">
        <f>E28</f>
        <v xml:space="preserve"> </v>
      </c>
      <c r="K63" s="34"/>
      <c r="L63" s="97"/>
      <c r="S63" s="34"/>
      <c r="T63" s="34"/>
      <c r="U63" s="34"/>
      <c r="V63" s="34"/>
      <c r="W63" s="34"/>
      <c r="X63" s="34"/>
      <c r="Y63" s="34"/>
      <c r="Z63" s="34"/>
      <c r="AA63" s="34"/>
      <c r="AB63" s="34"/>
      <c r="AC63" s="34"/>
      <c r="AD63" s="34"/>
      <c r="AE63" s="34"/>
    </row>
    <row r="64" spans="1:31" s="2" customFormat="1" ht="10.35" hidden="1" customHeight="1">
      <c r="A64" s="34"/>
      <c r="B64" s="35"/>
      <c r="C64" s="34"/>
      <c r="D64" s="34"/>
      <c r="E64" s="34"/>
      <c r="F64" s="34"/>
      <c r="G64" s="34"/>
      <c r="H64" s="34"/>
      <c r="I64" s="34"/>
      <c r="J64" s="34"/>
      <c r="K64" s="34"/>
      <c r="L64" s="97"/>
      <c r="S64" s="34"/>
      <c r="T64" s="34"/>
      <c r="U64" s="34"/>
      <c r="V64" s="34"/>
      <c r="W64" s="34"/>
      <c r="X64" s="34"/>
      <c r="Y64" s="34"/>
      <c r="Z64" s="34"/>
      <c r="AA64" s="34"/>
      <c r="AB64" s="34"/>
      <c r="AC64" s="34"/>
      <c r="AD64" s="34"/>
      <c r="AE64" s="34"/>
    </row>
    <row r="65" spans="1:47" s="2" customFormat="1" ht="29.25" hidden="1" customHeight="1">
      <c r="A65" s="34"/>
      <c r="B65" s="35"/>
      <c r="C65" s="111" t="s">
        <v>214</v>
      </c>
      <c r="D65" s="105"/>
      <c r="E65" s="105"/>
      <c r="F65" s="105"/>
      <c r="G65" s="105"/>
      <c r="H65" s="105"/>
      <c r="I65" s="105"/>
      <c r="J65" s="112" t="s">
        <v>215</v>
      </c>
      <c r="K65" s="105"/>
      <c r="L65" s="97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 spans="1:47" s="2" customFormat="1" ht="10.35" hidden="1" customHeight="1">
      <c r="A66" s="34"/>
      <c r="B66" s="35"/>
      <c r="C66" s="34"/>
      <c r="D66" s="34"/>
      <c r="E66" s="34"/>
      <c r="F66" s="34"/>
      <c r="G66" s="34"/>
      <c r="H66" s="34"/>
      <c r="I66" s="34"/>
      <c r="J66" s="34"/>
      <c r="K66" s="34"/>
      <c r="L66" s="97"/>
      <c r="S66" s="34"/>
      <c r="T66" s="34"/>
      <c r="U66" s="34"/>
      <c r="V66" s="34"/>
      <c r="W66" s="34"/>
      <c r="X66" s="34"/>
      <c r="Y66" s="34"/>
      <c r="Z66" s="34"/>
      <c r="AA66" s="34"/>
      <c r="AB66" s="34"/>
      <c r="AC66" s="34"/>
      <c r="AD66" s="34"/>
      <c r="AE66" s="34"/>
    </row>
    <row r="67" spans="1:47" s="2" customFormat="1" ht="22.9" hidden="1" customHeight="1">
      <c r="A67" s="34"/>
      <c r="B67" s="35"/>
      <c r="C67" s="113" t="s">
        <v>78</v>
      </c>
      <c r="D67" s="34"/>
      <c r="E67" s="34"/>
      <c r="F67" s="34"/>
      <c r="G67" s="34"/>
      <c r="H67" s="34"/>
      <c r="I67" s="34"/>
      <c r="J67" s="68">
        <f>J99</f>
        <v>0</v>
      </c>
      <c r="K67" s="34"/>
      <c r="L67" s="97"/>
      <c r="S67" s="34"/>
      <c r="T67" s="34"/>
      <c r="U67" s="34"/>
      <c r="V67" s="34"/>
      <c r="W67" s="34"/>
      <c r="X67" s="34"/>
      <c r="Y67" s="34"/>
      <c r="Z67" s="34"/>
      <c r="AA67" s="34"/>
      <c r="AB67" s="34"/>
      <c r="AC67" s="34"/>
      <c r="AD67" s="34"/>
      <c r="AE67" s="34"/>
      <c r="AU67" s="18" t="s">
        <v>216</v>
      </c>
    </row>
    <row r="68" spans="1:47" s="9" customFormat="1" ht="24.95" hidden="1" customHeight="1">
      <c r="B68" s="114"/>
      <c r="D68" s="115" t="s">
        <v>717</v>
      </c>
      <c r="E68" s="116"/>
      <c r="F68" s="116"/>
      <c r="G68" s="116"/>
      <c r="H68" s="116"/>
      <c r="I68" s="116"/>
      <c r="J68" s="117">
        <f>J100</f>
        <v>0</v>
      </c>
      <c r="L68" s="114"/>
    </row>
    <row r="69" spans="1:47" s="16" customFormat="1" ht="19.899999999999999" hidden="1" customHeight="1">
      <c r="B69" s="205"/>
      <c r="D69" s="206" t="s">
        <v>718</v>
      </c>
      <c r="E69" s="207"/>
      <c r="F69" s="207"/>
      <c r="G69" s="207"/>
      <c r="H69" s="207"/>
      <c r="I69" s="207"/>
      <c r="J69" s="208">
        <f>J101</f>
        <v>0</v>
      </c>
      <c r="L69" s="205"/>
    </row>
    <row r="70" spans="1:47" s="16" customFormat="1" ht="19.899999999999999" hidden="1" customHeight="1">
      <c r="B70" s="205"/>
      <c r="D70" s="206" t="s">
        <v>1152</v>
      </c>
      <c r="E70" s="207"/>
      <c r="F70" s="207"/>
      <c r="G70" s="207"/>
      <c r="H70" s="207"/>
      <c r="I70" s="207"/>
      <c r="J70" s="208">
        <f>J296</f>
        <v>0</v>
      </c>
      <c r="L70" s="205"/>
    </row>
    <row r="71" spans="1:47" s="16" customFormat="1" ht="19.899999999999999" hidden="1" customHeight="1">
      <c r="B71" s="205"/>
      <c r="D71" s="206" t="s">
        <v>906</v>
      </c>
      <c r="E71" s="207"/>
      <c r="F71" s="207"/>
      <c r="G71" s="207"/>
      <c r="H71" s="207"/>
      <c r="I71" s="207"/>
      <c r="J71" s="208">
        <f>J319</f>
        <v>0</v>
      </c>
      <c r="L71" s="205"/>
    </row>
    <row r="72" spans="1:47" s="16" customFormat="1" ht="19.899999999999999" hidden="1" customHeight="1">
      <c r="B72" s="205"/>
      <c r="D72" s="206" t="s">
        <v>719</v>
      </c>
      <c r="E72" s="207"/>
      <c r="F72" s="207"/>
      <c r="G72" s="207"/>
      <c r="H72" s="207"/>
      <c r="I72" s="207"/>
      <c r="J72" s="208">
        <f>J348</f>
        <v>0</v>
      </c>
      <c r="L72" s="205"/>
    </row>
    <row r="73" spans="1:47" s="16" customFormat="1" ht="19.899999999999999" hidden="1" customHeight="1">
      <c r="B73" s="205"/>
      <c r="D73" s="206" t="s">
        <v>1155</v>
      </c>
      <c r="E73" s="207"/>
      <c r="F73" s="207"/>
      <c r="G73" s="207"/>
      <c r="H73" s="207"/>
      <c r="I73" s="207"/>
      <c r="J73" s="208">
        <f>J385</f>
        <v>0</v>
      </c>
      <c r="L73" s="205"/>
    </row>
    <row r="74" spans="1:47" s="16" customFormat="1" ht="19.899999999999999" hidden="1" customHeight="1">
      <c r="B74" s="205"/>
      <c r="D74" s="206" t="s">
        <v>721</v>
      </c>
      <c r="E74" s="207"/>
      <c r="F74" s="207"/>
      <c r="G74" s="207"/>
      <c r="H74" s="207"/>
      <c r="I74" s="207"/>
      <c r="J74" s="208">
        <f>J433</f>
        <v>0</v>
      </c>
      <c r="L74" s="205"/>
    </row>
    <row r="75" spans="1:47" s="16" customFormat="1" ht="19.899999999999999" hidden="1" customHeight="1">
      <c r="B75" s="205"/>
      <c r="D75" s="206" t="s">
        <v>722</v>
      </c>
      <c r="E75" s="207"/>
      <c r="F75" s="207"/>
      <c r="G75" s="207"/>
      <c r="H75" s="207"/>
      <c r="I75" s="207"/>
      <c r="J75" s="208">
        <f>J466</f>
        <v>0</v>
      </c>
      <c r="L75" s="205"/>
    </row>
    <row r="76" spans="1:47" s="2" customFormat="1" ht="21.75" hidden="1" customHeight="1">
      <c r="A76" s="34"/>
      <c r="B76" s="35"/>
      <c r="C76" s="34"/>
      <c r="D76" s="34"/>
      <c r="E76" s="34"/>
      <c r="F76" s="34"/>
      <c r="G76" s="34"/>
      <c r="H76" s="34"/>
      <c r="I76" s="34"/>
      <c r="J76" s="34"/>
      <c r="K76" s="34"/>
      <c r="L76" s="97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pans="1:47" s="2" customFormat="1" ht="6.95" hidden="1" customHeight="1">
      <c r="A77" s="34"/>
      <c r="B77" s="44"/>
      <c r="C77" s="45"/>
      <c r="D77" s="45"/>
      <c r="E77" s="45"/>
      <c r="F77" s="45"/>
      <c r="G77" s="45"/>
      <c r="H77" s="45"/>
      <c r="I77" s="45"/>
      <c r="J77" s="45"/>
      <c r="K77" s="45"/>
      <c r="L77" s="97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78" spans="1:47" ht="11.25" hidden="1"/>
    <row r="79" spans="1:47" ht="11.25" hidden="1"/>
    <row r="80" spans="1:47" ht="11.25" hidden="1"/>
    <row r="81" spans="1:31" s="2" customFormat="1" ht="6.95" customHeight="1">
      <c r="A81" s="34"/>
      <c r="B81" s="46"/>
      <c r="C81" s="47"/>
      <c r="D81" s="47"/>
      <c r="E81" s="47"/>
      <c r="F81" s="47"/>
      <c r="G81" s="47"/>
      <c r="H81" s="47"/>
      <c r="I81" s="47"/>
      <c r="J81" s="47"/>
      <c r="K81" s="47"/>
      <c r="L81" s="97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31" s="2" customFormat="1" ht="24.95" customHeight="1">
      <c r="A82" s="34"/>
      <c r="B82" s="35"/>
      <c r="C82" s="22" t="s">
        <v>224</v>
      </c>
      <c r="D82" s="34"/>
      <c r="E82" s="34"/>
      <c r="F82" s="34"/>
      <c r="G82" s="34"/>
      <c r="H82" s="34"/>
      <c r="I82" s="34"/>
      <c r="J82" s="34"/>
      <c r="K82" s="34"/>
      <c r="L82" s="97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31" s="2" customFormat="1" ht="6.95" customHeight="1">
      <c r="A83" s="34"/>
      <c r="B83" s="35"/>
      <c r="C83" s="34"/>
      <c r="D83" s="34"/>
      <c r="E83" s="34"/>
      <c r="F83" s="34"/>
      <c r="G83" s="34"/>
      <c r="H83" s="34"/>
      <c r="I83" s="34"/>
      <c r="J83" s="34"/>
      <c r="K83" s="34"/>
      <c r="L83" s="97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31" s="2" customFormat="1" ht="12" customHeight="1">
      <c r="A84" s="34"/>
      <c r="B84" s="35"/>
      <c r="C84" s="28" t="s">
        <v>17</v>
      </c>
      <c r="D84" s="34"/>
      <c r="E84" s="34"/>
      <c r="F84" s="34"/>
      <c r="G84" s="34"/>
      <c r="H84" s="34"/>
      <c r="I84" s="34"/>
      <c r="J84" s="34"/>
      <c r="K84" s="34"/>
      <c r="L84" s="97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31" s="2" customFormat="1" ht="26.25" customHeight="1">
      <c r="A85" s="34"/>
      <c r="B85" s="35"/>
      <c r="C85" s="34"/>
      <c r="D85" s="34"/>
      <c r="E85" s="273" t="str">
        <f>E7</f>
        <v>Morava, km 230,728-231,934 - PBPO pravém břehu a napojení levobřežního ramene - etapa IV.A_08_2023_DI</v>
      </c>
      <c r="F85" s="274"/>
      <c r="G85" s="274"/>
      <c r="H85" s="274"/>
      <c r="I85" s="34"/>
      <c r="J85" s="34"/>
      <c r="K85" s="34"/>
      <c r="L85" s="97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31" s="1" customFormat="1" ht="12" customHeight="1">
      <c r="B86" s="21"/>
      <c r="C86" s="28" t="s">
        <v>204</v>
      </c>
      <c r="L86" s="21"/>
    </row>
    <row r="87" spans="1:31" s="1" customFormat="1" ht="16.5" customHeight="1">
      <c r="B87" s="21"/>
      <c r="E87" s="273" t="s">
        <v>1762</v>
      </c>
      <c r="F87" s="234"/>
      <c r="G87" s="234"/>
      <c r="H87" s="234"/>
      <c r="L87" s="21"/>
    </row>
    <row r="88" spans="1:31" s="1" customFormat="1" ht="12" customHeight="1">
      <c r="B88" s="21"/>
      <c r="C88" s="28" t="s">
        <v>904</v>
      </c>
      <c r="L88" s="21"/>
    </row>
    <row r="89" spans="1:31" s="2" customFormat="1" ht="16.5" customHeight="1">
      <c r="A89" s="34"/>
      <c r="B89" s="35"/>
      <c r="C89" s="34"/>
      <c r="D89" s="34"/>
      <c r="E89" s="277" t="s">
        <v>1765</v>
      </c>
      <c r="F89" s="275"/>
      <c r="G89" s="275"/>
      <c r="H89" s="275"/>
      <c r="I89" s="34"/>
      <c r="J89" s="34"/>
      <c r="K89" s="34"/>
      <c r="L89" s="97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31" s="2" customFormat="1" ht="12" customHeight="1">
      <c r="A90" s="34"/>
      <c r="B90" s="35"/>
      <c r="C90" s="28" t="s">
        <v>1766</v>
      </c>
      <c r="D90" s="34"/>
      <c r="E90" s="34"/>
      <c r="F90" s="34"/>
      <c r="G90" s="34"/>
      <c r="H90" s="34"/>
      <c r="I90" s="34"/>
      <c r="J90" s="34"/>
      <c r="K90" s="34"/>
      <c r="L90" s="97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31" s="2" customFormat="1" ht="16.5" customHeight="1">
      <c r="A91" s="34"/>
      <c r="B91" s="35"/>
      <c r="C91" s="34"/>
      <c r="D91" s="34"/>
      <c r="E91" s="256" t="str">
        <f>E13</f>
        <v>SO 03.1.5 - Opatření na dešťové kanalizaci na PB</v>
      </c>
      <c r="F91" s="275"/>
      <c r="G91" s="275"/>
      <c r="H91" s="275"/>
      <c r="I91" s="34"/>
      <c r="J91" s="34"/>
      <c r="K91" s="34"/>
      <c r="L91" s="97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31" s="2" customFormat="1" ht="6.95" customHeight="1">
      <c r="A92" s="34"/>
      <c r="B92" s="35"/>
      <c r="C92" s="34"/>
      <c r="D92" s="34"/>
      <c r="E92" s="34"/>
      <c r="F92" s="34"/>
      <c r="G92" s="34"/>
      <c r="H92" s="34"/>
      <c r="I92" s="34"/>
      <c r="J92" s="34"/>
      <c r="K92" s="34"/>
      <c r="L92" s="97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31" s="2" customFormat="1" ht="12" customHeight="1">
      <c r="A93" s="34"/>
      <c r="B93" s="35"/>
      <c r="C93" s="28" t="s">
        <v>23</v>
      </c>
      <c r="D93" s="34"/>
      <c r="E93" s="34"/>
      <c r="F93" s="26" t="str">
        <f>F16</f>
        <v>Olomouc</v>
      </c>
      <c r="G93" s="34"/>
      <c r="H93" s="34"/>
      <c r="I93" s="28" t="s">
        <v>25</v>
      </c>
      <c r="J93" s="52" t="str">
        <f>IF(J16="","",J16)</f>
        <v>20. 4. 2023</v>
      </c>
      <c r="K93" s="34"/>
      <c r="L93" s="97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31" s="2" customFormat="1" ht="6.95" customHeight="1">
      <c r="A94" s="34"/>
      <c r="B94" s="35"/>
      <c r="C94" s="34"/>
      <c r="D94" s="34"/>
      <c r="E94" s="34"/>
      <c r="F94" s="34"/>
      <c r="G94" s="34"/>
      <c r="H94" s="34"/>
      <c r="I94" s="34"/>
      <c r="J94" s="34"/>
      <c r="K94" s="34"/>
      <c r="L94" s="97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31" s="2" customFormat="1" ht="15.2" customHeight="1">
      <c r="A95" s="34"/>
      <c r="B95" s="35"/>
      <c r="C95" s="28" t="s">
        <v>31</v>
      </c>
      <c r="D95" s="34"/>
      <c r="E95" s="34"/>
      <c r="F95" s="26" t="str">
        <f>E19</f>
        <v xml:space="preserve"> </v>
      </c>
      <c r="G95" s="34"/>
      <c r="H95" s="34"/>
      <c r="I95" s="28" t="s">
        <v>38</v>
      </c>
      <c r="J95" s="32" t="str">
        <f>E25</f>
        <v xml:space="preserve"> </v>
      </c>
      <c r="K95" s="34"/>
      <c r="L95" s="97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pans="1:31" s="2" customFormat="1" ht="15.2" customHeight="1">
      <c r="A96" s="34"/>
      <c r="B96" s="35"/>
      <c r="C96" s="28" t="s">
        <v>36</v>
      </c>
      <c r="D96" s="34"/>
      <c r="E96" s="34"/>
      <c r="F96" s="26" t="str">
        <f>IF(E22="","",E22)</f>
        <v>Vyplň údaj</v>
      </c>
      <c r="G96" s="34"/>
      <c r="H96" s="34"/>
      <c r="I96" s="28" t="s">
        <v>42</v>
      </c>
      <c r="J96" s="32" t="str">
        <f>E28</f>
        <v xml:space="preserve"> </v>
      </c>
      <c r="K96" s="34"/>
      <c r="L96" s="97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pans="1:65" s="2" customFormat="1" ht="10.35" customHeight="1">
      <c r="A97" s="34"/>
      <c r="B97" s="35"/>
      <c r="C97" s="34"/>
      <c r="D97" s="34"/>
      <c r="E97" s="34"/>
      <c r="F97" s="34"/>
      <c r="G97" s="34"/>
      <c r="H97" s="34"/>
      <c r="I97" s="34"/>
      <c r="J97" s="34"/>
      <c r="K97" s="34"/>
      <c r="L97" s="97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pans="1:65" s="10" customFormat="1" ht="29.25" customHeight="1">
      <c r="A98" s="118"/>
      <c r="B98" s="119"/>
      <c r="C98" s="120" t="s">
        <v>225</v>
      </c>
      <c r="D98" s="121" t="s">
        <v>65</v>
      </c>
      <c r="E98" s="121" t="s">
        <v>61</v>
      </c>
      <c r="F98" s="121" t="s">
        <v>62</v>
      </c>
      <c r="G98" s="121" t="s">
        <v>226</v>
      </c>
      <c r="H98" s="121" t="s">
        <v>227</v>
      </c>
      <c r="I98" s="121" t="s">
        <v>228</v>
      </c>
      <c r="J98" s="121" t="s">
        <v>215</v>
      </c>
      <c r="K98" s="122" t="s">
        <v>229</v>
      </c>
      <c r="L98" s="123"/>
      <c r="M98" s="59" t="s">
        <v>3</v>
      </c>
      <c r="N98" s="60" t="s">
        <v>50</v>
      </c>
      <c r="O98" s="60" t="s">
        <v>230</v>
      </c>
      <c r="P98" s="60" t="s">
        <v>231</v>
      </c>
      <c r="Q98" s="60" t="s">
        <v>232</v>
      </c>
      <c r="R98" s="60" t="s">
        <v>233</v>
      </c>
      <c r="S98" s="60" t="s">
        <v>234</v>
      </c>
      <c r="T98" s="61" t="s">
        <v>235</v>
      </c>
      <c r="U98" s="118"/>
      <c r="V98" s="118"/>
      <c r="W98" s="118"/>
      <c r="X98" s="118"/>
      <c r="Y98" s="118"/>
      <c r="Z98" s="118"/>
      <c r="AA98" s="118"/>
      <c r="AB98" s="118"/>
      <c r="AC98" s="118"/>
      <c r="AD98" s="118"/>
      <c r="AE98" s="118"/>
    </row>
    <row r="99" spans="1:65" s="2" customFormat="1" ht="22.9" customHeight="1">
      <c r="A99" s="34"/>
      <c r="B99" s="35"/>
      <c r="C99" s="66" t="s">
        <v>236</v>
      </c>
      <c r="D99" s="34"/>
      <c r="E99" s="34"/>
      <c r="F99" s="34"/>
      <c r="G99" s="34"/>
      <c r="H99" s="34"/>
      <c r="I99" s="34"/>
      <c r="J99" s="124">
        <f>BK99</f>
        <v>0</v>
      </c>
      <c r="K99" s="34"/>
      <c r="L99" s="35"/>
      <c r="M99" s="62"/>
      <c r="N99" s="53"/>
      <c r="O99" s="63"/>
      <c r="P99" s="125">
        <f>P100</f>
        <v>0</v>
      </c>
      <c r="Q99" s="63"/>
      <c r="R99" s="125">
        <f>R100</f>
        <v>157.38127467999999</v>
      </c>
      <c r="S99" s="63"/>
      <c r="T99" s="126">
        <f>T100</f>
        <v>3.9275000000000002</v>
      </c>
      <c r="U99" s="34"/>
      <c r="V99" s="34"/>
      <c r="W99" s="34"/>
      <c r="X99" s="34"/>
      <c r="Y99" s="34"/>
      <c r="Z99" s="34"/>
      <c r="AA99" s="34"/>
      <c r="AB99" s="34"/>
      <c r="AC99" s="34"/>
      <c r="AD99" s="34"/>
      <c r="AE99" s="34"/>
      <c r="AT99" s="18" t="s">
        <v>79</v>
      </c>
      <c r="AU99" s="18" t="s">
        <v>216</v>
      </c>
      <c r="BK99" s="127">
        <f>BK100</f>
        <v>0</v>
      </c>
    </row>
    <row r="100" spans="1:65" s="11" customFormat="1" ht="25.9" customHeight="1">
      <c r="B100" s="128"/>
      <c r="D100" s="129" t="s">
        <v>79</v>
      </c>
      <c r="E100" s="130" t="s">
        <v>723</v>
      </c>
      <c r="F100" s="130" t="s">
        <v>724</v>
      </c>
      <c r="I100" s="131"/>
      <c r="J100" s="132">
        <f>BK100</f>
        <v>0</v>
      </c>
      <c r="L100" s="128"/>
      <c r="M100" s="133"/>
      <c r="N100" s="134"/>
      <c r="O100" s="134"/>
      <c r="P100" s="135">
        <f>P101+P296+P319+P348+P385+P433+P466</f>
        <v>0</v>
      </c>
      <c r="Q100" s="134"/>
      <c r="R100" s="135">
        <f>R101+R296+R319+R348+R385+R433+R466</f>
        <v>157.38127467999999</v>
      </c>
      <c r="S100" s="134"/>
      <c r="T100" s="136">
        <f>T101+T296+T319+T348+T385+T433+T466</f>
        <v>3.9275000000000002</v>
      </c>
      <c r="AR100" s="129" t="s">
        <v>128</v>
      </c>
      <c r="AT100" s="137" t="s">
        <v>79</v>
      </c>
      <c r="AU100" s="137" t="s">
        <v>80</v>
      </c>
      <c r="AY100" s="129" t="s">
        <v>238</v>
      </c>
      <c r="BK100" s="138">
        <f>BK101+BK296+BK319+BK348+BK385+BK433+BK466</f>
        <v>0</v>
      </c>
    </row>
    <row r="101" spans="1:65" s="11" customFormat="1" ht="22.9" customHeight="1">
      <c r="B101" s="128"/>
      <c r="D101" s="129" t="s">
        <v>79</v>
      </c>
      <c r="E101" s="209" t="s">
        <v>88</v>
      </c>
      <c r="F101" s="209" t="s">
        <v>237</v>
      </c>
      <c r="I101" s="131"/>
      <c r="J101" s="210">
        <f>BK101</f>
        <v>0</v>
      </c>
      <c r="L101" s="128"/>
      <c r="M101" s="133"/>
      <c r="N101" s="134"/>
      <c r="O101" s="134"/>
      <c r="P101" s="135">
        <f>SUM(P102:P295)</f>
        <v>0</v>
      </c>
      <c r="Q101" s="134"/>
      <c r="R101" s="135">
        <f>SUM(R102:R295)</f>
        <v>46.857609999999994</v>
      </c>
      <c r="S101" s="134"/>
      <c r="T101" s="136">
        <f>SUM(T102:T295)</f>
        <v>0</v>
      </c>
      <c r="AR101" s="129" t="s">
        <v>128</v>
      </c>
      <c r="AT101" s="137" t="s">
        <v>79</v>
      </c>
      <c r="AU101" s="137" t="s">
        <v>88</v>
      </c>
      <c r="AY101" s="129" t="s">
        <v>238</v>
      </c>
      <c r="BK101" s="138">
        <f>SUM(BK102:BK295)</f>
        <v>0</v>
      </c>
    </row>
    <row r="102" spans="1:65" s="2" customFormat="1" ht="55.5" customHeight="1">
      <c r="A102" s="34"/>
      <c r="B102" s="139"/>
      <c r="C102" s="140" t="s">
        <v>88</v>
      </c>
      <c r="D102" s="140" t="s">
        <v>239</v>
      </c>
      <c r="E102" s="141" t="s">
        <v>2133</v>
      </c>
      <c r="F102" s="142" t="s">
        <v>2134</v>
      </c>
      <c r="G102" s="143" t="s">
        <v>242</v>
      </c>
      <c r="H102" s="144">
        <v>6.6</v>
      </c>
      <c r="I102" s="145"/>
      <c r="J102" s="146">
        <f>ROUND(I102*H102,2)</f>
        <v>0</v>
      </c>
      <c r="K102" s="142" t="s">
        <v>243</v>
      </c>
      <c r="L102" s="35"/>
      <c r="M102" s="147" t="s">
        <v>3</v>
      </c>
      <c r="N102" s="148" t="s">
        <v>51</v>
      </c>
      <c r="O102" s="55"/>
      <c r="P102" s="149">
        <f>O102*H102</f>
        <v>0</v>
      </c>
      <c r="Q102" s="149">
        <v>0</v>
      </c>
      <c r="R102" s="149">
        <f>Q102*H102</f>
        <v>0</v>
      </c>
      <c r="S102" s="149">
        <v>0</v>
      </c>
      <c r="T102" s="150">
        <f>S102*H102</f>
        <v>0</v>
      </c>
      <c r="U102" s="34"/>
      <c r="V102" s="34"/>
      <c r="W102" s="34"/>
      <c r="X102" s="34"/>
      <c r="Y102" s="34"/>
      <c r="Z102" s="34"/>
      <c r="AA102" s="34"/>
      <c r="AB102" s="34"/>
      <c r="AC102" s="34"/>
      <c r="AD102" s="34"/>
      <c r="AE102" s="34"/>
      <c r="AR102" s="151" t="s">
        <v>244</v>
      </c>
      <c r="AT102" s="151" t="s">
        <v>239</v>
      </c>
      <c r="AU102" s="151" t="s">
        <v>90</v>
      </c>
      <c r="AY102" s="18" t="s">
        <v>238</v>
      </c>
      <c r="BE102" s="152">
        <f>IF(N102="základní",J102,0)</f>
        <v>0</v>
      </c>
      <c r="BF102" s="152">
        <f>IF(N102="snížená",J102,0)</f>
        <v>0</v>
      </c>
      <c r="BG102" s="152">
        <f>IF(N102="zákl. přenesená",J102,0)</f>
        <v>0</v>
      </c>
      <c r="BH102" s="152">
        <f>IF(N102="sníž. přenesená",J102,0)</f>
        <v>0</v>
      </c>
      <c r="BI102" s="152">
        <f>IF(N102="nulová",J102,0)</f>
        <v>0</v>
      </c>
      <c r="BJ102" s="18" t="s">
        <v>88</v>
      </c>
      <c r="BK102" s="152">
        <f>ROUND(I102*H102,2)</f>
        <v>0</v>
      </c>
      <c r="BL102" s="18" t="s">
        <v>244</v>
      </c>
      <c r="BM102" s="151" t="s">
        <v>2135</v>
      </c>
    </row>
    <row r="103" spans="1:65" s="2" customFormat="1" ht="11.25">
      <c r="A103" s="34"/>
      <c r="B103" s="35"/>
      <c r="C103" s="34"/>
      <c r="D103" s="153" t="s">
        <v>246</v>
      </c>
      <c r="E103" s="34"/>
      <c r="F103" s="154" t="s">
        <v>2136</v>
      </c>
      <c r="G103" s="34"/>
      <c r="H103" s="34"/>
      <c r="I103" s="155"/>
      <c r="J103" s="34"/>
      <c r="K103" s="34"/>
      <c r="L103" s="35"/>
      <c r="M103" s="156"/>
      <c r="N103" s="157"/>
      <c r="O103" s="55"/>
      <c r="P103" s="55"/>
      <c r="Q103" s="55"/>
      <c r="R103" s="55"/>
      <c r="S103" s="55"/>
      <c r="T103" s="56"/>
      <c r="U103" s="34"/>
      <c r="V103" s="34"/>
      <c r="W103" s="34"/>
      <c r="X103" s="34"/>
      <c r="Y103" s="34"/>
      <c r="Z103" s="34"/>
      <c r="AA103" s="34"/>
      <c r="AB103" s="34"/>
      <c r="AC103" s="34"/>
      <c r="AD103" s="34"/>
      <c r="AE103" s="34"/>
      <c r="AT103" s="18" t="s">
        <v>246</v>
      </c>
      <c r="AU103" s="18" t="s">
        <v>90</v>
      </c>
    </row>
    <row r="104" spans="1:65" s="2" customFormat="1" ht="29.25">
      <c r="A104" s="34"/>
      <c r="B104" s="35"/>
      <c r="C104" s="34"/>
      <c r="D104" s="158" t="s">
        <v>248</v>
      </c>
      <c r="E104" s="34"/>
      <c r="F104" s="159" t="s">
        <v>1778</v>
      </c>
      <c r="G104" s="34"/>
      <c r="H104" s="34"/>
      <c r="I104" s="155"/>
      <c r="J104" s="34"/>
      <c r="K104" s="34"/>
      <c r="L104" s="35"/>
      <c r="M104" s="156"/>
      <c r="N104" s="157"/>
      <c r="O104" s="55"/>
      <c r="P104" s="55"/>
      <c r="Q104" s="55"/>
      <c r="R104" s="55"/>
      <c r="S104" s="55"/>
      <c r="T104" s="56"/>
      <c r="U104" s="34"/>
      <c r="V104" s="34"/>
      <c r="W104" s="34"/>
      <c r="X104" s="34"/>
      <c r="Y104" s="34"/>
      <c r="Z104" s="34"/>
      <c r="AA104" s="34"/>
      <c r="AB104" s="34"/>
      <c r="AC104" s="34"/>
      <c r="AD104" s="34"/>
      <c r="AE104" s="34"/>
      <c r="AT104" s="18" t="s">
        <v>248</v>
      </c>
      <c r="AU104" s="18" t="s">
        <v>90</v>
      </c>
    </row>
    <row r="105" spans="1:65" s="13" customFormat="1" ht="11.25">
      <c r="B105" s="168"/>
      <c r="D105" s="158" t="s">
        <v>250</v>
      </c>
      <c r="E105" s="169" t="s">
        <v>3</v>
      </c>
      <c r="F105" s="170" t="s">
        <v>1779</v>
      </c>
      <c r="H105" s="169" t="s">
        <v>3</v>
      </c>
      <c r="I105" s="171"/>
      <c r="L105" s="168"/>
      <c r="M105" s="172"/>
      <c r="N105" s="173"/>
      <c r="O105" s="173"/>
      <c r="P105" s="173"/>
      <c r="Q105" s="173"/>
      <c r="R105" s="173"/>
      <c r="S105" s="173"/>
      <c r="T105" s="174"/>
      <c r="AT105" s="169" t="s">
        <v>250</v>
      </c>
      <c r="AU105" s="169" t="s">
        <v>90</v>
      </c>
      <c r="AV105" s="13" t="s">
        <v>88</v>
      </c>
      <c r="AW105" s="13" t="s">
        <v>41</v>
      </c>
      <c r="AX105" s="13" t="s">
        <v>80</v>
      </c>
      <c r="AY105" s="169" t="s">
        <v>238</v>
      </c>
    </row>
    <row r="106" spans="1:65" s="12" customFormat="1" ht="11.25">
      <c r="B106" s="160"/>
      <c r="D106" s="158" t="s">
        <v>250</v>
      </c>
      <c r="E106" s="161" t="s">
        <v>3</v>
      </c>
      <c r="F106" s="162" t="s">
        <v>2137</v>
      </c>
      <c r="H106" s="163">
        <v>6.6</v>
      </c>
      <c r="I106" s="164"/>
      <c r="L106" s="160"/>
      <c r="M106" s="165"/>
      <c r="N106" s="166"/>
      <c r="O106" s="166"/>
      <c r="P106" s="166"/>
      <c r="Q106" s="166"/>
      <c r="R106" s="166"/>
      <c r="S106" s="166"/>
      <c r="T106" s="167"/>
      <c r="AT106" s="161" t="s">
        <v>250</v>
      </c>
      <c r="AU106" s="161" t="s">
        <v>90</v>
      </c>
      <c r="AV106" s="12" t="s">
        <v>90</v>
      </c>
      <c r="AW106" s="12" t="s">
        <v>41</v>
      </c>
      <c r="AX106" s="12" t="s">
        <v>80</v>
      </c>
      <c r="AY106" s="161" t="s">
        <v>238</v>
      </c>
    </row>
    <row r="107" spans="1:65" s="15" customFormat="1" ht="11.25">
      <c r="B107" s="183"/>
      <c r="D107" s="158" t="s">
        <v>250</v>
      </c>
      <c r="E107" s="184" t="s">
        <v>3</v>
      </c>
      <c r="F107" s="185" t="s">
        <v>324</v>
      </c>
      <c r="H107" s="186">
        <v>6.6</v>
      </c>
      <c r="I107" s="187"/>
      <c r="L107" s="183"/>
      <c r="M107" s="188"/>
      <c r="N107" s="189"/>
      <c r="O107" s="189"/>
      <c r="P107" s="189"/>
      <c r="Q107" s="189"/>
      <c r="R107" s="189"/>
      <c r="S107" s="189"/>
      <c r="T107" s="190"/>
      <c r="AT107" s="184" t="s">
        <v>250</v>
      </c>
      <c r="AU107" s="184" t="s">
        <v>90</v>
      </c>
      <c r="AV107" s="15" t="s">
        <v>128</v>
      </c>
      <c r="AW107" s="15" t="s">
        <v>41</v>
      </c>
      <c r="AX107" s="15" t="s">
        <v>88</v>
      </c>
      <c r="AY107" s="184" t="s">
        <v>238</v>
      </c>
    </row>
    <row r="108" spans="1:65" s="2" customFormat="1" ht="44.25" customHeight="1">
      <c r="A108" s="34"/>
      <c r="B108" s="139"/>
      <c r="C108" s="140" t="s">
        <v>90</v>
      </c>
      <c r="D108" s="140" t="s">
        <v>239</v>
      </c>
      <c r="E108" s="141" t="s">
        <v>1781</v>
      </c>
      <c r="F108" s="142" t="s">
        <v>1782</v>
      </c>
      <c r="G108" s="143" t="s">
        <v>279</v>
      </c>
      <c r="H108" s="144">
        <v>31.748999999999999</v>
      </c>
      <c r="I108" s="145"/>
      <c r="J108" s="146">
        <f>ROUND(I108*H108,2)</f>
        <v>0</v>
      </c>
      <c r="K108" s="142" t="s">
        <v>243</v>
      </c>
      <c r="L108" s="35"/>
      <c r="M108" s="147" t="s">
        <v>3</v>
      </c>
      <c r="N108" s="148" t="s">
        <v>51</v>
      </c>
      <c r="O108" s="55"/>
      <c r="P108" s="149">
        <f>O108*H108</f>
        <v>0</v>
      </c>
      <c r="Q108" s="149">
        <v>0</v>
      </c>
      <c r="R108" s="149">
        <f>Q108*H108</f>
        <v>0</v>
      </c>
      <c r="S108" s="149">
        <v>0</v>
      </c>
      <c r="T108" s="150">
        <f>S108*H108</f>
        <v>0</v>
      </c>
      <c r="U108" s="34"/>
      <c r="V108" s="34"/>
      <c r="W108" s="34"/>
      <c r="X108" s="34"/>
      <c r="Y108" s="34"/>
      <c r="Z108" s="34"/>
      <c r="AA108" s="34"/>
      <c r="AB108" s="34"/>
      <c r="AC108" s="34"/>
      <c r="AD108" s="34"/>
      <c r="AE108" s="34"/>
      <c r="AR108" s="151" t="s">
        <v>128</v>
      </c>
      <c r="AT108" s="151" t="s">
        <v>239</v>
      </c>
      <c r="AU108" s="151" t="s">
        <v>90</v>
      </c>
      <c r="AY108" s="18" t="s">
        <v>238</v>
      </c>
      <c r="BE108" s="152">
        <f>IF(N108="základní",J108,0)</f>
        <v>0</v>
      </c>
      <c r="BF108" s="152">
        <f>IF(N108="snížená",J108,0)</f>
        <v>0</v>
      </c>
      <c r="BG108" s="152">
        <f>IF(N108="zákl. přenesená",J108,0)</f>
        <v>0</v>
      </c>
      <c r="BH108" s="152">
        <f>IF(N108="sníž. přenesená",J108,0)</f>
        <v>0</v>
      </c>
      <c r="BI108" s="152">
        <f>IF(N108="nulová",J108,0)</f>
        <v>0</v>
      </c>
      <c r="BJ108" s="18" t="s">
        <v>88</v>
      </c>
      <c r="BK108" s="152">
        <f>ROUND(I108*H108,2)</f>
        <v>0</v>
      </c>
      <c r="BL108" s="18" t="s">
        <v>128</v>
      </c>
      <c r="BM108" s="151" t="s">
        <v>2138</v>
      </c>
    </row>
    <row r="109" spans="1:65" s="2" customFormat="1" ht="11.25">
      <c r="A109" s="34"/>
      <c r="B109" s="35"/>
      <c r="C109" s="34"/>
      <c r="D109" s="153" t="s">
        <v>246</v>
      </c>
      <c r="E109" s="34"/>
      <c r="F109" s="154" t="s">
        <v>1784</v>
      </c>
      <c r="G109" s="34"/>
      <c r="H109" s="34"/>
      <c r="I109" s="155"/>
      <c r="J109" s="34"/>
      <c r="K109" s="34"/>
      <c r="L109" s="35"/>
      <c r="M109" s="156"/>
      <c r="N109" s="157"/>
      <c r="O109" s="55"/>
      <c r="P109" s="55"/>
      <c r="Q109" s="55"/>
      <c r="R109" s="55"/>
      <c r="S109" s="55"/>
      <c r="T109" s="56"/>
      <c r="U109" s="34"/>
      <c r="V109" s="34"/>
      <c r="W109" s="34"/>
      <c r="X109" s="34"/>
      <c r="Y109" s="34"/>
      <c r="Z109" s="34"/>
      <c r="AA109" s="34"/>
      <c r="AB109" s="34"/>
      <c r="AC109" s="34"/>
      <c r="AD109" s="34"/>
      <c r="AE109" s="34"/>
      <c r="AT109" s="18" t="s">
        <v>246</v>
      </c>
      <c r="AU109" s="18" t="s">
        <v>90</v>
      </c>
    </row>
    <row r="110" spans="1:65" s="13" customFormat="1" ht="11.25">
      <c r="B110" s="168"/>
      <c r="D110" s="158" t="s">
        <v>250</v>
      </c>
      <c r="E110" s="169" t="s">
        <v>3</v>
      </c>
      <c r="F110" s="170" t="s">
        <v>2139</v>
      </c>
      <c r="H110" s="169" t="s">
        <v>3</v>
      </c>
      <c r="I110" s="171"/>
      <c r="L110" s="168"/>
      <c r="M110" s="172"/>
      <c r="N110" s="173"/>
      <c r="O110" s="173"/>
      <c r="P110" s="173"/>
      <c r="Q110" s="173"/>
      <c r="R110" s="173"/>
      <c r="S110" s="173"/>
      <c r="T110" s="174"/>
      <c r="AT110" s="169" t="s">
        <v>250</v>
      </c>
      <c r="AU110" s="169" t="s">
        <v>90</v>
      </c>
      <c r="AV110" s="13" t="s">
        <v>88</v>
      </c>
      <c r="AW110" s="13" t="s">
        <v>41</v>
      </c>
      <c r="AX110" s="13" t="s">
        <v>80</v>
      </c>
      <c r="AY110" s="169" t="s">
        <v>238</v>
      </c>
    </row>
    <row r="111" spans="1:65" s="12" customFormat="1" ht="11.25">
      <c r="B111" s="160"/>
      <c r="D111" s="158" t="s">
        <v>250</v>
      </c>
      <c r="E111" s="161" t="s">
        <v>3</v>
      </c>
      <c r="F111" s="162" t="s">
        <v>2140</v>
      </c>
      <c r="H111" s="163">
        <v>7.2990000000000004</v>
      </c>
      <c r="I111" s="164"/>
      <c r="L111" s="160"/>
      <c r="M111" s="165"/>
      <c r="N111" s="166"/>
      <c r="O111" s="166"/>
      <c r="P111" s="166"/>
      <c r="Q111" s="166"/>
      <c r="R111" s="166"/>
      <c r="S111" s="166"/>
      <c r="T111" s="167"/>
      <c r="AT111" s="161" t="s">
        <v>250</v>
      </c>
      <c r="AU111" s="161" t="s">
        <v>90</v>
      </c>
      <c r="AV111" s="12" t="s">
        <v>90</v>
      </c>
      <c r="AW111" s="12" t="s">
        <v>41</v>
      </c>
      <c r="AX111" s="12" t="s">
        <v>80</v>
      </c>
      <c r="AY111" s="161" t="s">
        <v>238</v>
      </c>
    </row>
    <row r="112" spans="1:65" s="13" customFormat="1" ht="11.25">
      <c r="B112" s="168"/>
      <c r="D112" s="158" t="s">
        <v>250</v>
      </c>
      <c r="E112" s="169" t="s">
        <v>3</v>
      </c>
      <c r="F112" s="170" t="s">
        <v>2141</v>
      </c>
      <c r="H112" s="169" t="s">
        <v>3</v>
      </c>
      <c r="I112" s="171"/>
      <c r="L112" s="168"/>
      <c r="M112" s="172"/>
      <c r="N112" s="173"/>
      <c r="O112" s="173"/>
      <c r="P112" s="173"/>
      <c r="Q112" s="173"/>
      <c r="R112" s="173"/>
      <c r="S112" s="173"/>
      <c r="T112" s="174"/>
      <c r="AT112" s="169" t="s">
        <v>250</v>
      </c>
      <c r="AU112" s="169" t="s">
        <v>90</v>
      </c>
      <c r="AV112" s="13" t="s">
        <v>88</v>
      </c>
      <c r="AW112" s="13" t="s">
        <v>41</v>
      </c>
      <c r="AX112" s="13" t="s">
        <v>80</v>
      </c>
      <c r="AY112" s="169" t="s">
        <v>238</v>
      </c>
    </row>
    <row r="113" spans="1:65" s="12" customFormat="1" ht="11.25">
      <c r="B113" s="160"/>
      <c r="D113" s="158" t="s">
        <v>250</v>
      </c>
      <c r="E113" s="161" t="s">
        <v>3</v>
      </c>
      <c r="F113" s="162" t="s">
        <v>2142</v>
      </c>
      <c r="H113" s="163">
        <v>2.72</v>
      </c>
      <c r="I113" s="164"/>
      <c r="L113" s="160"/>
      <c r="M113" s="165"/>
      <c r="N113" s="166"/>
      <c r="O113" s="166"/>
      <c r="P113" s="166"/>
      <c r="Q113" s="166"/>
      <c r="R113" s="166"/>
      <c r="S113" s="166"/>
      <c r="T113" s="167"/>
      <c r="AT113" s="161" t="s">
        <v>250</v>
      </c>
      <c r="AU113" s="161" t="s">
        <v>90</v>
      </c>
      <c r="AV113" s="12" t="s">
        <v>90</v>
      </c>
      <c r="AW113" s="12" t="s">
        <v>41</v>
      </c>
      <c r="AX113" s="12" t="s">
        <v>80</v>
      </c>
      <c r="AY113" s="161" t="s">
        <v>238</v>
      </c>
    </row>
    <row r="114" spans="1:65" s="13" customFormat="1" ht="11.25">
      <c r="B114" s="168"/>
      <c r="D114" s="158" t="s">
        <v>250</v>
      </c>
      <c r="E114" s="169" t="s">
        <v>3</v>
      </c>
      <c r="F114" s="170" t="s">
        <v>2143</v>
      </c>
      <c r="H114" s="169" t="s">
        <v>3</v>
      </c>
      <c r="I114" s="171"/>
      <c r="L114" s="168"/>
      <c r="M114" s="172"/>
      <c r="N114" s="173"/>
      <c r="O114" s="173"/>
      <c r="P114" s="173"/>
      <c r="Q114" s="173"/>
      <c r="R114" s="173"/>
      <c r="S114" s="173"/>
      <c r="T114" s="174"/>
      <c r="AT114" s="169" t="s">
        <v>250</v>
      </c>
      <c r="AU114" s="169" t="s">
        <v>90</v>
      </c>
      <c r="AV114" s="13" t="s">
        <v>88</v>
      </c>
      <c r="AW114" s="13" t="s">
        <v>41</v>
      </c>
      <c r="AX114" s="13" t="s">
        <v>80</v>
      </c>
      <c r="AY114" s="169" t="s">
        <v>238</v>
      </c>
    </row>
    <row r="115" spans="1:65" s="12" customFormat="1" ht="11.25">
      <c r="B115" s="160"/>
      <c r="D115" s="158" t="s">
        <v>250</v>
      </c>
      <c r="E115" s="161" t="s">
        <v>3</v>
      </c>
      <c r="F115" s="162" t="s">
        <v>2144</v>
      </c>
      <c r="H115" s="163">
        <v>7.2</v>
      </c>
      <c r="I115" s="164"/>
      <c r="L115" s="160"/>
      <c r="M115" s="165"/>
      <c r="N115" s="166"/>
      <c r="O115" s="166"/>
      <c r="P115" s="166"/>
      <c r="Q115" s="166"/>
      <c r="R115" s="166"/>
      <c r="S115" s="166"/>
      <c r="T115" s="167"/>
      <c r="AT115" s="161" t="s">
        <v>250</v>
      </c>
      <c r="AU115" s="161" t="s">
        <v>90</v>
      </c>
      <c r="AV115" s="12" t="s">
        <v>90</v>
      </c>
      <c r="AW115" s="12" t="s">
        <v>41</v>
      </c>
      <c r="AX115" s="12" t="s">
        <v>80</v>
      </c>
      <c r="AY115" s="161" t="s">
        <v>238</v>
      </c>
    </row>
    <row r="116" spans="1:65" s="13" customFormat="1" ht="11.25">
      <c r="B116" s="168"/>
      <c r="D116" s="158" t="s">
        <v>250</v>
      </c>
      <c r="E116" s="169" t="s">
        <v>3</v>
      </c>
      <c r="F116" s="170" t="s">
        <v>2145</v>
      </c>
      <c r="H116" s="169" t="s">
        <v>3</v>
      </c>
      <c r="I116" s="171"/>
      <c r="L116" s="168"/>
      <c r="M116" s="172"/>
      <c r="N116" s="173"/>
      <c r="O116" s="173"/>
      <c r="P116" s="173"/>
      <c r="Q116" s="173"/>
      <c r="R116" s="173"/>
      <c r="S116" s="173"/>
      <c r="T116" s="174"/>
      <c r="AT116" s="169" t="s">
        <v>250</v>
      </c>
      <c r="AU116" s="169" t="s">
        <v>90</v>
      </c>
      <c r="AV116" s="13" t="s">
        <v>88</v>
      </c>
      <c r="AW116" s="13" t="s">
        <v>41</v>
      </c>
      <c r="AX116" s="13" t="s">
        <v>80</v>
      </c>
      <c r="AY116" s="169" t="s">
        <v>238</v>
      </c>
    </row>
    <row r="117" spans="1:65" s="12" customFormat="1" ht="11.25">
      <c r="B117" s="160"/>
      <c r="D117" s="158" t="s">
        <v>250</v>
      </c>
      <c r="E117" s="161" t="s">
        <v>3</v>
      </c>
      <c r="F117" s="162" t="s">
        <v>2146</v>
      </c>
      <c r="H117" s="163">
        <v>6.36</v>
      </c>
      <c r="I117" s="164"/>
      <c r="L117" s="160"/>
      <c r="M117" s="165"/>
      <c r="N117" s="166"/>
      <c r="O117" s="166"/>
      <c r="P117" s="166"/>
      <c r="Q117" s="166"/>
      <c r="R117" s="166"/>
      <c r="S117" s="166"/>
      <c r="T117" s="167"/>
      <c r="AT117" s="161" t="s">
        <v>250</v>
      </c>
      <c r="AU117" s="161" t="s">
        <v>90</v>
      </c>
      <c r="AV117" s="12" t="s">
        <v>90</v>
      </c>
      <c r="AW117" s="12" t="s">
        <v>41</v>
      </c>
      <c r="AX117" s="12" t="s">
        <v>80</v>
      </c>
      <c r="AY117" s="161" t="s">
        <v>238</v>
      </c>
    </row>
    <row r="118" spans="1:65" s="13" customFormat="1" ht="22.5">
      <c r="B118" s="168"/>
      <c r="D118" s="158" t="s">
        <v>250</v>
      </c>
      <c r="E118" s="169" t="s">
        <v>3</v>
      </c>
      <c r="F118" s="170" t="s">
        <v>2147</v>
      </c>
      <c r="H118" s="169" t="s">
        <v>3</v>
      </c>
      <c r="I118" s="171"/>
      <c r="L118" s="168"/>
      <c r="M118" s="172"/>
      <c r="N118" s="173"/>
      <c r="O118" s="173"/>
      <c r="P118" s="173"/>
      <c r="Q118" s="173"/>
      <c r="R118" s="173"/>
      <c r="S118" s="173"/>
      <c r="T118" s="174"/>
      <c r="AT118" s="169" t="s">
        <v>250</v>
      </c>
      <c r="AU118" s="169" t="s">
        <v>90</v>
      </c>
      <c r="AV118" s="13" t="s">
        <v>88</v>
      </c>
      <c r="AW118" s="13" t="s">
        <v>41</v>
      </c>
      <c r="AX118" s="13" t="s">
        <v>80</v>
      </c>
      <c r="AY118" s="169" t="s">
        <v>238</v>
      </c>
    </row>
    <row r="119" spans="1:65" s="12" customFormat="1" ht="11.25">
      <c r="B119" s="160"/>
      <c r="D119" s="158" t="s">
        <v>250</v>
      </c>
      <c r="E119" s="161" t="s">
        <v>3</v>
      </c>
      <c r="F119" s="162" t="s">
        <v>2148</v>
      </c>
      <c r="H119" s="163">
        <v>8.17</v>
      </c>
      <c r="I119" s="164"/>
      <c r="L119" s="160"/>
      <c r="M119" s="165"/>
      <c r="N119" s="166"/>
      <c r="O119" s="166"/>
      <c r="P119" s="166"/>
      <c r="Q119" s="166"/>
      <c r="R119" s="166"/>
      <c r="S119" s="166"/>
      <c r="T119" s="167"/>
      <c r="AT119" s="161" t="s">
        <v>250</v>
      </c>
      <c r="AU119" s="161" t="s">
        <v>90</v>
      </c>
      <c r="AV119" s="12" t="s">
        <v>90</v>
      </c>
      <c r="AW119" s="12" t="s">
        <v>41</v>
      </c>
      <c r="AX119" s="12" t="s">
        <v>80</v>
      </c>
      <c r="AY119" s="161" t="s">
        <v>238</v>
      </c>
    </row>
    <row r="120" spans="1:65" s="15" customFormat="1" ht="11.25">
      <c r="B120" s="183"/>
      <c r="D120" s="158" t="s">
        <v>250</v>
      </c>
      <c r="E120" s="184" t="s">
        <v>2096</v>
      </c>
      <c r="F120" s="185" t="s">
        <v>324</v>
      </c>
      <c r="H120" s="186">
        <v>31.749000000000002</v>
      </c>
      <c r="I120" s="187"/>
      <c r="L120" s="183"/>
      <c r="M120" s="188"/>
      <c r="N120" s="189"/>
      <c r="O120" s="189"/>
      <c r="P120" s="189"/>
      <c r="Q120" s="189"/>
      <c r="R120" s="189"/>
      <c r="S120" s="189"/>
      <c r="T120" s="190"/>
      <c r="AT120" s="184" t="s">
        <v>250</v>
      </c>
      <c r="AU120" s="184" t="s">
        <v>90</v>
      </c>
      <c r="AV120" s="15" t="s">
        <v>128</v>
      </c>
      <c r="AW120" s="15" t="s">
        <v>41</v>
      </c>
      <c r="AX120" s="15" t="s">
        <v>88</v>
      </c>
      <c r="AY120" s="184" t="s">
        <v>238</v>
      </c>
    </row>
    <row r="121" spans="1:65" s="2" customFormat="1" ht="49.15" customHeight="1">
      <c r="A121" s="34"/>
      <c r="B121" s="139"/>
      <c r="C121" s="140" t="s">
        <v>115</v>
      </c>
      <c r="D121" s="140" t="s">
        <v>239</v>
      </c>
      <c r="E121" s="141" t="s">
        <v>1789</v>
      </c>
      <c r="F121" s="142" t="s">
        <v>1790</v>
      </c>
      <c r="G121" s="143" t="s">
        <v>242</v>
      </c>
      <c r="H121" s="144">
        <v>480.95299999999997</v>
      </c>
      <c r="I121" s="145"/>
      <c r="J121" s="146">
        <f>ROUND(I121*H121,2)</f>
        <v>0</v>
      </c>
      <c r="K121" s="142" t="s">
        <v>243</v>
      </c>
      <c r="L121" s="35"/>
      <c r="M121" s="147" t="s">
        <v>3</v>
      </c>
      <c r="N121" s="148" t="s">
        <v>51</v>
      </c>
      <c r="O121" s="55"/>
      <c r="P121" s="149">
        <f>O121*H121</f>
        <v>0</v>
      </c>
      <c r="Q121" s="149">
        <v>0</v>
      </c>
      <c r="R121" s="149">
        <f>Q121*H121</f>
        <v>0</v>
      </c>
      <c r="S121" s="149">
        <v>0</v>
      </c>
      <c r="T121" s="150">
        <f>S121*H121</f>
        <v>0</v>
      </c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  <c r="AR121" s="151" t="s">
        <v>244</v>
      </c>
      <c r="AT121" s="151" t="s">
        <v>239</v>
      </c>
      <c r="AU121" s="151" t="s">
        <v>90</v>
      </c>
      <c r="AY121" s="18" t="s">
        <v>238</v>
      </c>
      <c r="BE121" s="152">
        <f>IF(N121="základní",J121,0)</f>
        <v>0</v>
      </c>
      <c r="BF121" s="152">
        <f>IF(N121="snížená",J121,0)</f>
        <v>0</v>
      </c>
      <c r="BG121" s="152">
        <f>IF(N121="zákl. přenesená",J121,0)</f>
        <v>0</v>
      </c>
      <c r="BH121" s="152">
        <f>IF(N121="sníž. přenesená",J121,0)</f>
        <v>0</v>
      </c>
      <c r="BI121" s="152">
        <f>IF(N121="nulová",J121,0)</f>
        <v>0</v>
      </c>
      <c r="BJ121" s="18" t="s">
        <v>88</v>
      </c>
      <c r="BK121" s="152">
        <f>ROUND(I121*H121,2)</f>
        <v>0</v>
      </c>
      <c r="BL121" s="18" t="s">
        <v>244</v>
      </c>
      <c r="BM121" s="151" t="s">
        <v>2149</v>
      </c>
    </row>
    <row r="122" spans="1:65" s="2" customFormat="1" ht="11.25">
      <c r="A122" s="34"/>
      <c r="B122" s="35"/>
      <c r="C122" s="34"/>
      <c r="D122" s="153" t="s">
        <v>246</v>
      </c>
      <c r="E122" s="34"/>
      <c r="F122" s="154" t="s">
        <v>1792</v>
      </c>
      <c r="G122" s="34"/>
      <c r="H122" s="34"/>
      <c r="I122" s="155"/>
      <c r="J122" s="34"/>
      <c r="K122" s="34"/>
      <c r="L122" s="35"/>
      <c r="M122" s="156"/>
      <c r="N122" s="157"/>
      <c r="O122" s="55"/>
      <c r="P122" s="55"/>
      <c r="Q122" s="55"/>
      <c r="R122" s="55"/>
      <c r="S122" s="55"/>
      <c r="T122" s="56"/>
      <c r="U122" s="34"/>
      <c r="V122" s="34"/>
      <c r="W122" s="34"/>
      <c r="X122" s="34"/>
      <c r="Y122" s="34"/>
      <c r="Z122" s="34"/>
      <c r="AA122" s="34"/>
      <c r="AB122" s="34"/>
      <c r="AC122" s="34"/>
      <c r="AD122" s="34"/>
      <c r="AE122" s="34"/>
      <c r="AT122" s="18" t="s">
        <v>246</v>
      </c>
      <c r="AU122" s="18" t="s">
        <v>90</v>
      </c>
    </row>
    <row r="123" spans="1:65" s="13" customFormat="1" ht="11.25">
      <c r="B123" s="168"/>
      <c r="D123" s="158" t="s">
        <v>250</v>
      </c>
      <c r="E123" s="169" t="s">
        <v>3</v>
      </c>
      <c r="F123" s="170" t="s">
        <v>2150</v>
      </c>
      <c r="H123" s="169" t="s">
        <v>3</v>
      </c>
      <c r="I123" s="171"/>
      <c r="L123" s="168"/>
      <c r="M123" s="172"/>
      <c r="N123" s="173"/>
      <c r="O123" s="173"/>
      <c r="P123" s="173"/>
      <c r="Q123" s="173"/>
      <c r="R123" s="173"/>
      <c r="S123" s="173"/>
      <c r="T123" s="174"/>
      <c r="AT123" s="169" t="s">
        <v>250</v>
      </c>
      <c r="AU123" s="169" t="s">
        <v>90</v>
      </c>
      <c r="AV123" s="13" t="s">
        <v>88</v>
      </c>
      <c r="AW123" s="13" t="s">
        <v>41</v>
      </c>
      <c r="AX123" s="13" t="s">
        <v>80</v>
      </c>
      <c r="AY123" s="169" t="s">
        <v>238</v>
      </c>
    </row>
    <row r="124" spans="1:65" s="12" customFormat="1" ht="11.25">
      <c r="B124" s="160"/>
      <c r="D124" s="158" t="s">
        <v>250</v>
      </c>
      <c r="E124" s="161" t="s">
        <v>3</v>
      </c>
      <c r="F124" s="162" t="s">
        <v>2151</v>
      </c>
      <c r="H124" s="163">
        <v>112.259</v>
      </c>
      <c r="I124" s="164"/>
      <c r="L124" s="160"/>
      <c r="M124" s="165"/>
      <c r="N124" s="166"/>
      <c r="O124" s="166"/>
      <c r="P124" s="166"/>
      <c r="Q124" s="166"/>
      <c r="R124" s="166"/>
      <c r="S124" s="166"/>
      <c r="T124" s="167"/>
      <c r="AT124" s="161" t="s">
        <v>250</v>
      </c>
      <c r="AU124" s="161" t="s">
        <v>90</v>
      </c>
      <c r="AV124" s="12" t="s">
        <v>90</v>
      </c>
      <c r="AW124" s="12" t="s">
        <v>41</v>
      </c>
      <c r="AX124" s="12" t="s">
        <v>80</v>
      </c>
      <c r="AY124" s="161" t="s">
        <v>238</v>
      </c>
    </row>
    <row r="125" spans="1:65" s="13" customFormat="1" ht="11.25">
      <c r="B125" s="168"/>
      <c r="D125" s="158" t="s">
        <v>250</v>
      </c>
      <c r="E125" s="169" t="s">
        <v>3</v>
      </c>
      <c r="F125" s="170" t="s">
        <v>2152</v>
      </c>
      <c r="H125" s="169" t="s">
        <v>3</v>
      </c>
      <c r="I125" s="171"/>
      <c r="L125" s="168"/>
      <c r="M125" s="172"/>
      <c r="N125" s="173"/>
      <c r="O125" s="173"/>
      <c r="P125" s="173"/>
      <c r="Q125" s="173"/>
      <c r="R125" s="173"/>
      <c r="S125" s="173"/>
      <c r="T125" s="174"/>
      <c r="AT125" s="169" t="s">
        <v>250</v>
      </c>
      <c r="AU125" s="169" t="s">
        <v>90</v>
      </c>
      <c r="AV125" s="13" t="s">
        <v>88</v>
      </c>
      <c r="AW125" s="13" t="s">
        <v>41</v>
      </c>
      <c r="AX125" s="13" t="s">
        <v>80</v>
      </c>
      <c r="AY125" s="169" t="s">
        <v>238</v>
      </c>
    </row>
    <row r="126" spans="1:65" s="12" customFormat="1" ht="11.25">
      <c r="B126" s="160"/>
      <c r="D126" s="158" t="s">
        <v>250</v>
      </c>
      <c r="E126" s="161" t="s">
        <v>3</v>
      </c>
      <c r="F126" s="162" t="s">
        <v>2153</v>
      </c>
      <c r="H126" s="163">
        <v>28.875</v>
      </c>
      <c r="I126" s="164"/>
      <c r="L126" s="160"/>
      <c r="M126" s="165"/>
      <c r="N126" s="166"/>
      <c r="O126" s="166"/>
      <c r="P126" s="166"/>
      <c r="Q126" s="166"/>
      <c r="R126" s="166"/>
      <c r="S126" s="166"/>
      <c r="T126" s="167"/>
      <c r="AT126" s="161" t="s">
        <v>250</v>
      </c>
      <c r="AU126" s="161" t="s">
        <v>90</v>
      </c>
      <c r="AV126" s="12" t="s">
        <v>90</v>
      </c>
      <c r="AW126" s="12" t="s">
        <v>41</v>
      </c>
      <c r="AX126" s="12" t="s">
        <v>80</v>
      </c>
      <c r="AY126" s="161" t="s">
        <v>238</v>
      </c>
    </row>
    <row r="127" spans="1:65" s="13" customFormat="1" ht="11.25">
      <c r="B127" s="168"/>
      <c r="D127" s="158" t="s">
        <v>250</v>
      </c>
      <c r="E127" s="169" t="s">
        <v>3</v>
      </c>
      <c r="F127" s="170" t="s">
        <v>2154</v>
      </c>
      <c r="H127" s="169" t="s">
        <v>3</v>
      </c>
      <c r="I127" s="171"/>
      <c r="L127" s="168"/>
      <c r="M127" s="172"/>
      <c r="N127" s="173"/>
      <c r="O127" s="173"/>
      <c r="P127" s="173"/>
      <c r="Q127" s="173"/>
      <c r="R127" s="173"/>
      <c r="S127" s="173"/>
      <c r="T127" s="174"/>
      <c r="AT127" s="169" t="s">
        <v>250</v>
      </c>
      <c r="AU127" s="169" t="s">
        <v>90</v>
      </c>
      <c r="AV127" s="13" t="s">
        <v>88</v>
      </c>
      <c r="AW127" s="13" t="s">
        <v>41</v>
      </c>
      <c r="AX127" s="13" t="s">
        <v>80</v>
      </c>
      <c r="AY127" s="169" t="s">
        <v>238</v>
      </c>
    </row>
    <row r="128" spans="1:65" s="12" customFormat="1" ht="11.25">
      <c r="B128" s="160"/>
      <c r="D128" s="158" t="s">
        <v>250</v>
      </c>
      <c r="E128" s="161" t="s">
        <v>3</v>
      </c>
      <c r="F128" s="162" t="s">
        <v>2155</v>
      </c>
      <c r="H128" s="163">
        <v>319.74700000000001</v>
      </c>
      <c r="I128" s="164"/>
      <c r="L128" s="160"/>
      <c r="M128" s="165"/>
      <c r="N128" s="166"/>
      <c r="O128" s="166"/>
      <c r="P128" s="166"/>
      <c r="Q128" s="166"/>
      <c r="R128" s="166"/>
      <c r="S128" s="166"/>
      <c r="T128" s="167"/>
      <c r="AT128" s="161" t="s">
        <v>250</v>
      </c>
      <c r="AU128" s="161" t="s">
        <v>90</v>
      </c>
      <c r="AV128" s="12" t="s">
        <v>90</v>
      </c>
      <c r="AW128" s="12" t="s">
        <v>41</v>
      </c>
      <c r="AX128" s="12" t="s">
        <v>80</v>
      </c>
      <c r="AY128" s="161" t="s">
        <v>238</v>
      </c>
    </row>
    <row r="129" spans="1:65" s="13" customFormat="1" ht="11.25">
      <c r="B129" s="168"/>
      <c r="D129" s="158" t="s">
        <v>250</v>
      </c>
      <c r="E129" s="169" t="s">
        <v>3</v>
      </c>
      <c r="F129" s="170" t="s">
        <v>2156</v>
      </c>
      <c r="H129" s="169" t="s">
        <v>3</v>
      </c>
      <c r="I129" s="171"/>
      <c r="L129" s="168"/>
      <c r="M129" s="172"/>
      <c r="N129" s="173"/>
      <c r="O129" s="173"/>
      <c r="P129" s="173"/>
      <c r="Q129" s="173"/>
      <c r="R129" s="173"/>
      <c r="S129" s="173"/>
      <c r="T129" s="174"/>
      <c r="AT129" s="169" t="s">
        <v>250</v>
      </c>
      <c r="AU129" s="169" t="s">
        <v>90</v>
      </c>
      <c r="AV129" s="13" t="s">
        <v>88</v>
      </c>
      <c r="AW129" s="13" t="s">
        <v>41</v>
      </c>
      <c r="AX129" s="13" t="s">
        <v>80</v>
      </c>
      <c r="AY129" s="169" t="s">
        <v>238</v>
      </c>
    </row>
    <row r="130" spans="1:65" s="12" customFormat="1" ht="11.25">
      <c r="B130" s="160"/>
      <c r="D130" s="158" t="s">
        <v>250</v>
      </c>
      <c r="E130" s="161" t="s">
        <v>3</v>
      </c>
      <c r="F130" s="162" t="s">
        <v>2157</v>
      </c>
      <c r="H130" s="163">
        <v>20.071999999999999</v>
      </c>
      <c r="I130" s="164"/>
      <c r="L130" s="160"/>
      <c r="M130" s="165"/>
      <c r="N130" s="166"/>
      <c r="O130" s="166"/>
      <c r="P130" s="166"/>
      <c r="Q130" s="166"/>
      <c r="R130" s="166"/>
      <c r="S130" s="166"/>
      <c r="T130" s="167"/>
      <c r="AT130" s="161" t="s">
        <v>250</v>
      </c>
      <c r="AU130" s="161" t="s">
        <v>90</v>
      </c>
      <c r="AV130" s="12" t="s">
        <v>90</v>
      </c>
      <c r="AW130" s="12" t="s">
        <v>41</v>
      </c>
      <c r="AX130" s="12" t="s">
        <v>80</v>
      </c>
      <c r="AY130" s="161" t="s">
        <v>238</v>
      </c>
    </row>
    <row r="131" spans="1:65" s="15" customFormat="1" ht="11.25">
      <c r="B131" s="183"/>
      <c r="D131" s="158" t="s">
        <v>250</v>
      </c>
      <c r="E131" s="184" t="s">
        <v>2098</v>
      </c>
      <c r="F131" s="185" t="s">
        <v>324</v>
      </c>
      <c r="H131" s="186">
        <v>480.95300000000003</v>
      </c>
      <c r="I131" s="187"/>
      <c r="L131" s="183"/>
      <c r="M131" s="188"/>
      <c r="N131" s="189"/>
      <c r="O131" s="189"/>
      <c r="P131" s="189"/>
      <c r="Q131" s="189"/>
      <c r="R131" s="189"/>
      <c r="S131" s="189"/>
      <c r="T131" s="190"/>
      <c r="AT131" s="184" t="s">
        <v>250</v>
      </c>
      <c r="AU131" s="184" t="s">
        <v>90</v>
      </c>
      <c r="AV131" s="15" t="s">
        <v>128</v>
      </c>
      <c r="AW131" s="15" t="s">
        <v>41</v>
      </c>
      <c r="AX131" s="15" t="s">
        <v>88</v>
      </c>
      <c r="AY131" s="184" t="s">
        <v>238</v>
      </c>
    </row>
    <row r="132" spans="1:65" s="2" customFormat="1" ht="37.9" customHeight="1">
      <c r="A132" s="34"/>
      <c r="B132" s="139"/>
      <c r="C132" s="140" t="s">
        <v>128</v>
      </c>
      <c r="D132" s="140" t="s">
        <v>239</v>
      </c>
      <c r="E132" s="141" t="s">
        <v>1795</v>
      </c>
      <c r="F132" s="142" t="s">
        <v>1796</v>
      </c>
      <c r="G132" s="143" t="s">
        <v>513</v>
      </c>
      <c r="H132" s="144">
        <v>459.9</v>
      </c>
      <c r="I132" s="145"/>
      <c r="J132" s="146">
        <f>ROUND(I132*H132,2)</f>
        <v>0</v>
      </c>
      <c r="K132" s="142" t="s">
        <v>243</v>
      </c>
      <c r="L132" s="35"/>
      <c r="M132" s="147" t="s">
        <v>3</v>
      </c>
      <c r="N132" s="148" t="s">
        <v>51</v>
      </c>
      <c r="O132" s="55"/>
      <c r="P132" s="149">
        <f>O132*H132</f>
        <v>0</v>
      </c>
      <c r="Q132" s="149">
        <v>8.4999999999999995E-4</v>
      </c>
      <c r="R132" s="149">
        <f>Q132*H132</f>
        <v>0.39091499999999996</v>
      </c>
      <c r="S132" s="149">
        <v>0</v>
      </c>
      <c r="T132" s="150">
        <f>S132*H132</f>
        <v>0</v>
      </c>
      <c r="U132" s="34"/>
      <c r="V132" s="34"/>
      <c r="W132" s="34"/>
      <c r="X132" s="34"/>
      <c r="Y132" s="34"/>
      <c r="Z132" s="34"/>
      <c r="AA132" s="34"/>
      <c r="AB132" s="34"/>
      <c r="AC132" s="34"/>
      <c r="AD132" s="34"/>
      <c r="AE132" s="34"/>
      <c r="AR132" s="151" t="s">
        <v>244</v>
      </c>
      <c r="AT132" s="151" t="s">
        <v>239</v>
      </c>
      <c r="AU132" s="151" t="s">
        <v>90</v>
      </c>
      <c r="AY132" s="18" t="s">
        <v>238</v>
      </c>
      <c r="BE132" s="152">
        <f>IF(N132="základní",J132,0)</f>
        <v>0</v>
      </c>
      <c r="BF132" s="152">
        <f>IF(N132="snížená",J132,0)</f>
        <v>0</v>
      </c>
      <c r="BG132" s="152">
        <f>IF(N132="zákl. přenesená",J132,0)</f>
        <v>0</v>
      </c>
      <c r="BH132" s="152">
        <f>IF(N132="sníž. přenesená",J132,0)</f>
        <v>0</v>
      </c>
      <c r="BI132" s="152">
        <f>IF(N132="nulová",J132,0)</f>
        <v>0</v>
      </c>
      <c r="BJ132" s="18" t="s">
        <v>88</v>
      </c>
      <c r="BK132" s="152">
        <f>ROUND(I132*H132,2)</f>
        <v>0</v>
      </c>
      <c r="BL132" s="18" t="s">
        <v>244</v>
      </c>
      <c r="BM132" s="151" t="s">
        <v>2158</v>
      </c>
    </row>
    <row r="133" spans="1:65" s="2" customFormat="1" ht="11.25">
      <c r="A133" s="34"/>
      <c r="B133" s="35"/>
      <c r="C133" s="34"/>
      <c r="D133" s="153" t="s">
        <v>246</v>
      </c>
      <c r="E133" s="34"/>
      <c r="F133" s="154" t="s">
        <v>1798</v>
      </c>
      <c r="G133" s="34"/>
      <c r="H133" s="34"/>
      <c r="I133" s="155"/>
      <c r="J133" s="34"/>
      <c r="K133" s="34"/>
      <c r="L133" s="35"/>
      <c r="M133" s="156"/>
      <c r="N133" s="157"/>
      <c r="O133" s="55"/>
      <c r="P133" s="55"/>
      <c r="Q133" s="55"/>
      <c r="R133" s="55"/>
      <c r="S133" s="55"/>
      <c r="T133" s="56"/>
      <c r="U133" s="34"/>
      <c r="V133" s="34"/>
      <c r="W133" s="34"/>
      <c r="X133" s="34"/>
      <c r="Y133" s="34"/>
      <c r="Z133" s="34"/>
      <c r="AA133" s="34"/>
      <c r="AB133" s="34"/>
      <c r="AC133" s="34"/>
      <c r="AD133" s="34"/>
      <c r="AE133" s="34"/>
      <c r="AT133" s="18" t="s">
        <v>246</v>
      </c>
      <c r="AU133" s="18" t="s">
        <v>90</v>
      </c>
    </row>
    <row r="134" spans="1:65" s="13" customFormat="1" ht="11.25">
      <c r="B134" s="168"/>
      <c r="D134" s="158" t="s">
        <v>250</v>
      </c>
      <c r="E134" s="169" t="s">
        <v>3</v>
      </c>
      <c r="F134" s="170" t="s">
        <v>2150</v>
      </c>
      <c r="H134" s="169" t="s">
        <v>3</v>
      </c>
      <c r="I134" s="171"/>
      <c r="L134" s="168"/>
      <c r="M134" s="172"/>
      <c r="N134" s="173"/>
      <c r="O134" s="173"/>
      <c r="P134" s="173"/>
      <c r="Q134" s="173"/>
      <c r="R134" s="173"/>
      <c r="S134" s="173"/>
      <c r="T134" s="174"/>
      <c r="AT134" s="169" t="s">
        <v>250</v>
      </c>
      <c r="AU134" s="169" t="s">
        <v>90</v>
      </c>
      <c r="AV134" s="13" t="s">
        <v>88</v>
      </c>
      <c r="AW134" s="13" t="s">
        <v>41</v>
      </c>
      <c r="AX134" s="13" t="s">
        <v>80</v>
      </c>
      <c r="AY134" s="169" t="s">
        <v>238</v>
      </c>
    </row>
    <row r="135" spans="1:65" s="12" customFormat="1" ht="11.25">
      <c r="B135" s="160"/>
      <c r="D135" s="158" t="s">
        <v>250</v>
      </c>
      <c r="E135" s="161" t="s">
        <v>3</v>
      </c>
      <c r="F135" s="162" t="s">
        <v>2159</v>
      </c>
      <c r="H135" s="163">
        <v>142.1</v>
      </c>
      <c r="I135" s="164"/>
      <c r="L135" s="160"/>
      <c r="M135" s="165"/>
      <c r="N135" s="166"/>
      <c r="O135" s="166"/>
      <c r="P135" s="166"/>
      <c r="Q135" s="166"/>
      <c r="R135" s="166"/>
      <c r="S135" s="166"/>
      <c r="T135" s="167"/>
      <c r="AT135" s="161" t="s">
        <v>250</v>
      </c>
      <c r="AU135" s="161" t="s">
        <v>90</v>
      </c>
      <c r="AV135" s="12" t="s">
        <v>90</v>
      </c>
      <c r="AW135" s="12" t="s">
        <v>41</v>
      </c>
      <c r="AX135" s="12" t="s">
        <v>80</v>
      </c>
      <c r="AY135" s="161" t="s">
        <v>238</v>
      </c>
    </row>
    <row r="136" spans="1:65" s="13" customFormat="1" ht="11.25">
      <c r="B136" s="168"/>
      <c r="D136" s="158" t="s">
        <v>250</v>
      </c>
      <c r="E136" s="169" t="s">
        <v>3</v>
      </c>
      <c r="F136" s="170" t="s">
        <v>2152</v>
      </c>
      <c r="H136" s="169" t="s">
        <v>3</v>
      </c>
      <c r="I136" s="171"/>
      <c r="L136" s="168"/>
      <c r="M136" s="172"/>
      <c r="N136" s="173"/>
      <c r="O136" s="173"/>
      <c r="P136" s="173"/>
      <c r="Q136" s="173"/>
      <c r="R136" s="173"/>
      <c r="S136" s="173"/>
      <c r="T136" s="174"/>
      <c r="AT136" s="169" t="s">
        <v>250</v>
      </c>
      <c r="AU136" s="169" t="s">
        <v>90</v>
      </c>
      <c r="AV136" s="13" t="s">
        <v>88</v>
      </c>
      <c r="AW136" s="13" t="s">
        <v>41</v>
      </c>
      <c r="AX136" s="13" t="s">
        <v>80</v>
      </c>
      <c r="AY136" s="169" t="s">
        <v>238</v>
      </c>
    </row>
    <row r="137" spans="1:65" s="12" customFormat="1" ht="11.25">
      <c r="B137" s="160"/>
      <c r="D137" s="158" t="s">
        <v>250</v>
      </c>
      <c r="E137" s="161" t="s">
        <v>3</v>
      </c>
      <c r="F137" s="162" t="s">
        <v>2160</v>
      </c>
      <c r="H137" s="163">
        <v>52.5</v>
      </c>
      <c r="I137" s="164"/>
      <c r="L137" s="160"/>
      <c r="M137" s="165"/>
      <c r="N137" s="166"/>
      <c r="O137" s="166"/>
      <c r="P137" s="166"/>
      <c r="Q137" s="166"/>
      <c r="R137" s="166"/>
      <c r="S137" s="166"/>
      <c r="T137" s="167"/>
      <c r="AT137" s="161" t="s">
        <v>250</v>
      </c>
      <c r="AU137" s="161" t="s">
        <v>90</v>
      </c>
      <c r="AV137" s="12" t="s">
        <v>90</v>
      </c>
      <c r="AW137" s="12" t="s">
        <v>41</v>
      </c>
      <c r="AX137" s="12" t="s">
        <v>80</v>
      </c>
      <c r="AY137" s="161" t="s">
        <v>238</v>
      </c>
    </row>
    <row r="138" spans="1:65" s="13" customFormat="1" ht="11.25">
      <c r="B138" s="168"/>
      <c r="D138" s="158" t="s">
        <v>250</v>
      </c>
      <c r="E138" s="169" t="s">
        <v>3</v>
      </c>
      <c r="F138" s="170" t="s">
        <v>2154</v>
      </c>
      <c r="H138" s="169" t="s">
        <v>3</v>
      </c>
      <c r="I138" s="171"/>
      <c r="L138" s="168"/>
      <c r="M138" s="172"/>
      <c r="N138" s="173"/>
      <c r="O138" s="173"/>
      <c r="P138" s="173"/>
      <c r="Q138" s="173"/>
      <c r="R138" s="173"/>
      <c r="S138" s="173"/>
      <c r="T138" s="174"/>
      <c r="AT138" s="169" t="s">
        <v>250</v>
      </c>
      <c r="AU138" s="169" t="s">
        <v>90</v>
      </c>
      <c r="AV138" s="13" t="s">
        <v>88</v>
      </c>
      <c r="AW138" s="13" t="s">
        <v>41</v>
      </c>
      <c r="AX138" s="13" t="s">
        <v>80</v>
      </c>
      <c r="AY138" s="169" t="s">
        <v>238</v>
      </c>
    </row>
    <row r="139" spans="1:65" s="12" customFormat="1" ht="11.25">
      <c r="B139" s="160"/>
      <c r="D139" s="158" t="s">
        <v>250</v>
      </c>
      <c r="E139" s="161" t="s">
        <v>3</v>
      </c>
      <c r="F139" s="162" t="s">
        <v>2161</v>
      </c>
      <c r="H139" s="163">
        <v>265.3</v>
      </c>
      <c r="I139" s="164"/>
      <c r="L139" s="160"/>
      <c r="M139" s="165"/>
      <c r="N139" s="166"/>
      <c r="O139" s="166"/>
      <c r="P139" s="166"/>
      <c r="Q139" s="166"/>
      <c r="R139" s="166"/>
      <c r="S139" s="166"/>
      <c r="T139" s="167"/>
      <c r="AT139" s="161" t="s">
        <v>250</v>
      </c>
      <c r="AU139" s="161" t="s">
        <v>90</v>
      </c>
      <c r="AV139" s="12" t="s">
        <v>90</v>
      </c>
      <c r="AW139" s="12" t="s">
        <v>41</v>
      </c>
      <c r="AX139" s="12" t="s">
        <v>80</v>
      </c>
      <c r="AY139" s="161" t="s">
        <v>238</v>
      </c>
    </row>
    <row r="140" spans="1:65" s="15" customFormat="1" ht="11.25">
      <c r="B140" s="183"/>
      <c r="D140" s="158" t="s">
        <v>250</v>
      </c>
      <c r="E140" s="184" t="s">
        <v>447</v>
      </c>
      <c r="F140" s="185" t="s">
        <v>324</v>
      </c>
      <c r="H140" s="186">
        <v>459.9</v>
      </c>
      <c r="I140" s="187"/>
      <c r="L140" s="183"/>
      <c r="M140" s="188"/>
      <c r="N140" s="189"/>
      <c r="O140" s="189"/>
      <c r="P140" s="189"/>
      <c r="Q140" s="189"/>
      <c r="R140" s="189"/>
      <c r="S140" s="189"/>
      <c r="T140" s="190"/>
      <c r="AT140" s="184" t="s">
        <v>250</v>
      </c>
      <c r="AU140" s="184" t="s">
        <v>90</v>
      </c>
      <c r="AV140" s="15" t="s">
        <v>128</v>
      </c>
      <c r="AW140" s="15" t="s">
        <v>41</v>
      </c>
      <c r="AX140" s="15" t="s">
        <v>88</v>
      </c>
      <c r="AY140" s="184" t="s">
        <v>238</v>
      </c>
    </row>
    <row r="141" spans="1:65" s="2" customFormat="1" ht="37.9" customHeight="1">
      <c r="A141" s="34"/>
      <c r="B141" s="139"/>
      <c r="C141" s="140" t="s">
        <v>276</v>
      </c>
      <c r="D141" s="140" t="s">
        <v>239</v>
      </c>
      <c r="E141" s="141" t="s">
        <v>2162</v>
      </c>
      <c r="F141" s="142" t="s">
        <v>2163</v>
      </c>
      <c r="G141" s="143" t="s">
        <v>513</v>
      </c>
      <c r="H141" s="144">
        <v>18.78</v>
      </c>
      <c r="I141" s="145"/>
      <c r="J141" s="146">
        <f>ROUND(I141*H141,2)</f>
        <v>0</v>
      </c>
      <c r="K141" s="142" t="s">
        <v>243</v>
      </c>
      <c r="L141" s="35"/>
      <c r="M141" s="147" t="s">
        <v>3</v>
      </c>
      <c r="N141" s="148" t="s">
        <v>51</v>
      </c>
      <c r="O141" s="55"/>
      <c r="P141" s="149">
        <f>O141*H141</f>
        <v>0</v>
      </c>
      <c r="Q141" s="149">
        <v>1.1900000000000001E-3</v>
      </c>
      <c r="R141" s="149">
        <f>Q141*H141</f>
        <v>2.2348200000000002E-2</v>
      </c>
      <c r="S141" s="149">
        <v>0</v>
      </c>
      <c r="T141" s="150">
        <f>S141*H141</f>
        <v>0</v>
      </c>
      <c r="U141" s="34"/>
      <c r="V141" s="34"/>
      <c r="W141" s="34"/>
      <c r="X141" s="34"/>
      <c r="Y141" s="34"/>
      <c r="Z141" s="34"/>
      <c r="AA141" s="34"/>
      <c r="AB141" s="34"/>
      <c r="AC141" s="34"/>
      <c r="AD141" s="34"/>
      <c r="AE141" s="34"/>
      <c r="AR141" s="151" t="s">
        <v>244</v>
      </c>
      <c r="AT141" s="151" t="s">
        <v>239</v>
      </c>
      <c r="AU141" s="151" t="s">
        <v>90</v>
      </c>
      <c r="AY141" s="18" t="s">
        <v>238</v>
      </c>
      <c r="BE141" s="152">
        <f>IF(N141="základní",J141,0)</f>
        <v>0</v>
      </c>
      <c r="BF141" s="152">
        <f>IF(N141="snížená",J141,0)</f>
        <v>0</v>
      </c>
      <c r="BG141" s="152">
        <f>IF(N141="zákl. přenesená",J141,0)</f>
        <v>0</v>
      </c>
      <c r="BH141" s="152">
        <f>IF(N141="sníž. přenesená",J141,0)</f>
        <v>0</v>
      </c>
      <c r="BI141" s="152">
        <f>IF(N141="nulová",J141,0)</f>
        <v>0</v>
      </c>
      <c r="BJ141" s="18" t="s">
        <v>88</v>
      </c>
      <c r="BK141" s="152">
        <f>ROUND(I141*H141,2)</f>
        <v>0</v>
      </c>
      <c r="BL141" s="18" t="s">
        <v>244</v>
      </c>
      <c r="BM141" s="151" t="s">
        <v>2164</v>
      </c>
    </row>
    <row r="142" spans="1:65" s="2" customFormat="1" ht="11.25">
      <c r="A142" s="34"/>
      <c r="B142" s="35"/>
      <c r="C142" s="34"/>
      <c r="D142" s="153" t="s">
        <v>246</v>
      </c>
      <c r="E142" s="34"/>
      <c r="F142" s="154" t="s">
        <v>2165</v>
      </c>
      <c r="G142" s="34"/>
      <c r="H142" s="34"/>
      <c r="I142" s="155"/>
      <c r="J142" s="34"/>
      <c r="K142" s="34"/>
      <c r="L142" s="35"/>
      <c r="M142" s="156"/>
      <c r="N142" s="157"/>
      <c r="O142" s="55"/>
      <c r="P142" s="55"/>
      <c r="Q142" s="55"/>
      <c r="R142" s="55"/>
      <c r="S142" s="55"/>
      <c r="T142" s="56"/>
      <c r="U142" s="34"/>
      <c r="V142" s="34"/>
      <c r="W142" s="34"/>
      <c r="X142" s="34"/>
      <c r="Y142" s="34"/>
      <c r="Z142" s="34"/>
      <c r="AA142" s="34"/>
      <c r="AB142" s="34"/>
      <c r="AC142" s="34"/>
      <c r="AD142" s="34"/>
      <c r="AE142" s="34"/>
      <c r="AT142" s="18" t="s">
        <v>246</v>
      </c>
      <c r="AU142" s="18" t="s">
        <v>90</v>
      </c>
    </row>
    <row r="143" spans="1:65" s="13" customFormat="1" ht="11.25">
      <c r="B143" s="168"/>
      <c r="D143" s="158" t="s">
        <v>250</v>
      </c>
      <c r="E143" s="169" t="s">
        <v>3</v>
      </c>
      <c r="F143" s="170" t="s">
        <v>2166</v>
      </c>
      <c r="H143" s="169" t="s">
        <v>3</v>
      </c>
      <c r="I143" s="171"/>
      <c r="L143" s="168"/>
      <c r="M143" s="172"/>
      <c r="N143" s="173"/>
      <c r="O143" s="173"/>
      <c r="P143" s="173"/>
      <c r="Q143" s="173"/>
      <c r="R143" s="173"/>
      <c r="S143" s="173"/>
      <c r="T143" s="174"/>
      <c r="AT143" s="169" t="s">
        <v>250</v>
      </c>
      <c r="AU143" s="169" t="s">
        <v>90</v>
      </c>
      <c r="AV143" s="13" t="s">
        <v>88</v>
      </c>
      <c r="AW143" s="13" t="s">
        <v>41</v>
      </c>
      <c r="AX143" s="13" t="s">
        <v>80</v>
      </c>
      <c r="AY143" s="169" t="s">
        <v>238</v>
      </c>
    </row>
    <row r="144" spans="1:65" s="12" customFormat="1" ht="11.25">
      <c r="B144" s="160"/>
      <c r="D144" s="158" t="s">
        <v>250</v>
      </c>
      <c r="E144" s="161" t="s">
        <v>3</v>
      </c>
      <c r="F144" s="162" t="s">
        <v>2167</v>
      </c>
      <c r="H144" s="163">
        <v>18.78</v>
      </c>
      <c r="I144" s="164"/>
      <c r="L144" s="160"/>
      <c r="M144" s="165"/>
      <c r="N144" s="166"/>
      <c r="O144" s="166"/>
      <c r="P144" s="166"/>
      <c r="Q144" s="166"/>
      <c r="R144" s="166"/>
      <c r="S144" s="166"/>
      <c r="T144" s="167"/>
      <c r="AT144" s="161" t="s">
        <v>250</v>
      </c>
      <c r="AU144" s="161" t="s">
        <v>90</v>
      </c>
      <c r="AV144" s="12" t="s">
        <v>90</v>
      </c>
      <c r="AW144" s="12" t="s">
        <v>41</v>
      </c>
      <c r="AX144" s="12" t="s">
        <v>80</v>
      </c>
      <c r="AY144" s="161" t="s">
        <v>238</v>
      </c>
    </row>
    <row r="145" spans="1:65" s="15" customFormat="1" ht="11.25">
      <c r="B145" s="183"/>
      <c r="D145" s="158" t="s">
        <v>250</v>
      </c>
      <c r="E145" s="184" t="s">
        <v>2102</v>
      </c>
      <c r="F145" s="185" t="s">
        <v>324</v>
      </c>
      <c r="H145" s="186">
        <v>18.78</v>
      </c>
      <c r="I145" s="187"/>
      <c r="L145" s="183"/>
      <c r="M145" s="188"/>
      <c r="N145" s="189"/>
      <c r="O145" s="189"/>
      <c r="P145" s="189"/>
      <c r="Q145" s="189"/>
      <c r="R145" s="189"/>
      <c r="S145" s="189"/>
      <c r="T145" s="190"/>
      <c r="AT145" s="184" t="s">
        <v>250</v>
      </c>
      <c r="AU145" s="184" t="s">
        <v>90</v>
      </c>
      <c r="AV145" s="15" t="s">
        <v>128</v>
      </c>
      <c r="AW145" s="15" t="s">
        <v>41</v>
      </c>
      <c r="AX145" s="15" t="s">
        <v>88</v>
      </c>
      <c r="AY145" s="184" t="s">
        <v>238</v>
      </c>
    </row>
    <row r="146" spans="1:65" s="2" customFormat="1" ht="44.25" customHeight="1">
      <c r="A146" s="34"/>
      <c r="B146" s="139"/>
      <c r="C146" s="140" t="s">
        <v>287</v>
      </c>
      <c r="D146" s="140" t="s">
        <v>239</v>
      </c>
      <c r="E146" s="141" t="s">
        <v>1801</v>
      </c>
      <c r="F146" s="142" t="s">
        <v>1802</v>
      </c>
      <c r="G146" s="143" t="s">
        <v>513</v>
      </c>
      <c r="H146" s="144">
        <v>459.9</v>
      </c>
      <c r="I146" s="145"/>
      <c r="J146" s="146">
        <f>ROUND(I146*H146,2)</f>
        <v>0</v>
      </c>
      <c r="K146" s="142" t="s">
        <v>243</v>
      </c>
      <c r="L146" s="35"/>
      <c r="M146" s="147" t="s">
        <v>3</v>
      </c>
      <c r="N146" s="148" t="s">
        <v>51</v>
      </c>
      <c r="O146" s="55"/>
      <c r="P146" s="149">
        <f>O146*H146</f>
        <v>0</v>
      </c>
      <c r="Q146" s="149">
        <v>0</v>
      </c>
      <c r="R146" s="149">
        <f>Q146*H146</f>
        <v>0</v>
      </c>
      <c r="S146" s="149">
        <v>0</v>
      </c>
      <c r="T146" s="150">
        <f>S146*H146</f>
        <v>0</v>
      </c>
      <c r="U146" s="34"/>
      <c r="V146" s="34"/>
      <c r="W146" s="34"/>
      <c r="X146" s="34"/>
      <c r="Y146" s="34"/>
      <c r="Z146" s="34"/>
      <c r="AA146" s="34"/>
      <c r="AB146" s="34"/>
      <c r="AC146" s="34"/>
      <c r="AD146" s="34"/>
      <c r="AE146" s="34"/>
      <c r="AR146" s="151" t="s">
        <v>244</v>
      </c>
      <c r="AT146" s="151" t="s">
        <v>239</v>
      </c>
      <c r="AU146" s="151" t="s">
        <v>90</v>
      </c>
      <c r="AY146" s="18" t="s">
        <v>238</v>
      </c>
      <c r="BE146" s="152">
        <f>IF(N146="základní",J146,0)</f>
        <v>0</v>
      </c>
      <c r="BF146" s="152">
        <f>IF(N146="snížená",J146,0)</f>
        <v>0</v>
      </c>
      <c r="BG146" s="152">
        <f>IF(N146="zákl. přenesená",J146,0)</f>
        <v>0</v>
      </c>
      <c r="BH146" s="152">
        <f>IF(N146="sníž. přenesená",J146,0)</f>
        <v>0</v>
      </c>
      <c r="BI146" s="152">
        <f>IF(N146="nulová",J146,0)</f>
        <v>0</v>
      </c>
      <c r="BJ146" s="18" t="s">
        <v>88</v>
      </c>
      <c r="BK146" s="152">
        <f>ROUND(I146*H146,2)</f>
        <v>0</v>
      </c>
      <c r="BL146" s="18" t="s">
        <v>244</v>
      </c>
      <c r="BM146" s="151" t="s">
        <v>2168</v>
      </c>
    </row>
    <row r="147" spans="1:65" s="2" customFormat="1" ht="11.25">
      <c r="A147" s="34"/>
      <c r="B147" s="35"/>
      <c r="C147" s="34"/>
      <c r="D147" s="153" t="s">
        <v>246</v>
      </c>
      <c r="E147" s="34"/>
      <c r="F147" s="154" t="s">
        <v>1804</v>
      </c>
      <c r="G147" s="34"/>
      <c r="H147" s="34"/>
      <c r="I147" s="155"/>
      <c r="J147" s="34"/>
      <c r="K147" s="34"/>
      <c r="L147" s="35"/>
      <c r="M147" s="156"/>
      <c r="N147" s="157"/>
      <c r="O147" s="55"/>
      <c r="P147" s="55"/>
      <c r="Q147" s="55"/>
      <c r="R147" s="55"/>
      <c r="S147" s="55"/>
      <c r="T147" s="56"/>
      <c r="U147" s="34"/>
      <c r="V147" s="34"/>
      <c r="W147" s="34"/>
      <c r="X147" s="34"/>
      <c r="Y147" s="34"/>
      <c r="Z147" s="34"/>
      <c r="AA147" s="34"/>
      <c r="AB147" s="34"/>
      <c r="AC147" s="34"/>
      <c r="AD147" s="34"/>
      <c r="AE147" s="34"/>
      <c r="AT147" s="18" t="s">
        <v>246</v>
      </c>
      <c r="AU147" s="18" t="s">
        <v>90</v>
      </c>
    </row>
    <row r="148" spans="1:65" s="12" customFormat="1" ht="11.25">
      <c r="B148" s="160"/>
      <c r="D148" s="158" t="s">
        <v>250</v>
      </c>
      <c r="E148" s="161" t="s">
        <v>3</v>
      </c>
      <c r="F148" s="162" t="s">
        <v>447</v>
      </c>
      <c r="H148" s="163">
        <v>459.9</v>
      </c>
      <c r="I148" s="164"/>
      <c r="L148" s="160"/>
      <c r="M148" s="165"/>
      <c r="N148" s="166"/>
      <c r="O148" s="166"/>
      <c r="P148" s="166"/>
      <c r="Q148" s="166"/>
      <c r="R148" s="166"/>
      <c r="S148" s="166"/>
      <c r="T148" s="167"/>
      <c r="AT148" s="161" t="s">
        <v>250</v>
      </c>
      <c r="AU148" s="161" t="s">
        <v>90</v>
      </c>
      <c r="AV148" s="12" t="s">
        <v>90</v>
      </c>
      <c r="AW148" s="12" t="s">
        <v>41</v>
      </c>
      <c r="AX148" s="12" t="s">
        <v>80</v>
      </c>
      <c r="AY148" s="161" t="s">
        <v>238</v>
      </c>
    </row>
    <row r="149" spans="1:65" s="15" customFormat="1" ht="11.25">
      <c r="B149" s="183"/>
      <c r="D149" s="158" t="s">
        <v>250</v>
      </c>
      <c r="E149" s="184" t="s">
        <v>3</v>
      </c>
      <c r="F149" s="185" t="s">
        <v>324</v>
      </c>
      <c r="H149" s="186">
        <v>459.9</v>
      </c>
      <c r="I149" s="187"/>
      <c r="L149" s="183"/>
      <c r="M149" s="188"/>
      <c r="N149" s="189"/>
      <c r="O149" s="189"/>
      <c r="P149" s="189"/>
      <c r="Q149" s="189"/>
      <c r="R149" s="189"/>
      <c r="S149" s="189"/>
      <c r="T149" s="190"/>
      <c r="AT149" s="184" t="s">
        <v>250</v>
      </c>
      <c r="AU149" s="184" t="s">
        <v>90</v>
      </c>
      <c r="AV149" s="15" t="s">
        <v>128</v>
      </c>
      <c r="AW149" s="15" t="s">
        <v>41</v>
      </c>
      <c r="AX149" s="15" t="s">
        <v>88</v>
      </c>
      <c r="AY149" s="184" t="s">
        <v>238</v>
      </c>
    </row>
    <row r="150" spans="1:65" s="2" customFormat="1" ht="44.25" customHeight="1">
      <c r="A150" s="34"/>
      <c r="B150" s="139"/>
      <c r="C150" s="140" t="s">
        <v>296</v>
      </c>
      <c r="D150" s="140" t="s">
        <v>239</v>
      </c>
      <c r="E150" s="141" t="s">
        <v>2169</v>
      </c>
      <c r="F150" s="142" t="s">
        <v>2170</v>
      </c>
      <c r="G150" s="143" t="s">
        <v>513</v>
      </c>
      <c r="H150" s="144">
        <v>18.78</v>
      </c>
      <c r="I150" s="145"/>
      <c r="J150" s="146">
        <f>ROUND(I150*H150,2)</f>
        <v>0</v>
      </c>
      <c r="K150" s="142" t="s">
        <v>243</v>
      </c>
      <c r="L150" s="35"/>
      <c r="M150" s="147" t="s">
        <v>3</v>
      </c>
      <c r="N150" s="148" t="s">
        <v>51</v>
      </c>
      <c r="O150" s="55"/>
      <c r="P150" s="149">
        <f>O150*H150</f>
        <v>0</v>
      </c>
      <c r="Q150" s="149">
        <v>0</v>
      </c>
      <c r="R150" s="149">
        <f>Q150*H150</f>
        <v>0</v>
      </c>
      <c r="S150" s="149">
        <v>0</v>
      </c>
      <c r="T150" s="150">
        <f>S150*H150</f>
        <v>0</v>
      </c>
      <c r="U150" s="34"/>
      <c r="V150" s="34"/>
      <c r="W150" s="34"/>
      <c r="X150" s="34"/>
      <c r="Y150" s="34"/>
      <c r="Z150" s="34"/>
      <c r="AA150" s="34"/>
      <c r="AB150" s="34"/>
      <c r="AC150" s="34"/>
      <c r="AD150" s="34"/>
      <c r="AE150" s="34"/>
      <c r="AR150" s="151" t="s">
        <v>244</v>
      </c>
      <c r="AT150" s="151" t="s">
        <v>239</v>
      </c>
      <c r="AU150" s="151" t="s">
        <v>90</v>
      </c>
      <c r="AY150" s="18" t="s">
        <v>238</v>
      </c>
      <c r="BE150" s="152">
        <f>IF(N150="základní",J150,0)</f>
        <v>0</v>
      </c>
      <c r="BF150" s="152">
        <f>IF(N150="snížená",J150,0)</f>
        <v>0</v>
      </c>
      <c r="BG150" s="152">
        <f>IF(N150="zákl. přenesená",J150,0)</f>
        <v>0</v>
      </c>
      <c r="BH150" s="152">
        <f>IF(N150="sníž. přenesená",J150,0)</f>
        <v>0</v>
      </c>
      <c r="BI150" s="152">
        <f>IF(N150="nulová",J150,0)</f>
        <v>0</v>
      </c>
      <c r="BJ150" s="18" t="s">
        <v>88</v>
      </c>
      <c r="BK150" s="152">
        <f>ROUND(I150*H150,2)</f>
        <v>0</v>
      </c>
      <c r="BL150" s="18" t="s">
        <v>244</v>
      </c>
      <c r="BM150" s="151" t="s">
        <v>2171</v>
      </c>
    </row>
    <row r="151" spans="1:65" s="2" customFormat="1" ht="11.25">
      <c r="A151" s="34"/>
      <c r="B151" s="35"/>
      <c r="C151" s="34"/>
      <c r="D151" s="153" t="s">
        <v>246</v>
      </c>
      <c r="E151" s="34"/>
      <c r="F151" s="154" t="s">
        <v>2172</v>
      </c>
      <c r="G151" s="34"/>
      <c r="H151" s="34"/>
      <c r="I151" s="155"/>
      <c r="J151" s="34"/>
      <c r="K151" s="34"/>
      <c r="L151" s="35"/>
      <c r="M151" s="156"/>
      <c r="N151" s="157"/>
      <c r="O151" s="55"/>
      <c r="P151" s="55"/>
      <c r="Q151" s="55"/>
      <c r="R151" s="55"/>
      <c r="S151" s="55"/>
      <c r="T151" s="56"/>
      <c r="U151" s="34"/>
      <c r="V151" s="34"/>
      <c r="W151" s="34"/>
      <c r="X151" s="34"/>
      <c r="Y151" s="34"/>
      <c r="Z151" s="34"/>
      <c r="AA151" s="34"/>
      <c r="AB151" s="34"/>
      <c r="AC151" s="34"/>
      <c r="AD151" s="34"/>
      <c r="AE151" s="34"/>
      <c r="AT151" s="18" t="s">
        <v>246</v>
      </c>
      <c r="AU151" s="18" t="s">
        <v>90</v>
      </c>
    </row>
    <row r="152" spans="1:65" s="12" customFormat="1" ht="11.25">
      <c r="B152" s="160"/>
      <c r="D152" s="158" t="s">
        <v>250</v>
      </c>
      <c r="E152" s="161" t="s">
        <v>3</v>
      </c>
      <c r="F152" s="162" t="s">
        <v>2102</v>
      </c>
      <c r="H152" s="163">
        <v>18.78</v>
      </c>
      <c r="I152" s="164"/>
      <c r="L152" s="160"/>
      <c r="M152" s="165"/>
      <c r="N152" s="166"/>
      <c r="O152" s="166"/>
      <c r="P152" s="166"/>
      <c r="Q152" s="166"/>
      <c r="R152" s="166"/>
      <c r="S152" s="166"/>
      <c r="T152" s="167"/>
      <c r="AT152" s="161" t="s">
        <v>250</v>
      </c>
      <c r="AU152" s="161" t="s">
        <v>90</v>
      </c>
      <c r="AV152" s="12" t="s">
        <v>90</v>
      </c>
      <c r="AW152" s="12" t="s">
        <v>41</v>
      </c>
      <c r="AX152" s="12" t="s">
        <v>88</v>
      </c>
      <c r="AY152" s="161" t="s">
        <v>238</v>
      </c>
    </row>
    <row r="153" spans="1:65" s="2" customFormat="1" ht="24.2" customHeight="1">
      <c r="A153" s="34"/>
      <c r="B153" s="139"/>
      <c r="C153" s="140" t="s">
        <v>305</v>
      </c>
      <c r="D153" s="140" t="s">
        <v>239</v>
      </c>
      <c r="E153" s="141" t="s">
        <v>1805</v>
      </c>
      <c r="F153" s="142" t="s">
        <v>1806</v>
      </c>
      <c r="G153" s="143" t="s">
        <v>513</v>
      </c>
      <c r="H153" s="144">
        <v>19.923999999999999</v>
      </c>
      <c r="I153" s="145"/>
      <c r="J153" s="146">
        <f>ROUND(I153*H153,2)</f>
        <v>0</v>
      </c>
      <c r="K153" s="142" t="s">
        <v>243</v>
      </c>
      <c r="L153" s="35"/>
      <c r="M153" s="147" t="s">
        <v>3</v>
      </c>
      <c r="N153" s="148" t="s">
        <v>51</v>
      </c>
      <c r="O153" s="55"/>
      <c r="P153" s="149">
        <f>O153*H153</f>
        <v>0</v>
      </c>
      <c r="Q153" s="149">
        <v>6.9999999999999999E-4</v>
      </c>
      <c r="R153" s="149">
        <f>Q153*H153</f>
        <v>1.3946799999999999E-2</v>
      </c>
      <c r="S153" s="149">
        <v>0</v>
      </c>
      <c r="T153" s="150">
        <f>S153*H153</f>
        <v>0</v>
      </c>
      <c r="U153" s="34"/>
      <c r="V153" s="34"/>
      <c r="W153" s="34"/>
      <c r="X153" s="34"/>
      <c r="Y153" s="34"/>
      <c r="Z153" s="34"/>
      <c r="AA153" s="34"/>
      <c r="AB153" s="34"/>
      <c r="AC153" s="34"/>
      <c r="AD153" s="34"/>
      <c r="AE153" s="34"/>
      <c r="AR153" s="151" t="s">
        <v>244</v>
      </c>
      <c r="AT153" s="151" t="s">
        <v>239</v>
      </c>
      <c r="AU153" s="151" t="s">
        <v>90</v>
      </c>
      <c r="AY153" s="18" t="s">
        <v>238</v>
      </c>
      <c r="BE153" s="152">
        <f>IF(N153="základní",J153,0)</f>
        <v>0</v>
      </c>
      <c r="BF153" s="152">
        <f>IF(N153="snížená",J153,0)</f>
        <v>0</v>
      </c>
      <c r="BG153" s="152">
        <f>IF(N153="zákl. přenesená",J153,0)</f>
        <v>0</v>
      </c>
      <c r="BH153" s="152">
        <f>IF(N153="sníž. přenesená",J153,0)</f>
        <v>0</v>
      </c>
      <c r="BI153" s="152">
        <f>IF(N153="nulová",J153,0)</f>
        <v>0</v>
      </c>
      <c r="BJ153" s="18" t="s">
        <v>88</v>
      </c>
      <c r="BK153" s="152">
        <f>ROUND(I153*H153,2)</f>
        <v>0</v>
      </c>
      <c r="BL153" s="18" t="s">
        <v>244</v>
      </c>
      <c r="BM153" s="151" t="s">
        <v>2173</v>
      </c>
    </row>
    <row r="154" spans="1:65" s="2" customFormat="1" ht="11.25">
      <c r="A154" s="34"/>
      <c r="B154" s="35"/>
      <c r="C154" s="34"/>
      <c r="D154" s="153" t="s">
        <v>246</v>
      </c>
      <c r="E154" s="34"/>
      <c r="F154" s="154" t="s">
        <v>1808</v>
      </c>
      <c r="G154" s="34"/>
      <c r="H154" s="34"/>
      <c r="I154" s="155"/>
      <c r="J154" s="34"/>
      <c r="K154" s="34"/>
      <c r="L154" s="35"/>
      <c r="M154" s="156"/>
      <c r="N154" s="157"/>
      <c r="O154" s="55"/>
      <c r="P154" s="55"/>
      <c r="Q154" s="55"/>
      <c r="R154" s="55"/>
      <c r="S154" s="55"/>
      <c r="T154" s="56"/>
      <c r="U154" s="34"/>
      <c r="V154" s="34"/>
      <c r="W154" s="34"/>
      <c r="X154" s="34"/>
      <c r="Y154" s="34"/>
      <c r="Z154" s="34"/>
      <c r="AA154" s="34"/>
      <c r="AB154" s="34"/>
      <c r="AC154" s="34"/>
      <c r="AD154" s="34"/>
      <c r="AE154" s="34"/>
      <c r="AT154" s="18" t="s">
        <v>246</v>
      </c>
      <c r="AU154" s="18" t="s">
        <v>90</v>
      </c>
    </row>
    <row r="155" spans="1:65" s="13" customFormat="1" ht="11.25">
      <c r="B155" s="168"/>
      <c r="D155" s="158" t="s">
        <v>250</v>
      </c>
      <c r="E155" s="169" t="s">
        <v>3</v>
      </c>
      <c r="F155" s="170" t="s">
        <v>2174</v>
      </c>
      <c r="H155" s="169" t="s">
        <v>3</v>
      </c>
      <c r="I155" s="171"/>
      <c r="L155" s="168"/>
      <c r="M155" s="172"/>
      <c r="N155" s="173"/>
      <c r="O155" s="173"/>
      <c r="P155" s="173"/>
      <c r="Q155" s="173"/>
      <c r="R155" s="173"/>
      <c r="S155" s="173"/>
      <c r="T155" s="174"/>
      <c r="AT155" s="169" t="s">
        <v>250</v>
      </c>
      <c r="AU155" s="169" t="s">
        <v>90</v>
      </c>
      <c r="AV155" s="13" t="s">
        <v>88</v>
      </c>
      <c r="AW155" s="13" t="s">
        <v>41</v>
      </c>
      <c r="AX155" s="13" t="s">
        <v>80</v>
      </c>
      <c r="AY155" s="169" t="s">
        <v>238</v>
      </c>
    </row>
    <row r="156" spans="1:65" s="12" customFormat="1" ht="11.25">
      <c r="B156" s="160"/>
      <c r="D156" s="158" t="s">
        <v>250</v>
      </c>
      <c r="E156" s="161" t="s">
        <v>3</v>
      </c>
      <c r="F156" s="162" t="s">
        <v>2175</v>
      </c>
      <c r="H156" s="163">
        <v>10.257999999999999</v>
      </c>
      <c r="I156" s="164"/>
      <c r="L156" s="160"/>
      <c r="M156" s="165"/>
      <c r="N156" s="166"/>
      <c r="O156" s="166"/>
      <c r="P156" s="166"/>
      <c r="Q156" s="166"/>
      <c r="R156" s="166"/>
      <c r="S156" s="166"/>
      <c r="T156" s="167"/>
      <c r="AT156" s="161" t="s">
        <v>250</v>
      </c>
      <c r="AU156" s="161" t="s">
        <v>90</v>
      </c>
      <c r="AV156" s="12" t="s">
        <v>90</v>
      </c>
      <c r="AW156" s="12" t="s">
        <v>41</v>
      </c>
      <c r="AX156" s="12" t="s">
        <v>80</v>
      </c>
      <c r="AY156" s="161" t="s">
        <v>238</v>
      </c>
    </row>
    <row r="157" spans="1:65" s="13" customFormat="1" ht="11.25">
      <c r="B157" s="168"/>
      <c r="D157" s="158" t="s">
        <v>250</v>
      </c>
      <c r="E157" s="169" t="s">
        <v>3</v>
      </c>
      <c r="F157" s="170" t="s">
        <v>2176</v>
      </c>
      <c r="H157" s="169" t="s">
        <v>3</v>
      </c>
      <c r="I157" s="171"/>
      <c r="L157" s="168"/>
      <c r="M157" s="172"/>
      <c r="N157" s="173"/>
      <c r="O157" s="173"/>
      <c r="P157" s="173"/>
      <c r="Q157" s="173"/>
      <c r="R157" s="173"/>
      <c r="S157" s="173"/>
      <c r="T157" s="174"/>
      <c r="AT157" s="169" t="s">
        <v>250</v>
      </c>
      <c r="AU157" s="169" t="s">
        <v>90</v>
      </c>
      <c r="AV157" s="13" t="s">
        <v>88</v>
      </c>
      <c r="AW157" s="13" t="s">
        <v>41</v>
      </c>
      <c r="AX157" s="13" t="s">
        <v>80</v>
      </c>
      <c r="AY157" s="169" t="s">
        <v>238</v>
      </c>
    </row>
    <row r="158" spans="1:65" s="12" customFormat="1" ht="11.25">
      <c r="B158" s="160"/>
      <c r="D158" s="158" t="s">
        <v>250</v>
      </c>
      <c r="E158" s="161" t="s">
        <v>3</v>
      </c>
      <c r="F158" s="162" t="s">
        <v>2177</v>
      </c>
      <c r="H158" s="163">
        <v>9.6660000000000004</v>
      </c>
      <c r="I158" s="164"/>
      <c r="L158" s="160"/>
      <c r="M158" s="165"/>
      <c r="N158" s="166"/>
      <c r="O158" s="166"/>
      <c r="P158" s="166"/>
      <c r="Q158" s="166"/>
      <c r="R158" s="166"/>
      <c r="S158" s="166"/>
      <c r="T158" s="167"/>
      <c r="AT158" s="161" t="s">
        <v>250</v>
      </c>
      <c r="AU158" s="161" t="s">
        <v>90</v>
      </c>
      <c r="AV158" s="12" t="s">
        <v>90</v>
      </c>
      <c r="AW158" s="12" t="s">
        <v>41</v>
      </c>
      <c r="AX158" s="12" t="s">
        <v>80</v>
      </c>
      <c r="AY158" s="161" t="s">
        <v>238</v>
      </c>
    </row>
    <row r="159" spans="1:65" s="15" customFormat="1" ht="11.25">
      <c r="B159" s="183"/>
      <c r="D159" s="158" t="s">
        <v>250</v>
      </c>
      <c r="E159" s="184" t="s">
        <v>2100</v>
      </c>
      <c r="F159" s="185" t="s">
        <v>324</v>
      </c>
      <c r="H159" s="186">
        <v>19.923999999999999</v>
      </c>
      <c r="I159" s="187"/>
      <c r="L159" s="183"/>
      <c r="M159" s="188"/>
      <c r="N159" s="189"/>
      <c r="O159" s="189"/>
      <c r="P159" s="189"/>
      <c r="Q159" s="189"/>
      <c r="R159" s="189"/>
      <c r="S159" s="189"/>
      <c r="T159" s="190"/>
      <c r="AT159" s="184" t="s">
        <v>250</v>
      </c>
      <c r="AU159" s="184" t="s">
        <v>90</v>
      </c>
      <c r="AV159" s="15" t="s">
        <v>128</v>
      </c>
      <c r="AW159" s="15" t="s">
        <v>41</v>
      </c>
      <c r="AX159" s="15" t="s">
        <v>88</v>
      </c>
      <c r="AY159" s="184" t="s">
        <v>238</v>
      </c>
    </row>
    <row r="160" spans="1:65" s="2" customFormat="1" ht="44.25" customHeight="1">
      <c r="A160" s="34"/>
      <c r="B160" s="139"/>
      <c r="C160" s="140" t="s">
        <v>325</v>
      </c>
      <c r="D160" s="140" t="s">
        <v>239</v>
      </c>
      <c r="E160" s="141" t="s">
        <v>1811</v>
      </c>
      <c r="F160" s="142" t="s">
        <v>1812</v>
      </c>
      <c r="G160" s="143" t="s">
        <v>513</v>
      </c>
      <c r="H160" s="144">
        <v>19.923999999999999</v>
      </c>
      <c r="I160" s="145"/>
      <c r="J160" s="146">
        <f>ROUND(I160*H160,2)</f>
        <v>0</v>
      </c>
      <c r="K160" s="142" t="s">
        <v>243</v>
      </c>
      <c r="L160" s="35"/>
      <c r="M160" s="147" t="s">
        <v>3</v>
      </c>
      <c r="N160" s="148" t="s">
        <v>51</v>
      </c>
      <c r="O160" s="55"/>
      <c r="P160" s="149">
        <f>O160*H160</f>
        <v>0</v>
      </c>
      <c r="Q160" s="149">
        <v>0</v>
      </c>
      <c r="R160" s="149">
        <f>Q160*H160</f>
        <v>0</v>
      </c>
      <c r="S160" s="149">
        <v>0</v>
      </c>
      <c r="T160" s="150">
        <f>S160*H160</f>
        <v>0</v>
      </c>
      <c r="U160" s="34"/>
      <c r="V160" s="34"/>
      <c r="W160" s="34"/>
      <c r="X160" s="34"/>
      <c r="Y160" s="34"/>
      <c r="Z160" s="34"/>
      <c r="AA160" s="34"/>
      <c r="AB160" s="34"/>
      <c r="AC160" s="34"/>
      <c r="AD160" s="34"/>
      <c r="AE160" s="34"/>
      <c r="AR160" s="151" t="s">
        <v>244</v>
      </c>
      <c r="AT160" s="151" t="s">
        <v>239</v>
      </c>
      <c r="AU160" s="151" t="s">
        <v>90</v>
      </c>
      <c r="AY160" s="18" t="s">
        <v>238</v>
      </c>
      <c r="BE160" s="152">
        <f>IF(N160="základní",J160,0)</f>
        <v>0</v>
      </c>
      <c r="BF160" s="152">
        <f>IF(N160="snížená",J160,0)</f>
        <v>0</v>
      </c>
      <c r="BG160" s="152">
        <f>IF(N160="zákl. přenesená",J160,0)</f>
        <v>0</v>
      </c>
      <c r="BH160" s="152">
        <f>IF(N160="sníž. přenesená",J160,0)</f>
        <v>0</v>
      </c>
      <c r="BI160" s="152">
        <f>IF(N160="nulová",J160,0)</f>
        <v>0</v>
      </c>
      <c r="BJ160" s="18" t="s">
        <v>88</v>
      </c>
      <c r="BK160" s="152">
        <f>ROUND(I160*H160,2)</f>
        <v>0</v>
      </c>
      <c r="BL160" s="18" t="s">
        <v>244</v>
      </c>
      <c r="BM160" s="151" t="s">
        <v>2178</v>
      </c>
    </row>
    <row r="161" spans="1:65" s="2" customFormat="1" ht="11.25">
      <c r="A161" s="34"/>
      <c r="B161" s="35"/>
      <c r="C161" s="34"/>
      <c r="D161" s="153" t="s">
        <v>246</v>
      </c>
      <c r="E161" s="34"/>
      <c r="F161" s="154" t="s">
        <v>1814</v>
      </c>
      <c r="G161" s="34"/>
      <c r="H161" s="34"/>
      <c r="I161" s="155"/>
      <c r="J161" s="34"/>
      <c r="K161" s="34"/>
      <c r="L161" s="35"/>
      <c r="M161" s="156"/>
      <c r="N161" s="157"/>
      <c r="O161" s="55"/>
      <c r="P161" s="55"/>
      <c r="Q161" s="55"/>
      <c r="R161" s="55"/>
      <c r="S161" s="55"/>
      <c r="T161" s="56"/>
      <c r="U161" s="34"/>
      <c r="V161" s="34"/>
      <c r="W161" s="34"/>
      <c r="X161" s="34"/>
      <c r="Y161" s="34"/>
      <c r="Z161" s="34"/>
      <c r="AA161" s="34"/>
      <c r="AB161" s="34"/>
      <c r="AC161" s="34"/>
      <c r="AD161" s="34"/>
      <c r="AE161" s="34"/>
      <c r="AT161" s="18" t="s">
        <v>246</v>
      </c>
      <c r="AU161" s="18" t="s">
        <v>90</v>
      </c>
    </row>
    <row r="162" spans="1:65" s="12" customFormat="1" ht="11.25">
      <c r="B162" s="160"/>
      <c r="D162" s="158" t="s">
        <v>250</v>
      </c>
      <c r="E162" s="161" t="s">
        <v>3</v>
      </c>
      <c r="F162" s="162" t="s">
        <v>2100</v>
      </c>
      <c r="H162" s="163">
        <v>19.923999999999999</v>
      </c>
      <c r="I162" s="164"/>
      <c r="L162" s="160"/>
      <c r="M162" s="165"/>
      <c r="N162" s="166"/>
      <c r="O162" s="166"/>
      <c r="P162" s="166"/>
      <c r="Q162" s="166"/>
      <c r="R162" s="166"/>
      <c r="S162" s="166"/>
      <c r="T162" s="167"/>
      <c r="AT162" s="161" t="s">
        <v>250</v>
      </c>
      <c r="AU162" s="161" t="s">
        <v>90</v>
      </c>
      <c r="AV162" s="12" t="s">
        <v>90</v>
      </c>
      <c r="AW162" s="12" t="s">
        <v>41</v>
      </c>
      <c r="AX162" s="12" t="s">
        <v>80</v>
      </c>
      <c r="AY162" s="161" t="s">
        <v>238</v>
      </c>
    </row>
    <row r="163" spans="1:65" s="15" customFormat="1" ht="11.25">
      <c r="B163" s="183"/>
      <c r="D163" s="158" t="s">
        <v>250</v>
      </c>
      <c r="E163" s="184" t="s">
        <v>3</v>
      </c>
      <c r="F163" s="185" t="s">
        <v>324</v>
      </c>
      <c r="H163" s="186">
        <v>19.923999999999999</v>
      </c>
      <c r="I163" s="187"/>
      <c r="L163" s="183"/>
      <c r="M163" s="188"/>
      <c r="N163" s="189"/>
      <c r="O163" s="189"/>
      <c r="P163" s="189"/>
      <c r="Q163" s="189"/>
      <c r="R163" s="189"/>
      <c r="S163" s="189"/>
      <c r="T163" s="190"/>
      <c r="AT163" s="184" t="s">
        <v>250</v>
      </c>
      <c r="AU163" s="184" t="s">
        <v>90</v>
      </c>
      <c r="AV163" s="15" t="s">
        <v>128</v>
      </c>
      <c r="AW163" s="15" t="s">
        <v>41</v>
      </c>
      <c r="AX163" s="15" t="s">
        <v>88</v>
      </c>
      <c r="AY163" s="184" t="s">
        <v>238</v>
      </c>
    </row>
    <row r="164" spans="1:65" s="2" customFormat="1" ht="24.2" customHeight="1">
      <c r="A164" s="34"/>
      <c r="B164" s="139"/>
      <c r="C164" s="140" t="s">
        <v>334</v>
      </c>
      <c r="D164" s="140" t="s">
        <v>239</v>
      </c>
      <c r="E164" s="141" t="s">
        <v>2179</v>
      </c>
      <c r="F164" s="142" t="s">
        <v>1174</v>
      </c>
      <c r="G164" s="143" t="s">
        <v>847</v>
      </c>
      <c r="H164" s="144">
        <v>28</v>
      </c>
      <c r="I164" s="145"/>
      <c r="J164" s="146">
        <f>ROUND(I164*H164,2)</f>
        <v>0</v>
      </c>
      <c r="K164" s="142" t="s">
        <v>243</v>
      </c>
      <c r="L164" s="35"/>
      <c r="M164" s="147" t="s">
        <v>3</v>
      </c>
      <c r="N164" s="148" t="s">
        <v>51</v>
      </c>
      <c r="O164" s="55"/>
      <c r="P164" s="149">
        <f>O164*H164</f>
        <v>0</v>
      </c>
      <c r="Q164" s="149">
        <v>2.0000000000000001E-4</v>
      </c>
      <c r="R164" s="149">
        <f>Q164*H164</f>
        <v>5.5999999999999999E-3</v>
      </c>
      <c r="S164" s="149">
        <v>0</v>
      </c>
      <c r="T164" s="150">
        <f>S164*H164</f>
        <v>0</v>
      </c>
      <c r="U164" s="34"/>
      <c r="V164" s="34"/>
      <c r="W164" s="34"/>
      <c r="X164" s="34"/>
      <c r="Y164" s="34"/>
      <c r="Z164" s="34"/>
      <c r="AA164" s="34"/>
      <c r="AB164" s="34"/>
      <c r="AC164" s="34"/>
      <c r="AD164" s="34"/>
      <c r="AE164" s="34"/>
      <c r="AR164" s="151" t="s">
        <v>128</v>
      </c>
      <c r="AT164" s="151" t="s">
        <v>239</v>
      </c>
      <c r="AU164" s="151" t="s">
        <v>90</v>
      </c>
      <c r="AY164" s="18" t="s">
        <v>238</v>
      </c>
      <c r="BE164" s="152">
        <f>IF(N164="základní",J164,0)</f>
        <v>0</v>
      </c>
      <c r="BF164" s="152">
        <f>IF(N164="snížená",J164,0)</f>
        <v>0</v>
      </c>
      <c r="BG164" s="152">
        <f>IF(N164="zákl. přenesená",J164,0)</f>
        <v>0</v>
      </c>
      <c r="BH164" s="152">
        <f>IF(N164="sníž. přenesená",J164,0)</f>
        <v>0</v>
      </c>
      <c r="BI164" s="152">
        <f>IF(N164="nulová",J164,0)</f>
        <v>0</v>
      </c>
      <c r="BJ164" s="18" t="s">
        <v>88</v>
      </c>
      <c r="BK164" s="152">
        <f>ROUND(I164*H164,2)</f>
        <v>0</v>
      </c>
      <c r="BL164" s="18" t="s">
        <v>128</v>
      </c>
      <c r="BM164" s="151" t="s">
        <v>2180</v>
      </c>
    </row>
    <row r="165" spans="1:65" s="2" customFormat="1" ht="11.25">
      <c r="A165" s="34"/>
      <c r="B165" s="35"/>
      <c r="C165" s="34"/>
      <c r="D165" s="153" t="s">
        <v>246</v>
      </c>
      <c r="E165" s="34"/>
      <c r="F165" s="154" t="s">
        <v>2181</v>
      </c>
      <c r="G165" s="34"/>
      <c r="H165" s="34"/>
      <c r="I165" s="155"/>
      <c r="J165" s="34"/>
      <c r="K165" s="34"/>
      <c r="L165" s="35"/>
      <c r="M165" s="156"/>
      <c r="N165" s="157"/>
      <c r="O165" s="55"/>
      <c r="P165" s="55"/>
      <c r="Q165" s="55"/>
      <c r="R165" s="55"/>
      <c r="S165" s="55"/>
      <c r="T165" s="56"/>
      <c r="U165" s="34"/>
      <c r="V165" s="34"/>
      <c r="W165" s="34"/>
      <c r="X165" s="34"/>
      <c r="Y165" s="34"/>
      <c r="Z165" s="34"/>
      <c r="AA165" s="34"/>
      <c r="AB165" s="34"/>
      <c r="AC165" s="34"/>
      <c r="AD165" s="34"/>
      <c r="AE165" s="34"/>
      <c r="AT165" s="18" t="s">
        <v>246</v>
      </c>
      <c r="AU165" s="18" t="s">
        <v>90</v>
      </c>
    </row>
    <row r="166" spans="1:65" s="2" customFormat="1" ht="19.5">
      <c r="A166" s="34"/>
      <c r="B166" s="35"/>
      <c r="C166" s="34"/>
      <c r="D166" s="158" t="s">
        <v>248</v>
      </c>
      <c r="E166" s="34"/>
      <c r="F166" s="159" t="s">
        <v>2182</v>
      </c>
      <c r="G166" s="34"/>
      <c r="H166" s="34"/>
      <c r="I166" s="155"/>
      <c r="J166" s="34"/>
      <c r="K166" s="34"/>
      <c r="L166" s="35"/>
      <c r="M166" s="156"/>
      <c r="N166" s="157"/>
      <c r="O166" s="55"/>
      <c r="P166" s="55"/>
      <c r="Q166" s="55"/>
      <c r="R166" s="55"/>
      <c r="S166" s="55"/>
      <c r="T166" s="56"/>
      <c r="U166" s="34"/>
      <c r="V166" s="34"/>
      <c r="W166" s="34"/>
      <c r="X166" s="34"/>
      <c r="Y166" s="34"/>
      <c r="Z166" s="34"/>
      <c r="AA166" s="34"/>
      <c r="AB166" s="34"/>
      <c r="AC166" s="34"/>
      <c r="AD166" s="34"/>
      <c r="AE166" s="34"/>
      <c r="AT166" s="18" t="s">
        <v>248</v>
      </c>
      <c r="AU166" s="18" t="s">
        <v>90</v>
      </c>
    </row>
    <row r="167" spans="1:65" s="12" customFormat="1" ht="11.25">
      <c r="B167" s="160"/>
      <c r="D167" s="158" t="s">
        <v>250</v>
      </c>
      <c r="E167" s="161" t="s">
        <v>3</v>
      </c>
      <c r="F167" s="162" t="s">
        <v>2183</v>
      </c>
      <c r="H167" s="163">
        <v>28</v>
      </c>
      <c r="I167" s="164"/>
      <c r="L167" s="160"/>
      <c r="M167" s="165"/>
      <c r="N167" s="166"/>
      <c r="O167" s="166"/>
      <c r="P167" s="166"/>
      <c r="Q167" s="166"/>
      <c r="R167" s="166"/>
      <c r="S167" s="166"/>
      <c r="T167" s="167"/>
      <c r="AT167" s="161" t="s">
        <v>250</v>
      </c>
      <c r="AU167" s="161" t="s">
        <v>90</v>
      </c>
      <c r="AV167" s="12" t="s">
        <v>90</v>
      </c>
      <c r="AW167" s="12" t="s">
        <v>41</v>
      </c>
      <c r="AX167" s="12" t="s">
        <v>80</v>
      </c>
      <c r="AY167" s="161" t="s">
        <v>238</v>
      </c>
    </row>
    <row r="168" spans="1:65" s="15" customFormat="1" ht="11.25">
      <c r="B168" s="183"/>
      <c r="D168" s="158" t="s">
        <v>250</v>
      </c>
      <c r="E168" s="184" t="s">
        <v>3</v>
      </c>
      <c r="F168" s="185" t="s">
        <v>324</v>
      </c>
      <c r="H168" s="186">
        <v>28</v>
      </c>
      <c r="I168" s="187"/>
      <c r="L168" s="183"/>
      <c r="M168" s="188"/>
      <c r="N168" s="189"/>
      <c r="O168" s="189"/>
      <c r="P168" s="189"/>
      <c r="Q168" s="189"/>
      <c r="R168" s="189"/>
      <c r="S168" s="189"/>
      <c r="T168" s="190"/>
      <c r="AT168" s="184" t="s">
        <v>250</v>
      </c>
      <c r="AU168" s="184" t="s">
        <v>90</v>
      </c>
      <c r="AV168" s="15" t="s">
        <v>128</v>
      </c>
      <c r="AW168" s="15" t="s">
        <v>41</v>
      </c>
      <c r="AX168" s="15" t="s">
        <v>88</v>
      </c>
      <c r="AY168" s="184" t="s">
        <v>238</v>
      </c>
    </row>
    <row r="169" spans="1:65" s="2" customFormat="1" ht="37.9" customHeight="1">
      <c r="A169" s="34"/>
      <c r="B169" s="139"/>
      <c r="C169" s="140" t="s">
        <v>342</v>
      </c>
      <c r="D169" s="140" t="s">
        <v>239</v>
      </c>
      <c r="E169" s="141" t="s">
        <v>926</v>
      </c>
      <c r="F169" s="142" t="s">
        <v>927</v>
      </c>
      <c r="G169" s="143" t="s">
        <v>513</v>
      </c>
      <c r="H169" s="144">
        <v>432</v>
      </c>
      <c r="I169" s="145"/>
      <c r="J169" s="146">
        <f>ROUND(I169*H169,2)</f>
        <v>0</v>
      </c>
      <c r="K169" s="142" t="s">
        <v>243</v>
      </c>
      <c r="L169" s="35"/>
      <c r="M169" s="147" t="s">
        <v>3</v>
      </c>
      <c r="N169" s="148" t="s">
        <v>51</v>
      </c>
      <c r="O169" s="55"/>
      <c r="P169" s="149">
        <f>O169*H169</f>
        <v>0</v>
      </c>
      <c r="Q169" s="149">
        <v>1.4999999999999999E-4</v>
      </c>
      <c r="R169" s="149">
        <f>Q169*H169</f>
        <v>6.4799999999999996E-2</v>
      </c>
      <c r="S169" s="149">
        <v>0</v>
      </c>
      <c r="T169" s="150">
        <f>S169*H169</f>
        <v>0</v>
      </c>
      <c r="U169" s="34"/>
      <c r="V169" s="34"/>
      <c r="W169" s="34"/>
      <c r="X169" s="34"/>
      <c r="Y169" s="34"/>
      <c r="Z169" s="34"/>
      <c r="AA169" s="34"/>
      <c r="AB169" s="34"/>
      <c r="AC169" s="34"/>
      <c r="AD169" s="34"/>
      <c r="AE169" s="34"/>
      <c r="AR169" s="151" t="s">
        <v>244</v>
      </c>
      <c r="AT169" s="151" t="s">
        <v>239</v>
      </c>
      <c r="AU169" s="151" t="s">
        <v>90</v>
      </c>
      <c r="AY169" s="18" t="s">
        <v>238</v>
      </c>
      <c r="BE169" s="152">
        <f>IF(N169="základní",J169,0)</f>
        <v>0</v>
      </c>
      <c r="BF169" s="152">
        <f>IF(N169="snížená",J169,0)</f>
        <v>0</v>
      </c>
      <c r="BG169" s="152">
        <f>IF(N169="zákl. přenesená",J169,0)</f>
        <v>0</v>
      </c>
      <c r="BH169" s="152">
        <f>IF(N169="sníž. přenesená",J169,0)</f>
        <v>0</v>
      </c>
      <c r="BI169" s="152">
        <f>IF(N169="nulová",J169,0)</f>
        <v>0</v>
      </c>
      <c r="BJ169" s="18" t="s">
        <v>88</v>
      </c>
      <c r="BK169" s="152">
        <f>ROUND(I169*H169,2)</f>
        <v>0</v>
      </c>
      <c r="BL169" s="18" t="s">
        <v>244</v>
      </c>
      <c r="BM169" s="151" t="s">
        <v>2184</v>
      </c>
    </row>
    <row r="170" spans="1:65" s="2" customFormat="1" ht="11.25">
      <c r="A170" s="34"/>
      <c r="B170" s="35"/>
      <c r="C170" s="34"/>
      <c r="D170" s="153" t="s">
        <v>246</v>
      </c>
      <c r="E170" s="34"/>
      <c r="F170" s="154" t="s">
        <v>929</v>
      </c>
      <c r="G170" s="34"/>
      <c r="H170" s="34"/>
      <c r="I170" s="155"/>
      <c r="J170" s="34"/>
      <c r="K170" s="34"/>
      <c r="L170" s="35"/>
      <c r="M170" s="156"/>
      <c r="N170" s="157"/>
      <c r="O170" s="55"/>
      <c r="P170" s="55"/>
      <c r="Q170" s="55"/>
      <c r="R170" s="55"/>
      <c r="S170" s="55"/>
      <c r="T170" s="56"/>
      <c r="U170" s="34"/>
      <c r="V170" s="34"/>
      <c r="W170" s="34"/>
      <c r="X170" s="34"/>
      <c r="Y170" s="34"/>
      <c r="Z170" s="34"/>
      <c r="AA170" s="34"/>
      <c r="AB170" s="34"/>
      <c r="AC170" s="34"/>
      <c r="AD170" s="34"/>
      <c r="AE170" s="34"/>
      <c r="AT170" s="18" t="s">
        <v>246</v>
      </c>
      <c r="AU170" s="18" t="s">
        <v>90</v>
      </c>
    </row>
    <row r="171" spans="1:65" s="12" customFormat="1" ht="11.25">
      <c r="B171" s="160"/>
      <c r="D171" s="158" t="s">
        <v>250</v>
      </c>
      <c r="E171" s="161" t="s">
        <v>3</v>
      </c>
      <c r="F171" s="162" t="s">
        <v>2185</v>
      </c>
      <c r="H171" s="163">
        <v>432</v>
      </c>
      <c r="I171" s="164"/>
      <c r="L171" s="160"/>
      <c r="M171" s="165"/>
      <c r="N171" s="166"/>
      <c r="O171" s="166"/>
      <c r="P171" s="166"/>
      <c r="Q171" s="166"/>
      <c r="R171" s="166"/>
      <c r="S171" s="166"/>
      <c r="T171" s="167"/>
      <c r="AT171" s="161" t="s">
        <v>250</v>
      </c>
      <c r="AU171" s="161" t="s">
        <v>90</v>
      </c>
      <c r="AV171" s="12" t="s">
        <v>90</v>
      </c>
      <c r="AW171" s="12" t="s">
        <v>41</v>
      </c>
      <c r="AX171" s="12" t="s">
        <v>80</v>
      </c>
      <c r="AY171" s="161" t="s">
        <v>238</v>
      </c>
    </row>
    <row r="172" spans="1:65" s="15" customFormat="1" ht="11.25">
      <c r="B172" s="183"/>
      <c r="D172" s="158" t="s">
        <v>250</v>
      </c>
      <c r="E172" s="184" t="s">
        <v>3</v>
      </c>
      <c r="F172" s="185" t="s">
        <v>324</v>
      </c>
      <c r="H172" s="186">
        <v>432</v>
      </c>
      <c r="I172" s="187"/>
      <c r="L172" s="183"/>
      <c r="M172" s="188"/>
      <c r="N172" s="189"/>
      <c r="O172" s="189"/>
      <c r="P172" s="189"/>
      <c r="Q172" s="189"/>
      <c r="R172" s="189"/>
      <c r="S172" s="189"/>
      <c r="T172" s="190"/>
      <c r="AT172" s="184" t="s">
        <v>250</v>
      </c>
      <c r="AU172" s="184" t="s">
        <v>90</v>
      </c>
      <c r="AV172" s="15" t="s">
        <v>128</v>
      </c>
      <c r="AW172" s="15" t="s">
        <v>41</v>
      </c>
      <c r="AX172" s="15" t="s">
        <v>88</v>
      </c>
      <c r="AY172" s="184" t="s">
        <v>238</v>
      </c>
    </row>
    <row r="173" spans="1:65" s="2" customFormat="1" ht="37.9" customHeight="1">
      <c r="A173" s="34"/>
      <c r="B173" s="139"/>
      <c r="C173" s="140" t="s">
        <v>350</v>
      </c>
      <c r="D173" s="140" t="s">
        <v>239</v>
      </c>
      <c r="E173" s="141" t="s">
        <v>933</v>
      </c>
      <c r="F173" s="142" t="s">
        <v>934</v>
      </c>
      <c r="G173" s="143" t="s">
        <v>513</v>
      </c>
      <c r="H173" s="144">
        <v>432</v>
      </c>
      <c r="I173" s="145"/>
      <c r="J173" s="146">
        <f>ROUND(I173*H173,2)</f>
        <v>0</v>
      </c>
      <c r="K173" s="142" t="s">
        <v>243</v>
      </c>
      <c r="L173" s="35"/>
      <c r="M173" s="147" t="s">
        <v>3</v>
      </c>
      <c r="N173" s="148" t="s">
        <v>51</v>
      </c>
      <c r="O173" s="55"/>
      <c r="P173" s="149">
        <f>O173*H173</f>
        <v>0</v>
      </c>
      <c r="Q173" s="149">
        <v>0</v>
      </c>
      <c r="R173" s="149">
        <f>Q173*H173</f>
        <v>0</v>
      </c>
      <c r="S173" s="149">
        <v>0</v>
      </c>
      <c r="T173" s="150">
        <f>S173*H173</f>
        <v>0</v>
      </c>
      <c r="U173" s="34"/>
      <c r="V173" s="34"/>
      <c r="W173" s="34"/>
      <c r="X173" s="34"/>
      <c r="Y173" s="34"/>
      <c r="Z173" s="34"/>
      <c r="AA173" s="34"/>
      <c r="AB173" s="34"/>
      <c r="AC173" s="34"/>
      <c r="AD173" s="34"/>
      <c r="AE173" s="34"/>
      <c r="AR173" s="151" t="s">
        <v>128</v>
      </c>
      <c r="AT173" s="151" t="s">
        <v>239</v>
      </c>
      <c r="AU173" s="151" t="s">
        <v>90</v>
      </c>
      <c r="AY173" s="18" t="s">
        <v>238</v>
      </c>
      <c r="BE173" s="152">
        <f>IF(N173="základní",J173,0)</f>
        <v>0</v>
      </c>
      <c r="BF173" s="152">
        <f>IF(N173="snížená",J173,0)</f>
        <v>0</v>
      </c>
      <c r="BG173" s="152">
        <f>IF(N173="zákl. přenesená",J173,0)</f>
        <v>0</v>
      </c>
      <c r="BH173" s="152">
        <f>IF(N173="sníž. přenesená",J173,0)</f>
        <v>0</v>
      </c>
      <c r="BI173" s="152">
        <f>IF(N173="nulová",J173,0)</f>
        <v>0</v>
      </c>
      <c r="BJ173" s="18" t="s">
        <v>88</v>
      </c>
      <c r="BK173" s="152">
        <f>ROUND(I173*H173,2)</f>
        <v>0</v>
      </c>
      <c r="BL173" s="18" t="s">
        <v>128</v>
      </c>
      <c r="BM173" s="151" t="s">
        <v>2186</v>
      </c>
    </row>
    <row r="174" spans="1:65" s="2" customFormat="1" ht="11.25">
      <c r="A174" s="34"/>
      <c r="B174" s="35"/>
      <c r="C174" s="34"/>
      <c r="D174" s="153" t="s">
        <v>246</v>
      </c>
      <c r="E174" s="34"/>
      <c r="F174" s="154" t="s">
        <v>936</v>
      </c>
      <c r="G174" s="34"/>
      <c r="H174" s="34"/>
      <c r="I174" s="155"/>
      <c r="J174" s="34"/>
      <c r="K174" s="34"/>
      <c r="L174" s="35"/>
      <c r="M174" s="156"/>
      <c r="N174" s="157"/>
      <c r="O174" s="55"/>
      <c r="P174" s="55"/>
      <c r="Q174" s="55"/>
      <c r="R174" s="55"/>
      <c r="S174" s="55"/>
      <c r="T174" s="56"/>
      <c r="U174" s="34"/>
      <c r="V174" s="34"/>
      <c r="W174" s="34"/>
      <c r="X174" s="34"/>
      <c r="Y174" s="34"/>
      <c r="Z174" s="34"/>
      <c r="AA174" s="34"/>
      <c r="AB174" s="34"/>
      <c r="AC174" s="34"/>
      <c r="AD174" s="34"/>
      <c r="AE174" s="34"/>
      <c r="AT174" s="18" t="s">
        <v>246</v>
      </c>
      <c r="AU174" s="18" t="s">
        <v>90</v>
      </c>
    </row>
    <row r="175" spans="1:65" s="2" customFormat="1" ht="19.5">
      <c r="A175" s="34"/>
      <c r="B175" s="35"/>
      <c r="C175" s="34"/>
      <c r="D175" s="158" t="s">
        <v>248</v>
      </c>
      <c r="E175" s="34"/>
      <c r="F175" s="159" t="s">
        <v>930</v>
      </c>
      <c r="G175" s="34"/>
      <c r="H175" s="34"/>
      <c r="I175" s="155"/>
      <c r="J175" s="34"/>
      <c r="K175" s="34"/>
      <c r="L175" s="35"/>
      <c r="M175" s="156"/>
      <c r="N175" s="157"/>
      <c r="O175" s="55"/>
      <c r="P175" s="55"/>
      <c r="Q175" s="55"/>
      <c r="R175" s="55"/>
      <c r="S175" s="55"/>
      <c r="T175" s="56"/>
      <c r="U175" s="34"/>
      <c r="V175" s="34"/>
      <c r="W175" s="34"/>
      <c r="X175" s="34"/>
      <c r="Y175" s="34"/>
      <c r="Z175" s="34"/>
      <c r="AA175" s="34"/>
      <c r="AB175" s="34"/>
      <c r="AC175" s="34"/>
      <c r="AD175" s="34"/>
      <c r="AE175" s="34"/>
      <c r="AT175" s="18" t="s">
        <v>248</v>
      </c>
      <c r="AU175" s="18" t="s">
        <v>90</v>
      </c>
    </row>
    <row r="176" spans="1:65" s="13" customFormat="1" ht="11.25">
      <c r="B176" s="168"/>
      <c r="D176" s="158" t="s">
        <v>250</v>
      </c>
      <c r="E176" s="169" t="s">
        <v>3</v>
      </c>
      <c r="F176" s="170" t="s">
        <v>931</v>
      </c>
      <c r="H176" s="169" t="s">
        <v>3</v>
      </c>
      <c r="I176" s="171"/>
      <c r="L176" s="168"/>
      <c r="M176" s="172"/>
      <c r="N176" s="173"/>
      <c r="O176" s="173"/>
      <c r="P176" s="173"/>
      <c r="Q176" s="173"/>
      <c r="R176" s="173"/>
      <c r="S176" s="173"/>
      <c r="T176" s="174"/>
      <c r="AT176" s="169" t="s">
        <v>250</v>
      </c>
      <c r="AU176" s="169" t="s">
        <v>90</v>
      </c>
      <c r="AV176" s="13" t="s">
        <v>88</v>
      </c>
      <c r="AW176" s="13" t="s">
        <v>41</v>
      </c>
      <c r="AX176" s="13" t="s">
        <v>80</v>
      </c>
      <c r="AY176" s="169" t="s">
        <v>238</v>
      </c>
    </row>
    <row r="177" spans="1:65" s="12" customFormat="1" ht="11.25">
      <c r="B177" s="160"/>
      <c r="D177" s="158" t="s">
        <v>250</v>
      </c>
      <c r="E177" s="161" t="s">
        <v>3</v>
      </c>
      <c r="F177" s="162" t="s">
        <v>2187</v>
      </c>
      <c r="H177" s="163">
        <v>432</v>
      </c>
      <c r="I177" s="164"/>
      <c r="L177" s="160"/>
      <c r="M177" s="165"/>
      <c r="N177" s="166"/>
      <c r="O177" s="166"/>
      <c r="P177" s="166"/>
      <c r="Q177" s="166"/>
      <c r="R177" s="166"/>
      <c r="S177" s="166"/>
      <c r="T177" s="167"/>
      <c r="AT177" s="161" t="s">
        <v>250</v>
      </c>
      <c r="AU177" s="161" t="s">
        <v>90</v>
      </c>
      <c r="AV177" s="12" t="s">
        <v>90</v>
      </c>
      <c r="AW177" s="12" t="s">
        <v>41</v>
      </c>
      <c r="AX177" s="12" t="s">
        <v>88</v>
      </c>
      <c r="AY177" s="161" t="s">
        <v>238</v>
      </c>
    </row>
    <row r="178" spans="1:65" s="2" customFormat="1" ht="16.5" customHeight="1">
      <c r="A178" s="34"/>
      <c r="B178" s="139"/>
      <c r="C178" s="191" t="s">
        <v>359</v>
      </c>
      <c r="D178" s="191" t="s">
        <v>397</v>
      </c>
      <c r="E178" s="192" t="s">
        <v>937</v>
      </c>
      <c r="F178" s="193" t="s">
        <v>938</v>
      </c>
      <c r="G178" s="194" t="s">
        <v>691</v>
      </c>
      <c r="H178" s="195">
        <v>26.675999999999998</v>
      </c>
      <c r="I178" s="196"/>
      <c r="J178" s="197">
        <f>ROUND(I178*H178,2)</f>
        <v>0</v>
      </c>
      <c r="K178" s="193" t="s">
        <v>3</v>
      </c>
      <c r="L178" s="198"/>
      <c r="M178" s="199" t="s">
        <v>3</v>
      </c>
      <c r="N178" s="200" t="s">
        <v>51</v>
      </c>
      <c r="O178" s="55"/>
      <c r="P178" s="149">
        <f>O178*H178</f>
        <v>0</v>
      </c>
      <c r="Q178" s="149">
        <v>1</v>
      </c>
      <c r="R178" s="149">
        <f>Q178*H178</f>
        <v>26.675999999999998</v>
      </c>
      <c r="S178" s="149">
        <v>0</v>
      </c>
      <c r="T178" s="150">
        <f>S178*H178</f>
        <v>0</v>
      </c>
      <c r="U178" s="34"/>
      <c r="V178" s="34"/>
      <c r="W178" s="34"/>
      <c r="X178" s="34"/>
      <c r="Y178" s="34"/>
      <c r="Z178" s="34"/>
      <c r="AA178" s="34"/>
      <c r="AB178" s="34"/>
      <c r="AC178" s="34"/>
      <c r="AD178" s="34"/>
      <c r="AE178" s="34"/>
      <c r="AR178" s="151" t="s">
        <v>305</v>
      </c>
      <c r="AT178" s="151" t="s">
        <v>397</v>
      </c>
      <c r="AU178" s="151" t="s">
        <v>90</v>
      </c>
      <c r="AY178" s="18" t="s">
        <v>238</v>
      </c>
      <c r="BE178" s="152">
        <f>IF(N178="základní",J178,0)</f>
        <v>0</v>
      </c>
      <c r="BF178" s="152">
        <f>IF(N178="snížená",J178,0)</f>
        <v>0</v>
      </c>
      <c r="BG178" s="152">
        <f>IF(N178="zákl. přenesená",J178,0)</f>
        <v>0</v>
      </c>
      <c r="BH178" s="152">
        <f>IF(N178="sníž. přenesená",J178,0)</f>
        <v>0</v>
      </c>
      <c r="BI178" s="152">
        <f>IF(N178="nulová",J178,0)</f>
        <v>0</v>
      </c>
      <c r="BJ178" s="18" t="s">
        <v>88</v>
      </c>
      <c r="BK178" s="152">
        <f>ROUND(I178*H178,2)</f>
        <v>0</v>
      </c>
      <c r="BL178" s="18" t="s">
        <v>128</v>
      </c>
      <c r="BM178" s="151" t="s">
        <v>2188</v>
      </c>
    </row>
    <row r="179" spans="1:65" s="2" customFormat="1" ht="19.5">
      <c r="A179" s="34"/>
      <c r="B179" s="35"/>
      <c r="C179" s="34"/>
      <c r="D179" s="158" t="s">
        <v>248</v>
      </c>
      <c r="E179" s="34"/>
      <c r="F179" s="159" t="s">
        <v>940</v>
      </c>
      <c r="G179" s="34"/>
      <c r="H179" s="34"/>
      <c r="I179" s="155"/>
      <c r="J179" s="34"/>
      <c r="K179" s="34"/>
      <c r="L179" s="35"/>
      <c r="M179" s="156"/>
      <c r="N179" s="157"/>
      <c r="O179" s="55"/>
      <c r="P179" s="55"/>
      <c r="Q179" s="55"/>
      <c r="R179" s="55"/>
      <c r="S179" s="55"/>
      <c r="T179" s="56"/>
      <c r="U179" s="34"/>
      <c r="V179" s="34"/>
      <c r="W179" s="34"/>
      <c r="X179" s="34"/>
      <c r="Y179" s="34"/>
      <c r="Z179" s="34"/>
      <c r="AA179" s="34"/>
      <c r="AB179" s="34"/>
      <c r="AC179" s="34"/>
      <c r="AD179" s="34"/>
      <c r="AE179" s="34"/>
      <c r="AT179" s="18" t="s">
        <v>248</v>
      </c>
      <c r="AU179" s="18" t="s">
        <v>90</v>
      </c>
    </row>
    <row r="180" spans="1:65" s="13" customFormat="1" ht="11.25">
      <c r="B180" s="168"/>
      <c r="D180" s="158" t="s">
        <v>250</v>
      </c>
      <c r="E180" s="169" t="s">
        <v>3</v>
      </c>
      <c r="F180" s="170" t="s">
        <v>941</v>
      </c>
      <c r="H180" s="169" t="s">
        <v>3</v>
      </c>
      <c r="I180" s="171"/>
      <c r="L180" s="168"/>
      <c r="M180" s="172"/>
      <c r="N180" s="173"/>
      <c r="O180" s="173"/>
      <c r="P180" s="173"/>
      <c r="Q180" s="173"/>
      <c r="R180" s="173"/>
      <c r="S180" s="173"/>
      <c r="T180" s="174"/>
      <c r="AT180" s="169" t="s">
        <v>250</v>
      </c>
      <c r="AU180" s="169" t="s">
        <v>90</v>
      </c>
      <c r="AV180" s="13" t="s">
        <v>88</v>
      </c>
      <c r="AW180" s="13" t="s">
        <v>41</v>
      </c>
      <c r="AX180" s="13" t="s">
        <v>80</v>
      </c>
      <c r="AY180" s="169" t="s">
        <v>238</v>
      </c>
    </row>
    <row r="181" spans="1:65" s="13" customFormat="1" ht="11.25">
      <c r="B181" s="168"/>
      <c r="D181" s="158" t="s">
        <v>250</v>
      </c>
      <c r="E181" s="169" t="s">
        <v>3</v>
      </c>
      <c r="F181" s="170" t="s">
        <v>942</v>
      </c>
      <c r="H181" s="169" t="s">
        <v>3</v>
      </c>
      <c r="I181" s="171"/>
      <c r="L181" s="168"/>
      <c r="M181" s="172"/>
      <c r="N181" s="173"/>
      <c r="O181" s="173"/>
      <c r="P181" s="173"/>
      <c r="Q181" s="173"/>
      <c r="R181" s="173"/>
      <c r="S181" s="173"/>
      <c r="T181" s="174"/>
      <c r="AT181" s="169" t="s">
        <v>250</v>
      </c>
      <c r="AU181" s="169" t="s">
        <v>90</v>
      </c>
      <c r="AV181" s="13" t="s">
        <v>88</v>
      </c>
      <c r="AW181" s="13" t="s">
        <v>41</v>
      </c>
      <c r="AX181" s="13" t="s">
        <v>80</v>
      </c>
      <c r="AY181" s="169" t="s">
        <v>238</v>
      </c>
    </row>
    <row r="182" spans="1:65" s="12" customFormat="1" ht="11.25">
      <c r="B182" s="160"/>
      <c r="D182" s="158" t="s">
        <v>250</v>
      </c>
      <c r="E182" s="161" t="s">
        <v>3</v>
      </c>
      <c r="F182" s="162" t="s">
        <v>2189</v>
      </c>
      <c r="H182" s="163">
        <v>26.675999999999998</v>
      </c>
      <c r="I182" s="164"/>
      <c r="L182" s="160"/>
      <c r="M182" s="165"/>
      <c r="N182" s="166"/>
      <c r="O182" s="166"/>
      <c r="P182" s="166"/>
      <c r="Q182" s="166"/>
      <c r="R182" s="166"/>
      <c r="S182" s="166"/>
      <c r="T182" s="167"/>
      <c r="AT182" s="161" t="s">
        <v>250</v>
      </c>
      <c r="AU182" s="161" t="s">
        <v>90</v>
      </c>
      <c r="AV182" s="12" t="s">
        <v>90</v>
      </c>
      <c r="AW182" s="12" t="s">
        <v>41</v>
      </c>
      <c r="AX182" s="12" t="s">
        <v>80</v>
      </c>
      <c r="AY182" s="161" t="s">
        <v>238</v>
      </c>
    </row>
    <row r="183" spans="1:65" s="15" customFormat="1" ht="11.25">
      <c r="B183" s="183"/>
      <c r="D183" s="158" t="s">
        <v>250</v>
      </c>
      <c r="E183" s="184" t="s">
        <v>3</v>
      </c>
      <c r="F183" s="185" t="s">
        <v>324</v>
      </c>
      <c r="H183" s="186">
        <v>26.675999999999998</v>
      </c>
      <c r="I183" s="187"/>
      <c r="L183" s="183"/>
      <c r="M183" s="188"/>
      <c r="N183" s="189"/>
      <c r="O183" s="189"/>
      <c r="P183" s="189"/>
      <c r="Q183" s="189"/>
      <c r="R183" s="189"/>
      <c r="S183" s="189"/>
      <c r="T183" s="190"/>
      <c r="AT183" s="184" t="s">
        <v>250</v>
      </c>
      <c r="AU183" s="184" t="s">
        <v>90</v>
      </c>
      <c r="AV183" s="15" t="s">
        <v>128</v>
      </c>
      <c r="AW183" s="15" t="s">
        <v>41</v>
      </c>
      <c r="AX183" s="15" t="s">
        <v>88</v>
      </c>
      <c r="AY183" s="184" t="s">
        <v>238</v>
      </c>
    </row>
    <row r="184" spans="1:65" s="2" customFormat="1" ht="37.9" customHeight="1">
      <c r="A184" s="34"/>
      <c r="B184" s="139"/>
      <c r="C184" s="140" t="s">
        <v>369</v>
      </c>
      <c r="D184" s="140" t="s">
        <v>239</v>
      </c>
      <c r="E184" s="141" t="s">
        <v>944</v>
      </c>
      <c r="F184" s="142" t="s">
        <v>945</v>
      </c>
      <c r="G184" s="143" t="s">
        <v>513</v>
      </c>
      <c r="H184" s="144">
        <v>532</v>
      </c>
      <c r="I184" s="145"/>
      <c r="J184" s="146">
        <f>ROUND(I184*H184,2)</f>
        <v>0</v>
      </c>
      <c r="K184" s="142" t="s">
        <v>243</v>
      </c>
      <c r="L184" s="35"/>
      <c r="M184" s="147" t="s">
        <v>3</v>
      </c>
      <c r="N184" s="148" t="s">
        <v>51</v>
      </c>
      <c r="O184" s="55"/>
      <c r="P184" s="149">
        <f>O184*H184</f>
        <v>0</v>
      </c>
      <c r="Q184" s="149">
        <v>0</v>
      </c>
      <c r="R184" s="149">
        <f>Q184*H184</f>
        <v>0</v>
      </c>
      <c r="S184" s="149">
        <v>0</v>
      </c>
      <c r="T184" s="150">
        <f>S184*H184</f>
        <v>0</v>
      </c>
      <c r="U184" s="34"/>
      <c r="V184" s="34"/>
      <c r="W184" s="34"/>
      <c r="X184" s="34"/>
      <c r="Y184" s="34"/>
      <c r="Z184" s="34"/>
      <c r="AA184" s="34"/>
      <c r="AB184" s="34"/>
      <c r="AC184" s="34"/>
      <c r="AD184" s="34"/>
      <c r="AE184" s="34"/>
      <c r="AR184" s="151" t="s">
        <v>244</v>
      </c>
      <c r="AT184" s="151" t="s">
        <v>239</v>
      </c>
      <c r="AU184" s="151" t="s">
        <v>90</v>
      </c>
      <c r="AY184" s="18" t="s">
        <v>238</v>
      </c>
      <c r="BE184" s="152">
        <f>IF(N184="základní",J184,0)</f>
        <v>0</v>
      </c>
      <c r="BF184" s="152">
        <f>IF(N184="snížená",J184,0)</f>
        <v>0</v>
      </c>
      <c r="BG184" s="152">
        <f>IF(N184="zákl. přenesená",J184,0)</f>
        <v>0</v>
      </c>
      <c r="BH184" s="152">
        <f>IF(N184="sníž. přenesená",J184,0)</f>
        <v>0</v>
      </c>
      <c r="BI184" s="152">
        <f>IF(N184="nulová",J184,0)</f>
        <v>0</v>
      </c>
      <c r="BJ184" s="18" t="s">
        <v>88</v>
      </c>
      <c r="BK184" s="152">
        <f>ROUND(I184*H184,2)</f>
        <v>0</v>
      </c>
      <c r="BL184" s="18" t="s">
        <v>244</v>
      </c>
      <c r="BM184" s="151" t="s">
        <v>2190</v>
      </c>
    </row>
    <row r="185" spans="1:65" s="2" customFormat="1" ht="11.25">
      <c r="A185" s="34"/>
      <c r="B185" s="35"/>
      <c r="C185" s="34"/>
      <c r="D185" s="153" t="s">
        <v>246</v>
      </c>
      <c r="E185" s="34"/>
      <c r="F185" s="154" t="s">
        <v>947</v>
      </c>
      <c r="G185" s="34"/>
      <c r="H185" s="34"/>
      <c r="I185" s="155"/>
      <c r="J185" s="34"/>
      <c r="K185" s="34"/>
      <c r="L185" s="35"/>
      <c r="M185" s="156"/>
      <c r="N185" s="157"/>
      <c r="O185" s="55"/>
      <c r="P185" s="55"/>
      <c r="Q185" s="55"/>
      <c r="R185" s="55"/>
      <c r="S185" s="55"/>
      <c r="T185" s="56"/>
      <c r="U185" s="34"/>
      <c r="V185" s="34"/>
      <c r="W185" s="34"/>
      <c r="X185" s="34"/>
      <c r="Y185" s="34"/>
      <c r="Z185" s="34"/>
      <c r="AA185" s="34"/>
      <c r="AB185" s="34"/>
      <c r="AC185" s="34"/>
      <c r="AD185" s="34"/>
      <c r="AE185" s="34"/>
      <c r="AT185" s="18" t="s">
        <v>246</v>
      </c>
      <c r="AU185" s="18" t="s">
        <v>90</v>
      </c>
    </row>
    <row r="186" spans="1:65" s="2" customFormat="1" ht="19.5">
      <c r="A186" s="34"/>
      <c r="B186" s="35"/>
      <c r="C186" s="34"/>
      <c r="D186" s="158" t="s">
        <v>248</v>
      </c>
      <c r="E186" s="34"/>
      <c r="F186" s="159" t="s">
        <v>948</v>
      </c>
      <c r="G186" s="34"/>
      <c r="H186" s="34"/>
      <c r="I186" s="155"/>
      <c r="J186" s="34"/>
      <c r="K186" s="34"/>
      <c r="L186" s="35"/>
      <c r="M186" s="156"/>
      <c r="N186" s="157"/>
      <c r="O186" s="55"/>
      <c r="P186" s="55"/>
      <c r="Q186" s="55"/>
      <c r="R186" s="55"/>
      <c r="S186" s="55"/>
      <c r="T186" s="56"/>
      <c r="U186" s="34"/>
      <c r="V186" s="34"/>
      <c r="W186" s="34"/>
      <c r="X186" s="34"/>
      <c r="Y186" s="34"/>
      <c r="Z186" s="34"/>
      <c r="AA186" s="34"/>
      <c r="AB186" s="34"/>
      <c r="AC186" s="34"/>
      <c r="AD186" s="34"/>
      <c r="AE186" s="34"/>
      <c r="AT186" s="18" t="s">
        <v>248</v>
      </c>
      <c r="AU186" s="18" t="s">
        <v>90</v>
      </c>
    </row>
    <row r="187" spans="1:65" s="13" customFormat="1" ht="11.25">
      <c r="B187" s="168"/>
      <c r="D187" s="158" t="s">
        <v>250</v>
      </c>
      <c r="E187" s="169" t="s">
        <v>3</v>
      </c>
      <c r="F187" s="170" t="s">
        <v>949</v>
      </c>
      <c r="H187" s="169" t="s">
        <v>3</v>
      </c>
      <c r="I187" s="171"/>
      <c r="L187" s="168"/>
      <c r="M187" s="172"/>
      <c r="N187" s="173"/>
      <c r="O187" s="173"/>
      <c r="P187" s="173"/>
      <c r="Q187" s="173"/>
      <c r="R187" s="173"/>
      <c r="S187" s="173"/>
      <c r="T187" s="174"/>
      <c r="AT187" s="169" t="s">
        <v>250</v>
      </c>
      <c r="AU187" s="169" t="s">
        <v>90</v>
      </c>
      <c r="AV187" s="13" t="s">
        <v>88</v>
      </c>
      <c r="AW187" s="13" t="s">
        <v>41</v>
      </c>
      <c r="AX187" s="13" t="s">
        <v>80</v>
      </c>
      <c r="AY187" s="169" t="s">
        <v>238</v>
      </c>
    </row>
    <row r="188" spans="1:65" s="12" customFormat="1" ht="11.25">
      <c r="B188" s="160"/>
      <c r="D188" s="158" t="s">
        <v>250</v>
      </c>
      <c r="E188" s="161" t="s">
        <v>3</v>
      </c>
      <c r="F188" s="162" t="s">
        <v>2191</v>
      </c>
      <c r="H188" s="163">
        <v>100</v>
      </c>
      <c r="I188" s="164"/>
      <c r="L188" s="160"/>
      <c r="M188" s="165"/>
      <c r="N188" s="166"/>
      <c r="O188" s="166"/>
      <c r="P188" s="166"/>
      <c r="Q188" s="166"/>
      <c r="R188" s="166"/>
      <c r="S188" s="166"/>
      <c r="T188" s="167"/>
      <c r="AT188" s="161" t="s">
        <v>250</v>
      </c>
      <c r="AU188" s="161" t="s">
        <v>90</v>
      </c>
      <c r="AV188" s="12" t="s">
        <v>90</v>
      </c>
      <c r="AW188" s="12" t="s">
        <v>41</v>
      </c>
      <c r="AX188" s="12" t="s">
        <v>80</v>
      </c>
      <c r="AY188" s="161" t="s">
        <v>238</v>
      </c>
    </row>
    <row r="189" spans="1:65" s="13" customFormat="1" ht="11.25">
      <c r="B189" s="168"/>
      <c r="D189" s="158" t="s">
        <v>250</v>
      </c>
      <c r="E189" s="169" t="s">
        <v>3</v>
      </c>
      <c r="F189" s="170" t="s">
        <v>951</v>
      </c>
      <c r="H189" s="169" t="s">
        <v>3</v>
      </c>
      <c r="I189" s="171"/>
      <c r="L189" s="168"/>
      <c r="M189" s="172"/>
      <c r="N189" s="173"/>
      <c r="O189" s="173"/>
      <c r="P189" s="173"/>
      <c r="Q189" s="173"/>
      <c r="R189" s="173"/>
      <c r="S189" s="173"/>
      <c r="T189" s="174"/>
      <c r="AT189" s="169" t="s">
        <v>250</v>
      </c>
      <c r="AU189" s="169" t="s">
        <v>90</v>
      </c>
      <c r="AV189" s="13" t="s">
        <v>88</v>
      </c>
      <c r="AW189" s="13" t="s">
        <v>41</v>
      </c>
      <c r="AX189" s="13" t="s">
        <v>80</v>
      </c>
      <c r="AY189" s="169" t="s">
        <v>238</v>
      </c>
    </row>
    <row r="190" spans="1:65" s="12" customFormat="1" ht="11.25">
      <c r="B190" s="160"/>
      <c r="D190" s="158" t="s">
        <v>250</v>
      </c>
      <c r="E190" s="161" t="s">
        <v>3</v>
      </c>
      <c r="F190" s="162" t="s">
        <v>2192</v>
      </c>
      <c r="H190" s="163">
        <v>432</v>
      </c>
      <c r="I190" s="164"/>
      <c r="L190" s="160"/>
      <c r="M190" s="165"/>
      <c r="N190" s="166"/>
      <c r="O190" s="166"/>
      <c r="P190" s="166"/>
      <c r="Q190" s="166"/>
      <c r="R190" s="166"/>
      <c r="S190" s="166"/>
      <c r="T190" s="167"/>
      <c r="AT190" s="161" t="s">
        <v>250</v>
      </c>
      <c r="AU190" s="161" t="s">
        <v>90</v>
      </c>
      <c r="AV190" s="12" t="s">
        <v>90</v>
      </c>
      <c r="AW190" s="12" t="s">
        <v>41</v>
      </c>
      <c r="AX190" s="12" t="s">
        <v>80</v>
      </c>
      <c r="AY190" s="161" t="s">
        <v>238</v>
      </c>
    </row>
    <row r="191" spans="1:65" s="15" customFormat="1" ht="11.25">
      <c r="B191" s="183"/>
      <c r="D191" s="158" t="s">
        <v>250</v>
      </c>
      <c r="E191" s="184" t="s">
        <v>3</v>
      </c>
      <c r="F191" s="185" t="s">
        <v>324</v>
      </c>
      <c r="H191" s="186">
        <v>532</v>
      </c>
      <c r="I191" s="187"/>
      <c r="L191" s="183"/>
      <c r="M191" s="188"/>
      <c r="N191" s="189"/>
      <c r="O191" s="189"/>
      <c r="P191" s="189"/>
      <c r="Q191" s="189"/>
      <c r="R191" s="189"/>
      <c r="S191" s="189"/>
      <c r="T191" s="190"/>
      <c r="AT191" s="184" t="s">
        <v>250</v>
      </c>
      <c r="AU191" s="184" t="s">
        <v>90</v>
      </c>
      <c r="AV191" s="15" t="s">
        <v>128</v>
      </c>
      <c r="AW191" s="15" t="s">
        <v>41</v>
      </c>
      <c r="AX191" s="15" t="s">
        <v>88</v>
      </c>
      <c r="AY191" s="184" t="s">
        <v>238</v>
      </c>
    </row>
    <row r="192" spans="1:65" s="2" customFormat="1" ht="62.65" customHeight="1">
      <c r="A192" s="34"/>
      <c r="B192" s="139"/>
      <c r="C192" s="140" t="s">
        <v>9</v>
      </c>
      <c r="D192" s="140" t="s">
        <v>239</v>
      </c>
      <c r="E192" s="141" t="s">
        <v>967</v>
      </c>
      <c r="F192" s="142" t="s">
        <v>968</v>
      </c>
      <c r="G192" s="143" t="s">
        <v>242</v>
      </c>
      <c r="H192" s="144">
        <v>221.40799999999999</v>
      </c>
      <c r="I192" s="145"/>
      <c r="J192" s="146">
        <f>ROUND(I192*H192,2)</f>
        <v>0</v>
      </c>
      <c r="K192" s="142" t="s">
        <v>243</v>
      </c>
      <c r="L192" s="35"/>
      <c r="M192" s="147" t="s">
        <v>3</v>
      </c>
      <c r="N192" s="148" t="s">
        <v>51</v>
      </c>
      <c r="O192" s="55"/>
      <c r="P192" s="149">
        <f>O192*H192</f>
        <v>0</v>
      </c>
      <c r="Q192" s="149">
        <v>0</v>
      </c>
      <c r="R192" s="149">
        <f>Q192*H192</f>
        <v>0</v>
      </c>
      <c r="S192" s="149">
        <v>0</v>
      </c>
      <c r="T192" s="150">
        <f>S192*H192</f>
        <v>0</v>
      </c>
      <c r="U192" s="34"/>
      <c r="V192" s="34"/>
      <c r="W192" s="34"/>
      <c r="X192" s="34"/>
      <c r="Y192" s="34"/>
      <c r="Z192" s="34"/>
      <c r="AA192" s="34"/>
      <c r="AB192" s="34"/>
      <c r="AC192" s="34"/>
      <c r="AD192" s="34"/>
      <c r="AE192" s="34"/>
      <c r="AR192" s="151" t="s">
        <v>128</v>
      </c>
      <c r="AT192" s="151" t="s">
        <v>239</v>
      </c>
      <c r="AU192" s="151" t="s">
        <v>90</v>
      </c>
      <c r="AY192" s="18" t="s">
        <v>238</v>
      </c>
      <c r="BE192" s="152">
        <f>IF(N192="základní",J192,0)</f>
        <v>0</v>
      </c>
      <c r="BF192" s="152">
        <f>IF(N192="snížená",J192,0)</f>
        <v>0</v>
      </c>
      <c r="BG192" s="152">
        <f>IF(N192="zákl. přenesená",J192,0)</f>
        <v>0</v>
      </c>
      <c r="BH192" s="152">
        <f>IF(N192="sníž. přenesená",J192,0)</f>
        <v>0</v>
      </c>
      <c r="BI192" s="152">
        <f>IF(N192="nulová",J192,0)</f>
        <v>0</v>
      </c>
      <c r="BJ192" s="18" t="s">
        <v>88</v>
      </c>
      <c r="BK192" s="152">
        <f>ROUND(I192*H192,2)</f>
        <v>0</v>
      </c>
      <c r="BL192" s="18" t="s">
        <v>128</v>
      </c>
      <c r="BM192" s="151" t="s">
        <v>2193</v>
      </c>
    </row>
    <row r="193" spans="1:65" s="2" customFormat="1" ht="11.25">
      <c r="A193" s="34"/>
      <c r="B193" s="35"/>
      <c r="C193" s="34"/>
      <c r="D193" s="153" t="s">
        <v>246</v>
      </c>
      <c r="E193" s="34"/>
      <c r="F193" s="154" t="s">
        <v>970</v>
      </c>
      <c r="G193" s="34"/>
      <c r="H193" s="34"/>
      <c r="I193" s="155"/>
      <c r="J193" s="34"/>
      <c r="K193" s="34"/>
      <c r="L193" s="35"/>
      <c r="M193" s="156"/>
      <c r="N193" s="157"/>
      <c r="O193" s="55"/>
      <c r="P193" s="55"/>
      <c r="Q193" s="55"/>
      <c r="R193" s="55"/>
      <c r="S193" s="55"/>
      <c r="T193" s="56"/>
      <c r="U193" s="34"/>
      <c r="V193" s="34"/>
      <c r="W193" s="34"/>
      <c r="X193" s="34"/>
      <c r="Y193" s="34"/>
      <c r="Z193" s="34"/>
      <c r="AA193" s="34"/>
      <c r="AB193" s="34"/>
      <c r="AC193" s="34"/>
      <c r="AD193" s="34"/>
      <c r="AE193" s="34"/>
      <c r="AT193" s="18" t="s">
        <v>246</v>
      </c>
      <c r="AU193" s="18" t="s">
        <v>90</v>
      </c>
    </row>
    <row r="194" spans="1:65" s="13" customFormat="1" ht="11.25">
      <c r="B194" s="168"/>
      <c r="D194" s="158" t="s">
        <v>250</v>
      </c>
      <c r="E194" s="169" t="s">
        <v>3</v>
      </c>
      <c r="F194" s="170" t="s">
        <v>2194</v>
      </c>
      <c r="H194" s="169" t="s">
        <v>3</v>
      </c>
      <c r="I194" s="171"/>
      <c r="L194" s="168"/>
      <c r="M194" s="172"/>
      <c r="N194" s="173"/>
      <c r="O194" s="173"/>
      <c r="P194" s="173"/>
      <c r="Q194" s="173"/>
      <c r="R194" s="173"/>
      <c r="S194" s="173"/>
      <c r="T194" s="174"/>
      <c r="AT194" s="169" t="s">
        <v>250</v>
      </c>
      <c r="AU194" s="169" t="s">
        <v>90</v>
      </c>
      <c r="AV194" s="13" t="s">
        <v>88</v>
      </c>
      <c r="AW194" s="13" t="s">
        <v>41</v>
      </c>
      <c r="AX194" s="13" t="s">
        <v>80</v>
      </c>
      <c r="AY194" s="169" t="s">
        <v>238</v>
      </c>
    </row>
    <row r="195" spans="1:65" s="12" customFormat="1" ht="11.25">
      <c r="B195" s="160"/>
      <c r="D195" s="158" t="s">
        <v>250</v>
      </c>
      <c r="E195" s="161" t="s">
        <v>3</v>
      </c>
      <c r="F195" s="162" t="s">
        <v>2111</v>
      </c>
      <c r="H195" s="163">
        <v>202.61799999999999</v>
      </c>
      <c r="I195" s="164"/>
      <c r="L195" s="160"/>
      <c r="M195" s="165"/>
      <c r="N195" s="166"/>
      <c r="O195" s="166"/>
      <c r="P195" s="166"/>
      <c r="Q195" s="166"/>
      <c r="R195" s="166"/>
      <c r="S195" s="166"/>
      <c r="T195" s="167"/>
      <c r="AT195" s="161" t="s">
        <v>250</v>
      </c>
      <c r="AU195" s="161" t="s">
        <v>90</v>
      </c>
      <c r="AV195" s="12" t="s">
        <v>90</v>
      </c>
      <c r="AW195" s="12" t="s">
        <v>41</v>
      </c>
      <c r="AX195" s="12" t="s">
        <v>80</v>
      </c>
      <c r="AY195" s="161" t="s">
        <v>238</v>
      </c>
    </row>
    <row r="196" spans="1:65" s="13" customFormat="1" ht="11.25">
      <c r="B196" s="168"/>
      <c r="D196" s="158" t="s">
        <v>250</v>
      </c>
      <c r="E196" s="169" t="s">
        <v>3</v>
      </c>
      <c r="F196" s="170" t="s">
        <v>2195</v>
      </c>
      <c r="H196" s="169" t="s">
        <v>3</v>
      </c>
      <c r="I196" s="171"/>
      <c r="L196" s="168"/>
      <c r="M196" s="172"/>
      <c r="N196" s="173"/>
      <c r="O196" s="173"/>
      <c r="P196" s="173"/>
      <c r="Q196" s="173"/>
      <c r="R196" s="173"/>
      <c r="S196" s="173"/>
      <c r="T196" s="174"/>
      <c r="AT196" s="169" t="s">
        <v>250</v>
      </c>
      <c r="AU196" s="169" t="s">
        <v>90</v>
      </c>
      <c r="AV196" s="13" t="s">
        <v>88</v>
      </c>
      <c r="AW196" s="13" t="s">
        <v>41</v>
      </c>
      <c r="AX196" s="13" t="s">
        <v>80</v>
      </c>
      <c r="AY196" s="169" t="s">
        <v>238</v>
      </c>
    </row>
    <row r="197" spans="1:65" s="12" customFormat="1" ht="11.25">
      <c r="B197" s="160"/>
      <c r="D197" s="158" t="s">
        <v>250</v>
      </c>
      <c r="E197" s="161" t="s">
        <v>3</v>
      </c>
      <c r="F197" s="162" t="s">
        <v>2121</v>
      </c>
      <c r="H197" s="163">
        <v>18.79</v>
      </c>
      <c r="I197" s="164"/>
      <c r="L197" s="160"/>
      <c r="M197" s="165"/>
      <c r="N197" s="166"/>
      <c r="O197" s="166"/>
      <c r="P197" s="166"/>
      <c r="Q197" s="166"/>
      <c r="R197" s="166"/>
      <c r="S197" s="166"/>
      <c r="T197" s="167"/>
      <c r="AT197" s="161" t="s">
        <v>250</v>
      </c>
      <c r="AU197" s="161" t="s">
        <v>90</v>
      </c>
      <c r="AV197" s="12" t="s">
        <v>90</v>
      </c>
      <c r="AW197" s="12" t="s">
        <v>41</v>
      </c>
      <c r="AX197" s="12" t="s">
        <v>80</v>
      </c>
      <c r="AY197" s="161" t="s">
        <v>238</v>
      </c>
    </row>
    <row r="198" spans="1:65" s="15" customFormat="1" ht="11.25">
      <c r="B198" s="183"/>
      <c r="D198" s="158" t="s">
        <v>250</v>
      </c>
      <c r="E198" s="184" t="s">
        <v>3</v>
      </c>
      <c r="F198" s="185" t="s">
        <v>324</v>
      </c>
      <c r="H198" s="186">
        <v>221.40799999999999</v>
      </c>
      <c r="I198" s="187"/>
      <c r="L198" s="183"/>
      <c r="M198" s="188"/>
      <c r="N198" s="189"/>
      <c r="O198" s="189"/>
      <c r="P198" s="189"/>
      <c r="Q198" s="189"/>
      <c r="R198" s="189"/>
      <c r="S198" s="189"/>
      <c r="T198" s="190"/>
      <c r="AT198" s="184" t="s">
        <v>250</v>
      </c>
      <c r="AU198" s="184" t="s">
        <v>90</v>
      </c>
      <c r="AV198" s="15" t="s">
        <v>128</v>
      </c>
      <c r="AW198" s="15" t="s">
        <v>41</v>
      </c>
      <c r="AX198" s="15" t="s">
        <v>88</v>
      </c>
      <c r="AY198" s="184" t="s">
        <v>238</v>
      </c>
    </row>
    <row r="199" spans="1:65" s="2" customFormat="1" ht="62.65" customHeight="1">
      <c r="A199" s="34"/>
      <c r="B199" s="139"/>
      <c r="C199" s="140" t="s">
        <v>388</v>
      </c>
      <c r="D199" s="140" t="s">
        <v>239</v>
      </c>
      <c r="E199" s="141" t="s">
        <v>1191</v>
      </c>
      <c r="F199" s="142" t="s">
        <v>1192</v>
      </c>
      <c r="G199" s="143" t="s">
        <v>242</v>
      </c>
      <c r="H199" s="144">
        <v>73.072999999999993</v>
      </c>
      <c r="I199" s="145"/>
      <c r="J199" s="146">
        <f>ROUND(I199*H199,2)</f>
        <v>0</v>
      </c>
      <c r="K199" s="142" t="s">
        <v>243</v>
      </c>
      <c r="L199" s="35"/>
      <c r="M199" s="147" t="s">
        <v>3</v>
      </c>
      <c r="N199" s="148" t="s">
        <v>51</v>
      </c>
      <c r="O199" s="55"/>
      <c r="P199" s="149">
        <f>O199*H199</f>
        <v>0</v>
      </c>
      <c r="Q199" s="149">
        <v>0</v>
      </c>
      <c r="R199" s="149">
        <f>Q199*H199</f>
        <v>0</v>
      </c>
      <c r="S199" s="149">
        <v>0</v>
      </c>
      <c r="T199" s="150">
        <f>S199*H199</f>
        <v>0</v>
      </c>
      <c r="U199" s="34"/>
      <c r="V199" s="34"/>
      <c r="W199" s="34"/>
      <c r="X199" s="34"/>
      <c r="Y199" s="34"/>
      <c r="Z199" s="34"/>
      <c r="AA199" s="34"/>
      <c r="AB199" s="34"/>
      <c r="AC199" s="34"/>
      <c r="AD199" s="34"/>
      <c r="AE199" s="34"/>
      <c r="AR199" s="151" t="s">
        <v>244</v>
      </c>
      <c r="AT199" s="151" t="s">
        <v>239</v>
      </c>
      <c r="AU199" s="151" t="s">
        <v>90</v>
      </c>
      <c r="AY199" s="18" t="s">
        <v>238</v>
      </c>
      <c r="BE199" s="152">
        <f>IF(N199="základní",J199,0)</f>
        <v>0</v>
      </c>
      <c r="BF199" s="152">
        <f>IF(N199="snížená",J199,0)</f>
        <v>0</v>
      </c>
      <c r="BG199" s="152">
        <f>IF(N199="zákl. přenesená",J199,0)</f>
        <v>0</v>
      </c>
      <c r="BH199" s="152">
        <f>IF(N199="sníž. přenesená",J199,0)</f>
        <v>0</v>
      </c>
      <c r="BI199" s="152">
        <f>IF(N199="nulová",J199,0)</f>
        <v>0</v>
      </c>
      <c r="BJ199" s="18" t="s">
        <v>88</v>
      </c>
      <c r="BK199" s="152">
        <f>ROUND(I199*H199,2)</f>
        <v>0</v>
      </c>
      <c r="BL199" s="18" t="s">
        <v>244</v>
      </c>
      <c r="BM199" s="151" t="s">
        <v>2196</v>
      </c>
    </row>
    <row r="200" spans="1:65" s="2" customFormat="1" ht="11.25">
      <c r="A200" s="34"/>
      <c r="B200" s="35"/>
      <c r="C200" s="34"/>
      <c r="D200" s="153" t="s">
        <v>246</v>
      </c>
      <c r="E200" s="34"/>
      <c r="F200" s="154" t="s">
        <v>1194</v>
      </c>
      <c r="G200" s="34"/>
      <c r="H200" s="34"/>
      <c r="I200" s="155"/>
      <c r="J200" s="34"/>
      <c r="K200" s="34"/>
      <c r="L200" s="35"/>
      <c r="M200" s="156"/>
      <c r="N200" s="157"/>
      <c r="O200" s="55"/>
      <c r="P200" s="55"/>
      <c r="Q200" s="55"/>
      <c r="R200" s="55"/>
      <c r="S200" s="55"/>
      <c r="T200" s="56"/>
      <c r="U200" s="34"/>
      <c r="V200" s="34"/>
      <c r="W200" s="34"/>
      <c r="X200" s="34"/>
      <c r="Y200" s="34"/>
      <c r="Z200" s="34"/>
      <c r="AA200" s="34"/>
      <c r="AB200" s="34"/>
      <c r="AC200" s="34"/>
      <c r="AD200" s="34"/>
      <c r="AE200" s="34"/>
      <c r="AT200" s="18" t="s">
        <v>246</v>
      </c>
      <c r="AU200" s="18" t="s">
        <v>90</v>
      </c>
    </row>
    <row r="201" spans="1:65" s="13" customFormat="1" ht="11.25">
      <c r="B201" s="168"/>
      <c r="D201" s="158" t="s">
        <v>250</v>
      </c>
      <c r="E201" s="169" t="s">
        <v>3</v>
      </c>
      <c r="F201" s="170" t="s">
        <v>2197</v>
      </c>
      <c r="H201" s="169" t="s">
        <v>3</v>
      </c>
      <c r="I201" s="171"/>
      <c r="L201" s="168"/>
      <c r="M201" s="172"/>
      <c r="N201" s="173"/>
      <c r="O201" s="173"/>
      <c r="P201" s="173"/>
      <c r="Q201" s="173"/>
      <c r="R201" s="173"/>
      <c r="S201" s="173"/>
      <c r="T201" s="174"/>
      <c r="AT201" s="169" t="s">
        <v>250</v>
      </c>
      <c r="AU201" s="169" t="s">
        <v>90</v>
      </c>
      <c r="AV201" s="13" t="s">
        <v>88</v>
      </c>
      <c r="AW201" s="13" t="s">
        <v>41</v>
      </c>
      <c r="AX201" s="13" t="s">
        <v>80</v>
      </c>
      <c r="AY201" s="169" t="s">
        <v>238</v>
      </c>
    </row>
    <row r="202" spans="1:65" s="12" customFormat="1" ht="11.25">
      <c r="B202" s="160"/>
      <c r="D202" s="158" t="s">
        <v>250</v>
      </c>
      <c r="E202" s="161" t="s">
        <v>3</v>
      </c>
      <c r="F202" s="162" t="s">
        <v>2198</v>
      </c>
      <c r="H202" s="163">
        <v>12.058</v>
      </c>
      <c r="I202" s="164"/>
      <c r="L202" s="160"/>
      <c r="M202" s="165"/>
      <c r="N202" s="166"/>
      <c r="O202" s="166"/>
      <c r="P202" s="166"/>
      <c r="Q202" s="166"/>
      <c r="R202" s="166"/>
      <c r="S202" s="166"/>
      <c r="T202" s="167"/>
      <c r="AT202" s="161" t="s">
        <v>250</v>
      </c>
      <c r="AU202" s="161" t="s">
        <v>90</v>
      </c>
      <c r="AV202" s="12" t="s">
        <v>90</v>
      </c>
      <c r="AW202" s="12" t="s">
        <v>41</v>
      </c>
      <c r="AX202" s="12" t="s">
        <v>80</v>
      </c>
      <c r="AY202" s="161" t="s">
        <v>238</v>
      </c>
    </row>
    <row r="203" spans="1:65" s="13" customFormat="1" ht="11.25">
      <c r="B203" s="168"/>
      <c r="D203" s="158" t="s">
        <v>250</v>
      </c>
      <c r="E203" s="169" t="s">
        <v>3</v>
      </c>
      <c r="F203" s="170" t="s">
        <v>2199</v>
      </c>
      <c r="H203" s="169" t="s">
        <v>3</v>
      </c>
      <c r="I203" s="171"/>
      <c r="L203" s="168"/>
      <c r="M203" s="172"/>
      <c r="N203" s="173"/>
      <c r="O203" s="173"/>
      <c r="P203" s="173"/>
      <c r="Q203" s="173"/>
      <c r="R203" s="173"/>
      <c r="S203" s="173"/>
      <c r="T203" s="174"/>
      <c r="AT203" s="169" t="s">
        <v>250</v>
      </c>
      <c r="AU203" s="169" t="s">
        <v>90</v>
      </c>
      <c r="AV203" s="13" t="s">
        <v>88</v>
      </c>
      <c r="AW203" s="13" t="s">
        <v>41</v>
      </c>
      <c r="AX203" s="13" t="s">
        <v>80</v>
      </c>
      <c r="AY203" s="169" t="s">
        <v>238</v>
      </c>
    </row>
    <row r="204" spans="1:65" s="12" customFormat="1" ht="11.25">
      <c r="B204" s="160"/>
      <c r="D204" s="158" t="s">
        <v>250</v>
      </c>
      <c r="E204" s="161" t="s">
        <v>3</v>
      </c>
      <c r="F204" s="162" t="s">
        <v>2200</v>
      </c>
      <c r="H204" s="163">
        <v>21.9</v>
      </c>
      <c r="I204" s="164"/>
      <c r="L204" s="160"/>
      <c r="M204" s="165"/>
      <c r="N204" s="166"/>
      <c r="O204" s="166"/>
      <c r="P204" s="166"/>
      <c r="Q204" s="166"/>
      <c r="R204" s="166"/>
      <c r="S204" s="166"/>
      <c r="T204" s="167"/>
      <c r="AT204" s="161" t="s">
        <v>250</v>
      </c>
      <c r="AU204" s="161" t="s">
        <v>90</v>
      </c>
      <c r="AV204" s="12" t="s">
        <v>90</v>
      </c>
      <c r="AW204" s="12" t="s">
        <v>41</v>
      </c>
      <c r="AX204" s="12" t="s">
        <v>80</v>
      </c>
      <c r="AY204" s="161" t="s">
        <v>238</v>
      </c>
    </row>
    <row r="205" spans="1:65" s="13" customFormat="1" ht="11.25">
      <c r="B205" s="168"/>
      <c r="D205" s="158" t="s">
        <v>250</v>
      </c>
      <c r="E205" s="169" t="s">
        <v>3</v>
      </c>
      <c r="F205" s="170" t="s">
        <v>2201</v>
      </c>
      <c r="H205" s="169" t="s">
        <v>3</v>
      </c>
      <c r="I205" s="171"/>
      <c r="L205" s="168"/>
      <c r="M205" s="172"/>
      <c r="N205" s="173"/>
      <c r="O205" s="173"/>
      <c r="P205" s="173"/>
      <c r="Q205" s="173"/>
      <c r="R205" s="173"/>
      <c r="S205" s="173"/>
      <c r="T205" s="174"/>
      <c r="AT205" s="169" t="s">
        <v>250</v>
      </c>
      <c r="AU205" s="169" t="s">
        <v>90</v>
      </c>
      <c r="AV205" s="13" t="s">
        <v>88</v>
      </c>
      <c r="AW205" s="13" t="s">
        <v>41</v>
      </c>
      <c r="AX205" s="13" t="s">
        <v>80</v>
      </c>
      <c r="AY205" s="169" t="s">
        <v>238</v>
      </c>
    </row>
    <row r="206" spans="1:65" s="12" customFormat="1" ht="11.25">
      <c r="B206" s="160"/>
      <c r="D206" s="158" t="s">
        <v>250</v>
      </c>
      <c r="E206" s="161" t="s">
        <v>3</v>
      </c>
      <c r="F206" s="162" t="s">
        <v>2202</v>
      </c>
      <c r="H206" s="163">
        <v>7.6159999999999997</v>
      </c>
      <c r="I206" s="164"/>
      <c r="L206" s="160"/>
      <c r="M206" s="165"/>
      <c r="N206" s="166"/>
      <c r="O206" s="166"/>
      <c r="P206" s="166"/>
      <c r="Q206" s="166"/>
      <c r="R206" s="166"/>
      <c r="S206" s="166"/>
      <c r="T206" s="167"/>
      <c r="AT206" s="161" t="s">
        <v>250</v>
      </c>
      <c r="AU206" s="161" t="s">
        <v>90</v>
      </c>
      <c r="AV206" s="12" t="s">
        <v>90</v>
      </c>
      <c r="AW206" s="12" t="s">
        <v>41</v>
      </c>
      <c r="AX206" s="12" t="s">
        <v>80</v>
      </c>
      <c r="AY206" s="161" t="s">
        <v>238</v>
      </c>
    </row>
    <row r="207" spans="1:65" s="13" customFormat="1" ht="11.25">
      <c r="B207" s="168"/>
      <c r="D207" s="158" t="s">
        <v>250</v>
      </c>
      <c r="E207" s="169" t="s">
        <v>3</v>
      </c>
      <c r="F207" s="170" t="s">
        <v>1820</v>
      </c>
      <c r="H207" s="169" t="s">
        <v>3</v>
      </c>
      <c r="I207" s="171"/>
      <c r="L207" s="168"/>
      <c r="M207" s="172"/>
      <c r="N207" s="173"/>
      <c r="O207" s="173"/>
      <c r="P207" s="173"/>
      <c r="Q207" s="173"/>
      <c r="R207" s="173"/>
      <c r="S207" s="173"/>
      <c r="T207" s="174"/>
      <c r="AT207" s="169" t="s">
        <v>250</v>
      </c>
      <c r="AU207" s="169" t="s">
        <v>90</v>
      </c>
      <c r="AV207" s="13" t="s">
        <v>88</v>
      </c>
      <c r="AW207" s="13" t="s">
        <v>41</v>
      </c>
      <c r="AX207" s="13" t="s">
        <v>80</v>
      </c>
      <c r="AY207" s="169" t="s">
        <v>238</v>
      </c>
    </row>
    <row r="208" spans="1:65" s="12" customFormat="1" ht="11.25">
      <c r="B208" s="160"/>
      <c r="D208" s="158" t="s">
        <v>250</v>
      </c>
      <c r="E208" s="161" t="s">
        <v>3</v>
      </c>
      <c r="F208" s="162" t="s">
        <v>2203</v>
      </c>
      <c r="H208" s="163">
        <v>6.5590000000000002</v>
      </c>
      <c r="I208" s="164"/>
      <c r="L208" s="160"/>
      <c r="M208" s="165"/>
      <c r="N208" s="166"/>
      <c r="O208" s="166"/>
      <c r="P208" s="166"/>
      <c r="Q208" s="166"/>
      <c r="R208" s="166"/>
      <c r="S208" s="166"/>
      <c r="T208" s="167"/>
      <c r="AT208" s="161" t="s">
        <v>250</v>
      </c>
      <c r="AU208" s="161" t="s">
        <v>90</v>
      </c>
      <c r="AV208" s="12" t="s">
        <v>90</v>
      </c>
      <c r="AW208" s="12" t="s">
        <v>41</v>
      </c>
      <c r="AX208" s="12" t="s">
        <v>80</v>
      </c>
      <c r="AY208" s="161" t="s">
        <v>238</v>
      </c>
    </row>
    <row r="209" spans="1:65" s="13" customFormat="1" ht="11.25">
      <c r="B209" s="168"/>
      <c r="D209" s="158" t="s">
        <v>250</v>
      </c>
      <c r="E209" s="169" t="s">
        <v>3</v>
      </c>
      <c r="F209" s="170" t="s">
        <v>2204</v>
      </c>
      <c r="H209" s="169" t="s">
        <v>3</v>
      </c>
      <c r="I209" s="171"/>
      <c r="L209" s="168"/>
      <c r="M209" s="172"/>
      <c r="N209" s="173"/>
      <c r="O209" s="173"/>
      <c r="P209" s="173"/>
      <c r="Q209" s="173"/>
      <c r="R209" s="173"/>
      <c r="S209" s="173"/>
      <c r="T209" s="174"/>
      <c r="AT209" s="169" t="s">
        <v>250</v>
      </c>
      <c r="AU209" s="169" t="s">
        <v>90</v>
      </c>
      <c r="AV209" s="13" t="s">
        <v>88</v>
      </c>
      <c r="AW209" s="13" t="s">
        <v>41</v>
      </c>
      <c r="AX209" s="13" t="s">
        <v>80</v>
      </c>
      <c r="AY209" s="169" t="s">
        <v>238</v>
      </c>
    </row>
    <row r="210" spans="1:65" s="12" customFormat="1" ht="11.25">
      <c r="B210" s="160"/>
      <c r="D210" s="158" t="s">
        <v>250</v>
      </c>
      <c r="E210" s="161" t="s">
        <v>3</v>
      </c>
      <c r="F210" s="162" t="s">
        <v>2146</v>
      </c>
      <c r="H210" s="163">
        <v>6.36</v>
      </c>
      <c r="I210" s="164"/>
      <c r="L210" s="160"/>
      <c r="M210" s="165"/>
      <c r="N210" s="166"/>
      <c r="O210" s="166"/>
      <c r="P210" s="166"/>
      <c r="Q210" s="166"/>
      <c r="R210" s="166"/>
      <c r="S210" s="166"/>
      <c r="T210" s="167"/>
      <c r="AT210" s="161" t="s">
        <v>250</v>
      </c>
      <c r="AU210" s="161" t="s">
        <v>90</v>
      </c>
      <c r="AV210" s="12" t="s">
        <v>90</v>
      </c>
      <c r="AW210" s="12" t="s">
        <v>41</v>
      </c>
      <c r="AX210" s="12" t="s">
        <v>80</v>
      </c>
      <c r="AY210" s="161" t="s">
        <v>238</v>
      </c>
    </row>
    <row r="211" spans="1:65" s="13" customFormat="1" ht="11.25">
      <c r="B211" s="168"/>
      <c r="D211" s="158" t="s">
        <v>250</v>
      </c>
      <c r="E211" s="169" t="s">
        <v>3</v>
      </c>
      <c r="F211" s="170" t="s">
        <v>2205</v>
      </c>
      <c r="H211" s="169" t="s">
        <v>3</v>
      </c>
      <c r="I211" s="171"/>
      <c r="L211" s="168"/>
      <c r="M211" s="172"/>
      <c r="N211" s="173"/>
      <c r="O211" s="173"/>
      <c r="P211" s="173"/>
      <c r="Q211" s="173"/>
      <c r="R211" s="173"/>
      <c r="S211" s="173"/>
      <c r="T211" s="174"/>
      <c r="AT211" s="169" t="s">
        <v>250</v>
      </c>
      <c r="AU211" s="169" t="s">
        <v>90</v>
      </c>
      <c r="AV211" s="13" t="s">
        <v>88</v>
      </c>
      <c r="AW211" s="13" t="s">
        <v>41</v>
      </c>
      <c r="AX211" s="13" t="s">
        <v>80</v>
      </c>
      <c r="AY211" s="169" t="s">
        <v>238</v>
      </c>
    </row>
    <row r="212" spans="1:65" s="12" customFormat="1" ht="11.25">
      <c r="B212" s="160"/>
      <c r="D212" s="158" t="s">
        <v>250</v>
      </c>
      <c r="E212" s="161" t="s">
        <v>3</v>
      </c>
      <c r="F212" s="162" t="s">
        <v>2144</v>
      </c>
      <c r="H212" s="163">
        <v>7.2</v>
      </c>
      <c r="I212" s="164"/>
      <c r="L212" s="160"/>
      <c r="M212" s="165"/>
      <c r="N212" s="166"/>
      <c r="O212" s="166"/>
      <c r="P212" s="166"/>
      <c r="Q212" s="166"/>
      <c r="R212" s="166"/>
      <c r="S212" s="166"/>
      <c r="T212" s="167"/>
      <c r="AT212" s="161" t="s">
        <v>250</v>
      </c>
      <c r="AU212" s="161" t="s">
        <v>90</v>
      </c>
      <c r="AV212" s="12" t="s">
        <v>90</v>
      </c>
      <c r="AW212" s="12" t="s">
        <v>41</v>
      </c>
      <c r="AX212" s="12" t="s">
        <v>80</v>
      </c>
      <c r="AY212" s="161" t="s">
        <v>238</v>
      </c>
    </row>
    <row r="213" spans="1:65" s="13" customFormat="1" ht="11.25">
      <c r="B213" s="168"/>
      <c r="D213" s="158" t="s">
        <v>250</v>
      </c>
      <c r="E213" s="169" t="s">
        <v>3</v>
      </c>
      <c r="F213" s="170" t="s">
        <v>2206</v>
      </c>
      <c r="H213" s="169" t="s">
        <v>3</v>
      </c>
      <c r="I213" s="171"/>
      <c r="L213" s="168"/>
      <c r="M213" s="172"/>
      <c r="N213" s="173"/>
      <c r="O213" s="173"/>
      <c r="P213" s="173"/>
      <c r="Q213" s="173"/>
      <c r="R213" s="173"/>
      <c r="S213" s="173"/>
      <c r="T213" s="174"/>
      <c r="AT213" s="169" t="s">
        <v>250</v>
      </c>
      <c r="AU213" s="169" t="s">
        <v>90</v>
      </c>
      <c r="AV213" s="13" t="s">
        <v>88</v>
      </c>
      <c r="AW213" s="13" t="s">
        <v>41</v>
      </c>
      <c r="AX213" s="13" t="s">
        <v>80</v>
      </c>
      <c r="AY213" s="169" t="s">
        <v>238</v>
      </c>
    </row>
    <row r="214" spans="1:65" s="12" customFormat="1" ht="11.25">
      <c r="B214" s="160"/>
      <c r="D214" s="158" t="s">
        <v>250</v>
      </c>
      <c r="E214" s="161" t="s">
        <v>3</v>
      </c>
      <c r="F214" s="162" t="s">
        <v>2207</v>
      </c>
      <c r="H214" s="163">
        <v>6.6</v>
      </c>
      <c r="I214" s="164"/>
      <c r="L214" s="160"/>
      <c r="M214" s="165"/>
      <c r="N214" s="166"/>
      <c r="O214" s="166"/>
      <c r="P214" s="166"/>
      <c r="Q214" s="166"/>
      <c r="R214" s="166"/>
      <c r="S214" s="166"/>
      <c r="T214" s="167"/>
      <c r="AT214" s="161" t="s">
        <v>250</v>
      </c>
      <c r="AU214" s="161" t="s">
        <v>90</v>
      </c>
      <c r="AV214" s="12" t="s">
        <v>90</v>
      </c>
      <c r="AW214" s="12" t="s">
        <v>41</v>
      </c>
      <c r="AX214" s="12" t="s">
        <v>80</v>
      </c>
      <c r="AY214" s="161" t="s">
        <v>238</v>
      </c>
    </row>
    <row r="215" spans="1:65" s="13" customFormat="1" ht="11.25">
      <c r="B215" s="168"/>
      <c r="D215" s="158" t="s">
        <v>250</v>
      </c>
      <c r="E215" s="169" t="s">
        <v>3</v>
      </c>
      <c r="F215" s="170" t="s">
        <v>2208</v>
      </c>
      <c r="H215" s="169" t="s">
        <v>3</v>
      </c>
      <c r="I215" s="171"/>
      <c r="L215" s="168"/>
      <c r="M215" s="172"/>
      <c r="N215" s="173"/>
      <c r="O215" s="173"/>
      <c r="P215" s="173"/>
      <c r="Q215" s="173"/>
      <c r="R215" s="173"/>
      <c r="S215" s="173"/>
      <c r="T215" s="174"/>
      <c r="AT215" s="169" t="s">
        <v>250</v>
      </c>
      <c r="AU215" s="169" t="s">
        <v>90</v>
      </c>
      <c r="AV215" s="13" t="s">
        <v>88</v>
      </c>
      <c r="AW215" s="13" t="s">
        <v>41</v>
      </c>
      <c r="AX215" s="13" t="s">
        <v>80</v>
      </c>
      <c r="AY215" s="169" t="s">
        <v>238</v>
      </c>
    </row>
    <row r="216" spans="1:65" s="12" customFormat="1" ht="11.25">
      <c r="B216" s="160"/>
      <c r="D216" s="158" t="s">
        <v>250</v>
      </c>
      <c r="E216" s="161" t="s">
        <v>3</v>
      </c>
      <c r="F216" s="162" t="s">
        <v>2209</v>
      </c>
      <c r="H216" s="163">
        <v>9.8420000000000005</v>
      </c>
      <c r="I216" s="164"/>
      <c r="L216" s="160"/>
      <c r="M216" s="165"/>
      <c r="N216" s="166"/>
      <c r="O216" s="166"/>
      <c r="P216" s="166"/>
      <c r="Q216" s="166"/>
      <c r="R216" s="166"/>
      <c r="S216" s="166"/>
      <c r="T216" s="167"/>
      <c r="AT216" s="161" t="s">
        <v>250</v>
      </c>
      <c r="AU216" s="161" t="s">
        <v>90</v>
      </c>
      <c r="AV216" s="12" t="s">
        <v>90</v>
      </c>
      <c r="AW216" s="12" t="s">
        <v>41</v>
      </c>
      <c r="AX216" s="12" t="s">
        <v>80</v>
      </c>
      <c r="AY216" s="161" t="s">
        <v>238</v>
      </c>
    </row>
    <row r="217" spans="1:65" s="13" customFormat="1" ht="11.25">
      <c r="B217" s="168"/>
      <c r="D217" s="158" t="s">
        <v>250</v>
      </c>
      <c r="E217" s="169" t="s">
        <v>3</v>
      </c>
      <c r="F217" s="170" t="s">
        <v>2210</v>
      </c>
      <c r="H217" s="169" t="s">
        <v>3</v>
      </c>
      <c r="I217" s="171"/>
      <c r="L217" s="168"/>
      <c r="M217" s="172"/>
      <c r="N217" s="173"/>
      <c r="O217" s="173"/>
      <c r="P217" s="173"/>
      <c r="Q217" s="173"/>
      <c r="R217" s="173"/>
      <c r="S217" s="173"/>
      <c r="T217" s="174"/>
      <c r="AT217" s="169" t="s">
        <v>250</v>
      </c>
      <c r="AU217" s="169" t="s">
        <v>90</v>
      </c>
      <c r="AV217" s="13" t="s">
        <v>88</v>
      </c>
      <c r="AW217" s="13" t="s">
        <v>41</v>
      </c>
      <c r="AX217" s="13" t="s">
        <v>80</v>
      </c>
      <c r="AY217" s="169" t="s">
        <v>238</v>
      </c>
    </row>
    <row r="218" spans="1:65" s="12" customFormat="1" ht="11.25">
      <c r="B218" s="160"/>
      <c r="D218" s="158" t="s">
        <v>250</v>
      </c>
      <c r="E218" s="161" t="s">
        <v>3</v>
      </c>
      <c r="F218" s="162" t="s">
        <v>2211</v>
      </c>
      <c r="H218" s="163">
        <v>3.6259999999999999</v>
      </c>
      <c r="I218" s="164"/>
      <c r="L218" s="160"/>
      <c r="M218" s="165"/>
      <c r="N218" s="166"/>
      <c r="O218" s="166"/>
      <c r="P218" s="166"/>
      <c r="Q218" s="166"/>
      <c r="R218" s="166"/>
      <c r="S218" s="166"/>
      <c r="T218" s="167"/>
      <c r="AT218" s="161" t="s">
        <v>250</v>
      </c>
      <c r="AU218" s="161" t="s">
        <v>90</v>
      </c>
      <c r="AV218" s="12" t="s">
        <v>90</v>
      </c>
      <c r="AW218" s="12" t="s">
        <v>41</v>
      </c>
      <c r="AX218" s="12" t="s">
        <v>80</v>
      </c>
      <c r="AY218" s="161" t="s">
        <v>238</v>
      </c>
    </row>
    <row r="219" spans="1:65" s="13" customFormat="1" ht="11.25">
      <c r="B219" s="168"/>
      <c r="D219" s="158" t="s">
        <v>250</v>
      </c>
      <c r="E219" s="169" t="s">
        <v>3</v>
      </c>
      <c r="F219" s="170" t="s">
        <v>2212</v>
      </c>
      <c r="H219" s="169" t="s">
        <v>3</v>
      </c>
      <c r="I219" s="171"/>
      <c r="L219" s="168"/>
      <c r="M219" s="172"/>
      <c r="N219" s="173"/>
      <c r="O219" s="173"/>
      <c r="P219" s="173"/>
      <c r="Q219" s="173"/>
      <c r="R219" s="173"/>
      <c r="S219" s="173"/>
      <c r="T219" s="174"/>
      <c r="AT219" s="169" t="s">
        <v>250</v>
      </c>
      <c r="AU219" s="169" t="s">
        <v>90</v>
      </c>
      <c r="AV219" s="13" t="s">
        <v>88</v>
      </c>
      <c r="AW219" s="13" t="s">
        <v>41</v>
      </c>
      <c r="AX219" s="13" t="s">
        <v>80</v>
      </c>
      <c r="AY219" s="169" t="s">
        <v>238</v>
      </c>
    </row>
    <row r="220" spans="1:65" s="12" customFormat="1" ht="11.25">
      <c r="B220" s="160"/>
      <c r="D220" s="158" t="s">
        <v>250</v>
      </c>
      <c r="E220" s="161" t="s">
        <v>3</v>
      </c>
      <c r="F220" s="162" t="s">
        <v>2213</v>
      </c>
      <c r="H220" s="163">
        <v>-1.0149999999999999</v>
      </c>
      <c r="I220" s="164"/>
      <c r="L220" s="160"/>
      <c r="M220" s="165"/>
      <c r="N220" s="166"/>
      <c r="O220" s="166"/>
      <c r="P220" s="166"/>
      <c r="Q220" s="166"/>
      <c r="R220" s="166"/>
      <c r="S220" s="166"/>
      <c r="T220" s="167"/>
      <c r="AT220" s="161" t="s">
        <v>250</v>
      </c>
      <c r="AU220" s="161" t="s">
        <v>90</v>
      </c>
      <c r="AV220" s="12" t="s">
        <v>90</v>
      </c>
      <c r="AW220" s="12" t="s">
        <v>41</v>
      </c>
      <c r="AX220" s="12" t="s">
        <v>80</v>
      </c>
      <c r="AY220" s="161" t="s">
        <v>238</v>
      </c>
    </row>
    <row r="221" spans="1:65" s="13" customFormat="1" ht="11.25">
      <c r="B221" s="168"/>
      <c r="D221" s="158" t="s">
        <v>250</v>
      </c>
      <c r="E221" s="169" t="s">
        <v>3</v>
      </c>
      <c r="F221" s="170" t="s">
        <v>2214</v>
      </c>
      <c r="H221" s="169" t="s">
        <v>3</v>
      </c>
      <c r="I221" s="171"/>
      <c r="L221" s="168"/>
      <c r="M221" s="172"/>
      <c r="N221" s="173"/>
      <c r="O221" s="173"/>
      <c r="P221" s="173"/>
      <c r="Q221" s="173"/>
      <c r="R221" s="173"/>
      <c r="S221" s="173"/>
      <c r="T221" s="174"/>
      <c r="AT221" s="169" t="s">
        <v>250</v>
      </c>
      <c r="AU221" s="169" t="s">
        <v>90</v>
      </c>
      <c r="AV221" s="13" t="s">
        <v>88</v>
      </c>
      <c r="AW221" s="13" t="s">
        <v>41</v>
      </c>
      <c r="AX221" s="13" t="s">
        <v>80</v>
      </c>
      <c r="AY221" s="169" t="s">
        <v>238</v>
      </c>
    </row>
    <row r="222" spans="1:65" s="12" customFormat="1" ht="11.25">
      <c r="B222" s="160"/>
      <c r="D222" s="158" t="s">
        <v>250</v>
      </c>
      <c r="E222" s="161" t="s">
        <v>3</v>
      </c>
      <c r="F222" s="162" t="s">
        <v>2215</v>
      </c>
      <c r="H222" s="163">
        <v>-7.673</v>
      </c>
      <c r="I222" s="164"/>
      <c r="L222" s="160"/>
      <c r="M222" s="165"/>
      <c r="N222" s="166"/>
      <c r="O222" s="166"/>
      <c r="P222" s="166"/>
      <c r="Q222" s="166"/>
      <c r="R222" s="166"/>
      <c r="S222" s="166"/>
      <c r="T222" s="167"/>
      <c r="AT222" s="161" t="s">
        <v>250</v>
      </c>
      <c r="AU222" s="161" t="s">
        <v>90</v>
      </c>
      <c r="AV222" s="12" t="s">
        <v>90</v>
      </c>
      <c r="AW222" s="12" t="s">
        <v>41</v>
      </c>
      <c r="AX222" s="12" t="s">
        <v>80</v>
      </c>
      <c r="AY222" s="161" t="s">
        <v>238</v>
      </c>
    </row>
    <row r="223" spans="1:65" s="15" customFormat="1" ht="11.25">
      <c r="B223" s="183"/>
      <c r="D223" s="158" t="s">
        <v>250</v>
      </c>
      <c r="E223" s="184" t="s">
        <v>2124</v>
      </c>
      <c r="F223" s="185" t="s">
        <v>324</v>
      </c>
      <c r="H223" s="186">
        <v>73.072999999999993</v>
      </c>
      <c r="I223" s="187"/>
      <c r="L223" s="183"/>
      <c r="M223" s="188"/>
      <c r="N223" s="189"/>
      <c r="O223" s="189"/>
      <c r="P223" s="189"/>
      <c r="Q223" s="189"/>
      <c r="R223" s="189"/>
      <c r="S223" s="189"/>
      <c r="T223" s="190"/>
      <c r="AT223" s="184" t="s">
        <v>250</v>
      </c>
      <c r="AU223" s="184" t="s">
        <v>90</v>
      </c>
      <c r="AV223" s="15" t="s">
        <v>128</v>
      </c>
      <c r="AW223" s="15" t="s">
        <v>41</v>
      </c>
      <c r="AX223" s="15" t="s">
        <v>88</v>
      </c>
      <c r="AY223" s="184" t="s">
        <v>238</v>
      </c>
    </row>
    <row r="224" spans="1:65" s="2" customFormat="1" ht="62.65" customHeight="1">
      <c r="A224" s="34"/>
      <c r="B224" s="139"/>
      <c r="C224" s="140" t="s">
        <v>396</v>
      </c>
      <c r="D224" s="140" t="s">
        <v>239</v>
      </c>
      <c r="E224" s="141" t="s">
        <v>335</v>
      </c>
      <c r="F224" s="142" t="s">
        <v>336</v>
      </c>
      <c r="G224" s="143" t="s">
        <v>242</v>
      </c>
      <c r="H224" s="144">
        <v>439.62900000000002</v>
      </c>
      <c r="I224" s="145"/>
      <c r="J224" s="146">
        <f>ROUND(I224*H224,2)</f>
        <v>0</v>
      </c>
      <c r="K224" s="142" t="s">
        <v>243</v>
      </c>
      <c r="L224" s="35"/>
      <c r="M224" s="147" t="s">
        <v>3</v>
      </c>
      <c r="N224" s="148" t="s">
        <v>51</v>
      </c>
      <c r="O224" s="55"/>
      <c r="P224" s="149">
        <f>O224*H224</f>
        <v>0</v>
      </c>
      <c r="Q224" s="149">
        <v>0</v>
      </c>
      <c r="R224" s="149">
        <f>Q224*H224</f>
        <v>0</v>
      </c>
      <c r="S224" s="149">
        <v>0</v>
      </c>
      <c r="T224" s="150">
        <f>S224*H224</f>
        <v>0</v>
      </c>
      <c r="U224" s="34"/>
      <c r="V224" s="34"/>
      <c r="W224" s="34"/>
      <c r="X224" s="34"/>
      <c r="Y224" s="34"/>
      <c r="Z224" s="34"/>
      <c r="AA224" s="34"/>
      <c r="AB224" s="34"/>
      <c r="AC224" s="34"/>
      <c r="AD224" s="34"/>
      <c r="AE224" s="34"/>
      <c r="AR224" s="151" t="s">
        <v>128</v>
      </c>
      <c r="AT224" s="151" t="s">
        <v>239</v>
      </c>
      <c r="AU224" s="151" t="s">
        <v>90</v>
      </c>
      <c r="AY224" s="18" t="s">
        <v>238</v>
      </c>
      <c r="BE224" s="152">
        <f>IF(N224="základní",J224,0)</f>
        <v>0</v>
      </c>
      <c r="BF224" s="152">
        <f>IF(N224="snížená",J224,0)</f>
        <v>0</v>
      </c>
      <c r="BG224" s="152">
        <f>IF(N224="zákl. přenesená",J224,0)</f>
        <v>0</v>
      </c>
      <c r="BH224" s="152">
        <f>IF(N224="sníž. přenesená",J224,0)</f>
        <v>0</v>
      </c>
      <c r="BI224" s="152">
        <f>IF(N224="nulová",J224,0)</f>
        <v>0</v>
      </c>
      <c r="BJ224" s="18" t="s">
        <v>88</v>
      </c>
      <c r="BK224" s="152">
        <f>ROUND(I224*H224,2)</f>
        <v>0</v>
      </c>
      <c r="BL224" s="18" t="s">
        <v>128</v>
      </c>
      <c r="BM224" s="151" t="s">
        <v>2216</v>
      </c>
    </row>
    <row r="225" spans="1:65" s="2" customFormat="1" ht="11.25">
      <c r="A225" s="34"/>
      <c r="B225" s="35"/>
      <c r="C225" s="34"/>
      <c r="D225" s="153" t="s">
        <v>246</v>
      </c>
      <c r="E225" s="34"/>
      <c r="F225" s="154" t="s">
        <v>338</v>
      </c>
      <c r="G225" s="34"/>
      <c r="H225" s="34"/>
      <c r="I225" s="155"/>
      <c r="J225" s="34"/>
      <c r="K225" s="34"/>
      <c r="L225" s="35"/>
      <c r="M225" s="156"/>
      <c r="N225" s="157"/>
      <c r="O225" s="55"/>
      <c r="P225" s="55"/>
      <c r="Q225" s="55"/>
      <c r="R225" s="55"/>
      <c r="S225" s="55"/>
      <c r="T225" s="56"/>
      <c r="U225" s="34"/>
      <c r="V225" s="34"/>
      <c r="W225" s="34"/>
      <c r="X225" s="34"/>
      <c r="Y225" s="34"/>
      <c r="Z225" s="34"/>
      <c r="AA225" s="34"/>
      <c r="AB225" s="34"/>
      <c r="AC225" s="34"/>
      <c r="AD225" s="34"/>
      <c r="AE225" s="34"/>
      <c r="AT225" s="18" t="s">
        <v>246</v>
      </c>
      <c r="AU225" s="18" t="s">
        <v>90</v>
      </c>
    </row>
    <row r="226" spans="1:65" s="13" customFormat="1" ht="11.25">
      <c r="B226" s="168"/>
      <c r="D226" s="158" t="s">
        <v>250</v>
      </c>
      <c r="E226" s="169" t="s">
        <v>3</v>
      </c>
      <c r="F226" s="170" t="s">
        <v>2217</v>
      </c>
      <c r="H226" s="169" t="s">
        <v>3</v>
      </c>
      <c r="I226" s="171"/>
      <c r="L226" s="168"/>
      <c r="M226" s="172"/>
      <c r="N226" s="173"/>
      <c r="O226" s="173"/>
      <c r="P226" s="173"/>
      <c r="Q226" s="173"/>
      <c r="R226" s="173"/>
      <c r="S226" s="173"/>
      <c r="T226" s="174"/>
      <c r="AT226" s="169" t="s">
        <v>250</v>
      </c>
      <c r="AU226" s="169" t="s">
        <v>90</v>
      </c>
      <c r="AV226" s="13" t="s">
        <v>88</v>
      </c>
      <c r="AW226" s="13" t="s">
        <v>41</v>
      </c>
      <c r="AX226" s="13" t="s">
        <v>80</v>
      </c>
      <c r="AY226" s="169" t="s">
        <v>238</v>
      </c>
    </row>
    <row r="227" spans="1:65" s="12" customFormat="1" ht="11.25">
      <c r="B227" s="160"/>
      <c r="D227" s="158" t="s">
        <v>250</v>
      </c>
      <c r="E227" s="161" t="s">
        <v>3</v>
      </c>
      <c r="F227" s="162" t="s">
        <v>2218</v>
      </c>
      <c r="H227" s="163">
        <v>439.62900000000002</v>
      </c>
      <c r="I227" s="164"/>
      <c r="L227" s="160"/>
      <c r="M227" s="165"/>
      <c r="N227" s="166"/>
      <c r="O227" s="166"/>
      <c r="P227" s="166"/>
      <c r="Q227" s="166"/>
      <c r="R227" s="166"/>
      <c r="S227" s="166"/>
      <c r="T227" s="167"/>
      <c r="AT227" s="161" t="s">
        <v>250</v>
      </c>
      <c r="AU227" s="161" t="s">
        <v>90</v>
      </c>
      <c r="AV227" s="12" t="s">
        <v>90</v>
      </c>
      <c r="AW227" s="12" t="s">
        <v>41</v>
      </c>
      <c r="AX227" s="12" t="s">
        <v>80</v>
      </c>
      <c r="AY227" s="161" t="s">
        <v>238</v>
      </c>
    </row>
    <row r="228" spans="1:65" s="15" customFormat="1" ht="11.25">
      <c r="B228" s="183"/>
      <c r="D228" s="158" t="s">
        <v>250</v>
      </c>
      <c r="E228" s="184" t="s">
        <v>2117</v>
      </c>
      <c r="F228" s="185" t="s">
        <v>324</v>
      </c>
      <c r="H228" s="186">
        <v>439.62900000000002</v>
      </c>
      <c r="I228" s="187"/>
      <c r="L228" s="183"/>
      <c r="M228" s="188"/>
      <c r="N228" s="189"/>
      <c r="O228" s="189"/>
      <c r="P228" s="189"/>
      <c r="Q228" s="189"/>
      <c r="R228" s="189"/>
      <c r="S228" s="189"/>
      <c r="T228" s="190"/>
      <c r="AT228" s="184" t="s">
        <v>250</v>
      </c>
      <c r="AU228" s="184" t="s">
        <v>90</v>
      </c>
      <c r="AV228" s="15" t="s">
        <v>128</v>
      </c>
      <c r="AW228" s="15" t="s">
        <v>41</v>
      </c>
      <c r="AX228" s="15" t="s">
        <v>88</v>
      </c>
      <c r="AY228" s="184" t="s">
        <v>238</v>
      </c>
    </row>
    <row r="229" spans="1:65" s="2" customFormat="1" ht="24.2" customHeight="1">
      <c r="A229" s="34"/>
      <c r="B229" s="139"/>
      <c r="C229" s="140" t="s">
        <v>407</v>
      </c>
      <c r="D229" s="140" t="s">
        <v>239</v>
      </c>
      <c r="E229" s="141" t="s">
        <v>343</v>
      </c>
      <c r="F229" s="142" t="s">
        <v>344</v>
      </c>
      <c r="G229" s="143" t="s">
        <v>242</v>
      </c>
      <c r="H229" s="144">
        <v>439.62900000000002</v>
      </c>
      <c r="I229" s="145"/>
      <c r="J229" s="146">
        <f>ROUND(I229*H229,2)</f>
        <v>0</v>
      </c>
      <c r="K229" s="142" t="s">
        <v>243</v>
      </c>
      <c r="L229" s="35"/>
      <c r="M229" s="147" t="s">
        <v>3</v>
      </c>
      <c r="N229" s="148" t="s">
        <v>51</v>
      </c>
      <c r="O229" s="55"/>
      <c r="P229" s="149">
        <f>O229*H229</f>
        <v>0</v>
      </c>
      <c r="Q229" s="149">
        <v>0</v>
      </c>
      <c r="R229" s="149">
        <f>Q229*H229</f>
        <v>0</v>
      </c>
      <c r="S229" s="149">
        <v>0</v>
      </c>
      <c r="T229" s="150">
        <f>S229*H229</f>
        <v>0</v>
      </c>
      <c r="U229" s="34"/>
      <c r="V229" s="34"/>
      <c r="W229" s="34"/>
      <c r="X229" s="34"/>
      <c r="Y229" s="34"/>
      <c r="Z229" s="34"/>
      <c r="AA229" s="34"/>
      <c r="AB229" s="34"/>
      <c r="AC229" s="34"/>
      <c r="AD229" s="34"/>
      <c r="AE229" s="34"/>
      <c r="AR229" s="151" t="s">
        <v>128</v>
      </c>
      <c r="AT229" s="151" t="s">
        <v>239</v>
      </c>
      <c r="AU229" s="151" t="s">
        <v>90</v>
      </c>
      <c r="AY229" s="18" t="s">
        <v>238</v>
      </c>
      <c r="BE229" s="152">
        <f>IF(N229="základní",J229,0)</f>
        <v>0</v>
      </c>
      <c r="BF229" s="152">
        <f>IF(N229="snížená",J229,0)</f>
        <v>0</v>
      </c>
      <c r="BG229" s="152">
        <f>IF(N229="zákl. přenesená",J229,0)</f>
        <v>0</v>
      </c>
      <c r="BH229" s="152">
        <f>IF(N229="sníž. přenesená",J229,0)</f>
        <v>0</v>
      </c>
      <c r="BI229" s="152">
        <f>IF(N229="nulová",J229,0)</f>
        <v>0</v>
      </c>
      <c r="BJ229" s="18" t="s">
        <v>88</v>
      </c>
      <c r="BK229" s="152">
        <f>ROUND(I229*H229,2)</f>
        <v>0</v>
      </c>
      <c r="BL229" s="18" t="s">
        <v>128</v>
      </c>
      <c r="BM229" s="151" t="s">
        <v>2219</v>
      </c>
    </row>
    <row r="230" spans="1:65" s="2" customFormat="1" ht="11.25">
      <c r="A230" s="34"/>
      <c r="B230" s="35"/>
      <c r="C230" s="34"/>
      <c r="D230" s="153" t="s">
        <v>246</v>
      </c>
      <c r="E230" s="34"/>
      <c r="F230" s="154" t="s">
        <v>346</v>
      </c>
      <c r="G230" s="34"/>
      <c r="H230" s="34"/>
      <c r="I230" s="155"/>
      <c r="J230" s="34"/>
      <c r="K230" s="34"/>
      <c r="L230" s="35"/>
      <c r="M230" s="156"/>
      <c r="N230" s="157"/>
      <c r="O230" s="55"/>
      <c r="P230" s="55"/>
      <c r="Q230" s="55"/>
      <c r="R230" s="55"/>
      <c r="S230" s="55"/>
      <c r="T230" s="56"/>
      <c r="U230" s="34"/>
      <c r="V230" s="34"/>
      <c r="W230" s="34"/>
      <c r="X230" s="34"/>
      <c r="Y230" s="34"/>
      <c r="Z230" s="34"/>
      <c r="AA230" s="34"/>
      <c r="AB230" s="34"/>
      <c r="AC230" s="34"/>
      <c r="AD230" s="34"/>
      <c r="AE230" s="34"/>
      <c r="AT230" s="18" t="s">
        <v>246</v>
      </c>
      <c r="AU230" s="18" t="s">
        <v>90</v>
      </c>
    </row>
    <row r="231" spans="1:65" s="2" customFormat="1" ht="19.5">
      <c r="A231" s="34"/>
      <c r="B231" s="35"/>
      <c r="C231" s="34"/>
      <c r="D231" s="158" t="s">
        <v>248</v>
      </c>
      <c r="E231" s="34"/>
      <c r="F231" s="159" t="s">
        <v>347</v>
      </c>
      <c r="G231" s="34"/>
      <c r="H231" s="34"/>
      <c r="I231" s="155"/>
      <c r="J231" s="34"/>
      <c r="K231" s="34"/>
      <c r="L231" s="35"/>
      <c r="M231" s="156"/>
      <c r="N231" s="157"/>
      <c r="O231" s="55"/>
      <c r="P231" s="55"/>
      <c r="Q231" s="55"/>
      <c r="R231" s="55"/>
      <c r="S231" s="55"/>
      <c r="T231" s="56"/>
      <c r="U231" s="34"/>
      <c r="V231" s="34"/>
      <c r="W231" s="34"/>
      <c r="X231" s="34"/>
      <c r="Y231" s="34"/>
      <c r="Z231" s="34"/>
      <c r="AA231" s="34"/>
      <c r="AB231" s="34"/>
      <c r="AC231" s="34"/>
      <c r="AD231" s="34"/>
      <c r="AE231" s="34"/>
      <c r="AT231" s="18" t="s">
        <v>248</v>
      </c>
      <c r="AU231" s="18" t="s">
        <v>90</v>
      </c>
    </row>
    <row r="232" spans="1:65" s="13" customFormat="1" ht="11.25">
      <c r="B232" s="168"/>
      <c r="D232" s="158" t="s">
        <v>250</v>
      </c>
      <c r="E232" s="169" t="s">
        <v>3</v>
      </c>
      <c r="F232" s="170" t="s">
        <v>771</v>
      </c>
      <c r="H232" s="169" t="s">
        <v>3</v>
      </c>
      <c r="I232" s="171"/>
      <c r="L232" s="168"/>
      <c r="M232" s="172"/>
      <c r="N232" s="173"/>
      <c r="O232" s="173"/>
      <c r="P232" s="173"/>
      <c r="Q232" s="173"/>
      <c r="R232" s="173"/>
      <c r="S232" s="173"/>
      <c r="T232" s="174"/>
      <c r="AT232" s="169" t="s">
        <v>250</v>
      </c>
      <c r="AU232" s="169" t="s">
        <v>90</v>
      </c>
      <c r="AV232" s="13" t="s">
        <v>88</v>
      </c>
      <c r="AW232" s="13" t="s">
        <v>41</v>
      </c>
      <c r="AX232" s="13" t="s">
        <v>80</v>
      </c>
      <c r="AY232" s="169" t="s">
        <v>238</v>
      </c>
    </row>
    <row r="233" spans="1:65" s="12" customFormat="1" ht="11.25">
      <c r="B233" s="160"/>
      <c r="D233" s="158" t="s">
        <v>250</v>
      </c>
      <c r="E233" s="161" t="s">
        <v>3</v>
      </c>
      <c r="F233" s="162" t="s">
        <v>2117</v>
      </c>
      <c r="H233" s="163">
        <v>439.62900000000002</v>
      </c>
      <c r="I233" s="164"/>
      <c r="L233" s="160"/>
      <c r="M233" s="165"/>
      <c r="N233" s="166"/>
      <c r="O233" s="166"/>
      <c r="P233" s="166"/>
      <c r="Q233" s="166"/>
      <c r="R233" s="166"/>
      <c r="S233" s="166"/>
      <c r="T233" s="167"/>
      <c r="AT233" s="161" t="s">
        <v>250</v>
      </c>
      <c r="AU233" s="161" t="s">
        <v>90</v>
      </c>
      <c r="AV233" s="12" t="s">
        <v>90</v>
      </c>
      <c r="AW233" s="12" t="s">
        <v>41</v>
      </c>
      <c r="AX233" s="12" t="s">
        <v>80</v>
      </c>
      <c r="AY233" s="161" t="s">
        <v>238</v>
      </c>
    </row>
    <row r="234" spans="1:65" s="15" customFormat="1" ht="11.25">
      <c r="B234" s="183"/>
      <c r="D234" s="158" t="s">
        <v>250</v>
      </c>
      <c r="E234" s="184" t="s">
        <v>3</v>
      </c>
      <c r="F234" s="185" t="s">
        <v>324</v>
      </c>
      <c r="H234" s="186">
        <v>439.62900000000002</v>
      </c>
      <c r="I234" s="187"/>
      <c r="L234" s="183"/>
      <c r="M234" s="188"/>
      <c r="N234" s="189"/>
      <c r="O234" s="189"/>
      <c r="P234" s="189"/>
      <c r="Q234" s="189"/>
      <c r="R234" s="189"/>
      <c r="S234" s="189"/>
      <c r="T234" s="190"/>
      <c r="AT234" s="184" t="s">
        <v>250</v>
      </c>
      <c r="AU234" s="184" t="s">
        <v>90</v>
      </c>
      <c r="AV234" s="15" t="s">
        <v>128</v>
      </c>
      <c r="AW234" s="15" t="s">
        <v>41</v>
      </c>
      <c r="AX234" s="15" t="s">
        <v>88</v>
      </c>
      <c r="AY234" s="184" t="s">
        <v>238</v>
      </c>
    </row>
    <row r="235" spans="1:65" s="2" customFormat="1" ht="44.25" customHeight="1">
      <c r="A235" s="34"/>
      <c r="B235" s="139"/>
      <c r="C235" s="140" t="s">
        <v>416</v>
      </c>
      <c r="D235" s="140" t="s">
        <v>239</v>
      </c>
      <c r="E235" s="141" t="s">
        <v>351</v>
      </c>
      <c r="F235" s="142" t="s">
        <v>352</v>
      </c>
      <c r="G235" s="143" t="s">
        <v>242</v>
      </c>
      <c r="H235" s="144">
        <v>221.40799999999999</v>
      </c>
      <c r="I235" s="145"/>
      <c r="J235" s="146">
        <f>ROUND(I235*H235,2)</f>
        <v>0</v>
      </c>
      <c r="K235" s="142" t="s">
        <v>243</v>
      </c>
      <c r="L235" s="35"/>
      <c r="M235" s="147" t="s">
        <v>3</v>
      </c>
      <c r="N235" s="148" t="s">
        <v>51</v>
      </c>
      <c r="O235" s="55"/>
      <c r="P235" s="149">
        <f>O235*H235</f>
        <v>0</v>
      </c>
      <c r="Q235" s="149">
        <v>0</v>
      </c>
      <c r="R235" s="149">
        <f>Q235*H235</f>
        <v>0</v>
      </c>
      <c r="S235" s="149">
        <v>0</v>
      </c>
      <c r="T235" s="150">
        <f>S235*H235</f>
        <v>0</v>
      </c>
      <c r="U235" s="34"/>
      <c r="V235" s="34"/>
      <c r="W235" s="34"/>
      <c r="X235" s="34"/>
      <c r="Y235" s="34"/>
      <c r="Z235" s="34"/>
      <c r="AA235" s="34"/>
      <c r="AB235" s="34"/>
      <c r="AC235" s="34"/>
      <c r="AD235" s="34"/>
      <c r="AE235" s="34"/>
      <c r="AR235" s="151" t="s">
        <v>128</v>
      </c>
      <c r="AT235" s="151" t="s">
        <v>239</v>
      </c>
      <c r="AU235" s="151" t="s">
        <v>90</v>
      </c>
      <c r="AY235" s="18" t="s">
        <v>238</v>
      </c>
      <c r="BE235" s="152">
        <f>IF(N235="základní",J235,0)</f>
        <v>0</v>
      </c>
      <c r="BF235" s="152">
        <f>IF(N235="snížená",J235,0)</f>
        <v>0</v>
      </c>
      <c r="BG235" s="152">
        <f>IF(N235="zákl. přenesená",J235,0)</f>
        <v>0</v>
      </c>
      <c r="BH235" s="152">
        <f>IF(N235="sníž. přenesená",J235,0)</f>
        <v>0</v>
      </c>
      <c r="BI235" s="152">
        <f>IF(N235="nulová",J235,0)</f>
        <v>0</v>
      </c>
      <c r="BJ235" s="18" t="s">
        <v>88</v>
      </c>
      <c r="BK235" s="152">
        <f>ROUND(I235*H235,2)</f>
        <v>0</v>
      </c>
      <c r="BL235" s="18" t="s">
        <v>128</v>
      </c>
      <c r="BM235" s="151" t="s">
        <v>2220</v>
      </c>
    </row>
    <row r="236" spans="1:65" s="2" customFormat="1" ht="11.25">
      <c r="A236" s="34"/>
      <c r="B236" s="35"/>
      <c r="C236" s="34"/>
      <c r="D236" s="153" t="s">
        <v>246</v>
      </c>
      <c r="E236" s="34"/>
      <c r="F236" s="154" t="s">
        <v>354</v>
      </c>
      <c r="G236" s="34"/>
      <c r="H236" s="34"/>
      <c r="I236" s="155"/>
      <c r="J236" s="34"/>
      <c r="K236" s="34"/>
      <c r="L236" s="35"/>
      <c r="M236" s="156"/>
      <c r="N236" s="157"/>
      <c r="O236" s="55"/>
      <c r="P236" s="55"/>
      <c r="Q236" s="55"/>
      <c r="R236" s="55"/>
      <c r="S236" s="55"/>
      <c r="T236" s="56"/>
      <c r="U236" s="34"/>
      <c r="V236" s="34"/>
      <c r="W236" s="34"/>
      <c r="X236" s="34"/>
      <c r="Y236" s="34"/>
      <c r="Z236" s="34"/>
      <c r="AA236" s="34"/>
      <c r="AB236" s="34"/>
      <c r="AC236" s="34"/>
      <c r="AD236" s="34"/>
      <c r="AE236" s="34"/>
      <c r="AT236" s="18" t="s">
        <v>246</v>
      </c>
      <c r="AU236" s="18" t="s">
        <v>90</v>
      </c>
    </row>
    <row r="237" spans="1:65" s="2" customFormat="1" ht="19.5">
      <c r="A237" s="34"/>
      <c r="B237" s="35"/>
      <c r="C237" s="34"/>
      <c r="D237" s="158" t="s">
        <v>248</v>
      </c>
      <c r="E237" s="34"/>
      <c r="F237" s="159" t="s">
        <v>355</v>
      </c>
      <c r="G237" s="34"/>
      <c r="H237" s="34"/>
      <c r="I237" s="155"/>
      <c r="J237" s="34"/>
      <c r="K237" s="34"/>
      <c r="L237" s="35"/>
      <c r="M237" s="156"/>
      <c r="N237" s="157"/>
      <c r="O237" s="55"/>
      <c r="P237" s="55"/>
      <c r="Q237" s="55"/>
      <c r="R237" s="55"/>
      <c r="S237" s="55"/>
      <c r="T237" s="56"/>
      <c r="U237" s="34"/>
      <c r="V237" s="34"/>
      <c r="W237" s="34"/>
      <c r="X237" s="34"/>
      <c r="Y237" s="34"/>
      <c r="Z237" s="34"/>
      <c r="AA237" s="34"/>
      <c r="AB237" s="34"/>
      <c r="AC237" s="34"/>
      <c r="AD237" s="34"/>
      <c r="AE237" s="34"/>
      <c r="AT237" s="18" t="s">
        <v>248</v>
      </c>
      <c r="AU237" s="18" t="s">
        <v>90</v>
      </c>
    </row>
    <row r="238" spans="1:65" s="13" customFormat="1" ht="11.25">
      <c r="B238" s="168"/>
      <c r="D238" s="158" t="s">
        <v>250</v>
      </c>
      <c r="E238" s="169" t="s">
        <v>3</v>
      </c>
      <c r="F238" s="170" t="s">
        <v>2221</v>
      </c>
      <c r="H238" s="169" t="s">
        <v>3</v>
      </c>
      <c r="I238" s="171"/>
      <c r="L238" s="168"/>
      <c r="M238" s="172"/>
      <c r="N238" s="173"/>
      <c r="O238" s="173"/>
      <c r="P238" s="173"/>
      <c r="Q238" s="173"/>
      <c r="R238" s="173"/>
      <c r="S238" s="173"/>
      <c r="T238" s="174"/>
      <c r="AT238" s="169" t="s">
        <v>250</v>
      </c>
      <c r="AU238" s="169" t="s">
        <v>90</v>
      </c>
      <c r="AV238" s="13" t="s">
        <v>88</v>
      </c>
      <c r="AW238" s="13" t="s">
        <v>41</v>
      </c>
      <c r="AX238" s="13" t="s">
        <v>80</v>
      </c>
      <c r="AY238" s="169" t="s">
        <v>238</v>
      </c>
    </row>
    <row r="239" spans="1:65" s="12" customFormat="1" ht="11.25">
      <c r="B239" s="160"/>
      <c r="D239" s="158" t="s">
        <v>250</v>
      </c>
      <c r="E239" s="161" t="s">
        <v>3</v>
      </c>
      <c r="F239" s="162" t="s">
        <v>2222</v>
      </c>
      <c r="H239" s="163">
        <v>221.40799999999999</v>
      </c>
      <c r="I239" s="164"/>
      <c r="L239" s="160"/>
      <c r="M239" s="165"/>
      <c r="N239" s="166"/>
      <c r="O239" s="166"/>
      <c r="P239" s="166"/>
      <c r="Q239" s="166"/>
      <c r="R239" s="166"/>
      <c r="S239" s="166"/>
      <c r="T239" s="167"/>
      <c r="AT239" s="161" t="s">
        <v>250</v>
      </c>
      <c r="AU239" s="161" t="s">
        <v>90</v>
      </c>
      <c r="AV239" s="12" t="s">
        <v>90</v>
      </c>
      <c r="AW239" s="12" t="s">
        <v>41</v>
      </c>
      <c r="AX239" s="12" t="s">
        <v>80</v>
      </c>
      <c r="AY239" s="161" t="s">
        <v>238</v>
      </c>
    </row>
    <row r="240" spans="1:65" s="15" customFormat="1" ht="11.25">
      <c r="B240" s="183"/>
      <c r="D240" s="158" t="s">
        <v>250</v>
      </c>
      <c r="E240" s="184" t="s">
        <v>3</v>
      </c>
      <c r="F240" s="185" t="s">
        <v>324</v>
      </c>
      <c r="H240" s="186">
        <v>221.40799999999999</v>
      </c>
      <c r="I240" s="187"/>
      <c r="L240" s="183"/>
      <c r="M240" s="188"/>
      <c r="N240" s="189"/>
      <c r="O240" s="189"/>
      <c r="P240" s="189"/>
      <c r="Q240" s="189"/>
      <c r="R240" s="189"/>
      <c r="S240" s="189"/>
      <c r="T240" s="190"/>
      <c r="AT240" s="184" t="s">
        <v>250</v>
      </c>
      <c r="AU240" s="184" t="s">
        <v>90</v>
      </c>
      <c r="AV240" s="15" t="s">
        <v>128</v>
      </c>
      <c r="AW240" s="15" t="s">
        <v>41</v>
      </c>
      <c r="AX240" s="15" t="s">
        <v>88</v>
      </c>
      <c r="AY240" s="184" t="s">
        <v>238</v>
      </c>
    </row>
    <row r="241" spans="1:65" s="2" customFormat="1" ht="37.9" customHeight="1">
      <c r="A241" s="34"/>
      <c r="B241" s="139"/>
      <c r="C241" s="140" t="s">
        <v>425</v>
      </c>
      <c r="D241" s="140" t="s">
        <v>239</v>
      </c>
      <c r="E241" s="141" t="s">
        <v>370</v>
      </c>
      <c r="F241" s="142" t="s">
        <v>371</v>
      </c>
      <c r="G241" s="143" t="s">
        <v>279</v>
      </c>
      <c r="H241" s="144">
        <v>512.702</v>
      </c>
      <c r="I241" s="145"/>
      <c r="J241" s="146">
        <f>ROUND(I241*H241,2)</f>
        <v>0</v>
      </c>
      <c r="K241" s="142" t="s">
        <v>243</v>
      </c>
      <c r="L241" s="35"/>
      <c r="M241" s="147" t="s">
        <v>3</v>
      </c>
      <c r="N241" s="148" t="s">
        <v>51</v>
      </c>
      <c r="O241" s="55"/>
      <c r="P241" s="149">
        <f>O241*H241</f>
        <v>0</v>
      </c>
      <c r="Q241" s="149">
        <v>0</v>
      </c>
      <c r="R241" s="149">
        <f>Q241*H241</f>
        <v>0</v>
      </c>
      <c r="S241" s="149">
        <v>0</v>
      </c>
      <c r="T241" s="150">
        <f>S241*H241</f>
        <v>0</v>
      </c>
      <c r="U241" s="34"/>
      <c r="V241" s="34"/>
      <c r="W241" s="34"/>
      <c r="X241" s="34"/>
      <c r="Y241" s="34"/>
      <c r="Z241" s="34"/>
      <c r="AA241" s="34"/>
      <c r="AB241" s="34"/>
      <c r="AC241" s="34"/>
      <c r="AD241" s="34"/>
      <c r="AE241" s="34"/>
      <c r="AR241" s="151" t="s">
        <v>128</v>
      </c>
      <c r="AT241" s="151" t="s">
        <v>239</v>
      </c>
      <c r="AU241" s="151" t="s">
        <v>90</v>
      </c>
      <c r="AY241" s="18" t="s">
        <v>238</v>
      </c>
      <c r="BE241" s="152">
        <f>IF(N241="základní",J241,0)</f>
        <v>0</v>
      </c>
      <c r="BF241" s="152">
        <f>IF(N241="snížená",J241,0)</f>
        <v>0</v>
      </c>
      <c r="BG241" s="152">
        <f>IF(N241="zákl. přenesená",J241,0)</f>
        <v>0</v>
      </c>
      <c r="BH241" s="152">
        <f>IF(N241="sníž. přenesená",J241,0)</f>
        <v>0</v>
      </c>
      <c r="BI241" s="152">
        <f>IF(N241="nulová",J241,0)</f>
        <v>0</v>
      </c>
      <c r="BJ241" s="18" t="s">
        <v>88</v>
      </c>
      <c r="BK241" s="152">
        <f>ROUND(I241*H241,2)</f>
        <v>0</v>
      </c>
      <c r="BL241" s="18" t="s">
        <v>128</v>
      </c>
      <c r="BM241" s="151" t="s">
        <v>2223</v>
      </c>
    </row>
    <row r="242" spans="1:65" s="2" customFormat="1" ht="11.25">
      <c r="A242" s="34"/>
      <c r="B242" s="35"/>
      <c r="C242" s="34"/>
      <c r="D242" s="153" t="s">
        <v>246</v>
      </c>
      <c r="E242" s="34"/>
      <c r="F242" s="154" t="s">
        <v>373</v>
      </c>
      <c r="G242" s="34"/>
      <c r="H242" s="34"/>
      <c r="I242" s="155"/>
      <c r="J242" s="34"/>
      <c r="K242" s="34"/>
      <c r="L242" s="35"/>
      <c r="M242" s="156"/>
      <c r="N242" s="157"/>
      <c r="O242" s="55"/>
      <c r="P242" s="55"/>
      <c r="Q242" s="55"/>
      <c r="R242" s="55"/>
      <c r="S242" s="55"/>
      <c r="T242" s="56"/>
      <c r="U242" s="34"/>
      <c r="V242" s="34"/>
      <c r="W242" s="34"/>
      <c r="X242" s="34"/>
      <c r="Y242" s="34"/>
      <c r="Z242" s="34"/>
      <c r="AA242" s="34"/>
      <c r="AB242" s="34"/>
      <c r="AC242" s="34"/>
      <c r="AD242" s="34"/>
      <c r="AE242" s="34"/>
      <c r="AT242" s="18" t="s">
        <v>246</v>
      </c>
      <c r="AU242" s="18" t="s">
        <v>90</v>
      </c>
    </row>
    <row r="243" spans="1:65" s="12" customFormat="1" ht="11.25">
      <c r="B243" s="160"/>
      <c r="D243" s="158" t="s">
        <v>250</v>
      </c>
      <c r="E243" s="161" t="s">
        <v>3</v>
      </c>
      <c r="F243" s="162" t="s">
        <v>2224</v>
      </c>
      <c r="H243" s="163">
        <v>512.702</v>
      </c>
      <c r="I243" s="164"/>
      <c r="L243" s="160"/>
      <c r="M243" s="165"/>
      <c r="N243" s="166"/>
      <c r="O243" s="166"/>
      <c r="P243" s="166"/>
      <c r="Q243" s="166"/>
      <c r="R243" s="166"/>
      <c r="S243" s="166"/>
      <c r="T243" s="167"/>
      <c r="AT243" s="161" t="s">
        <v>250</v>
      </c>
      <c r="AU243" s="161" t="s">
        <v>90</v>
      </c>
      <c r="AV243" s="12" t="s">
        <v>90</v>
      </c>
      <c r="AW243" s="12" t="s">
        <v>41</v>
      </c>
      <c r="AX243" s="12" t="s">
        <v>80</v>
      </c>
      <c r="AY243" s="161" t="s">
        <v>238</v>
      </c>
    </row>
    <row r="244" spans="1:65" s="15" customFormat="1" ht="11.25">
      <c r="B244" s="183"/>
      <c r="D244" s="158" t="s">
        <v>250</v>
      </c>
      <c r="E244" s="184" t="s">
        <v>2225</v>
      </c>
      <c r="F244" s="185" t="s">
        <v>324</v>
      </c>
      <c r="H244" s="186">
        <v>512.702</v>
      </c>
      <c r="I244" s="187"/>
      <c r="L244" s="183"/>
      <c r="M244" s="188"/>
      <c r="N244" s="189"/>
      <c r="O244" s="189"/>
      <c r="P244" s="189"/>
      <c r="Q244" s="189"/>
      <c r="R244" s="189"/>
      <c r="S244" s="189"/>
      <c r="T244" s="190"/>
      <c r="AT244" s="184" t="s">
        <v>250</v>
      </c>
      <c r="AU244" s="184" t="s">
        <v>90</v>
      </c>
      <c r="AV244" s="15" t="s">
        <v>128</v>
      </c>
      <c r="AW244" s="15" t="s">
        <v>41</v>
      </c>
      <c r="AX244" s="15" t="s">
        <v>88</v>
      </c>
      <c r="AY244" s="184" t="s">
        <v>238</v>
      </c>
    </row>
    <row r="245" spans="1:65" s="2" customFormat="1" ht="44.25" customHeight="1">
      <c r="A245" s="34"/>
      <c r="B245" s="139"/>
      <c r="C245" s="140" t="s">
        <v>8</v>
      </c>
      <c r="D245" s="140" t="s">
        <v>239</v>
      </c>
      <c r="E245" s="141" t="s">
        <v>1202</v>
      </c>
      <c r="F245" s="142" t="s">
        <v>1203</v>
      </c>
      <c r="G245" s="143" t="s">
        <v>279</v>
      </c>
      <c r="H245" s="144">
        <v>18.79</v>
      </c>
      <c r="I245" s="145"/>
      <c r="J245" s="146">
        <f>ROUND(I245*H245,2)</f>
        <v>0</v>
      </c>
      <c r="K245" s="142" t="s">
        <v>243</v>
      </c>
      <c r="L245" s="35"/>
      <c r="M245" s="147" t="s">
        <v>3</v>
      </c>
      <c r="N245" s="148" t="s">
        <v>51</v>
      </c>
      <c r="O245" s="55"/>
      <c r="P245" s="149">
        <f>O245*H245</f>
        <v>0</v>
      </c>
      <c r="Q245" s="149">
        <v>0</v>
      </c>
      <c r="R245" s="149">
        <f>Q245*H245</f>
        <v>0</v>
      </c>
      <c r="S245" s="149">
        <v>0</v>
      </c>
      <c r="T245" s="150">
        <f>S245*H245</f>
        <v>0</v>
      </c>
      <c r="U245" s="34"/>
      <c r="V245" s="34"/>
      <c r="W245" s="34"/>
      <c r="X245" s="34"/>
      <c r="Y245" s="34"/>
      <c r="Z245" s="34"/>
      <c r="AA245" s="34"/>
      <c r="AB245" s="34"/>
      <c r="AC245" s="34"/>
      <c r="AD245" s="34"/>
      <c r="AE245" s="34"/>
      <c r="AR245" s="151" t="s">
        <v>128</v>
      </c>
      <c r="AT245" s="151" t="s">
        <v>239</v>
      </c>
      <c r="AU245" s="151" t="s">
        <v>90</v>
      </c>
      <c r="AY245" s="18" t="s">
        <v>238</v>
      </c>
      <c r="BE245" s="152">
        <f>IF(N245="základní",J245,0)</f>
        <v>0</v>
      </c>
      <c r="BF245" s="152">
        <f>IF(N245="snížená",J245,0)</f>
        <v>0</v>
      </c>
      <c r="BG245" s="152">
        <f>IF(N245="zákl. přenesená",J245,0)</f>
        <v>0</v>
      </c>
      <c r="BH245" s="152">
        <f>IF(N245="sníž. přenesená",J245,0)</f>
        <v>0</v>
      </c>
      <c r="BI245" s="152">
        <f>IF(N245="nulová",J245,0)</f>
        <v>0</v>
      </c>
      <c r="BJ245" s="18" t="s">
        <v>88</v>
      </c>
      <c r="BK245" s="152">
        <f>ROUND(I245*H245,2)</f>
        <v>0</v>
      </c>
      <c r="BL245" s="18" t="s">
        <v>128</v>
      </c>
      <c r="BM245" s="151" t="s">
        <v>2226</v>
      </c>
    </row>
    <row r="246" spans="1:65" s="2" customFormat="1" ht="11.25">
      <c r="A246" s="34"/>
      <c r="B246" s="35"/>
      <c r="C246" s="34"/>
      <c r="D246" s="153" t="s">
        <v>246</v>
      </c>
      <c r="E246" s="34"/>
      <c r="F246" s="154" t="s">
        <v>1205</v>
      </c>
      <c r="G246" s="34"/>
      <c r="H246" s="34"/>
      <c r="I246" s="155"/>
      <c r="J246" s="34"/>
      <c r="K246" s="34"/>
      <c r="L246" s="35"/>
      <c r="M246" s="156"/>
      <c r="N246" s="157"/>
      <c r="O246" s="55"/>
      <c r="P246" s="55"/>
      <c r="Q246" s="55"/>
      <c r="R246" s="55"/>
      <c r="S246" s="55"/>
      <c r="T246" s="56"/>
      <c r="U246" s="34"/>
      <c r="V246" s="34"/>
      <c r="W246" s="34"/>
      <c r="X246" s="34"/>
      <c r="Y246" s="34"/>
      <c r="Z246" s="34"/>
      <c r="AA246" s="34"/>
      <c r="AB246" s="34"/>
      <c r="AC246" s="34"/>
      <c r="AD246" s="34"/>
      <c r="AE246" s="34"/>
      <c r="AT246" s="18" t="s">
        <v>246</v>
      </c>
      <c r="AU246" s="18" t="s">
        <v>90</v>
      </c>
    </row>
    <row r="247" spans="1:65" s="2" customFormat="1" ht="29.25">
      <c r="A247" s="34"/>
      <c r="B247" s="35"/>
      <c r="C247" s="34"/>
      <c r="D247" s="158" t="s">
        <v>248</v>
      </c>
      <c r="E247" s="34"/>
      <c r="F247" s="159" t="s">
        <v>2227</v>
      </c>
      <c r="G247" s="34"/>
      <c r="H247" s="34"/>
      <c r="I247" s="155"/>
      <c r="J247" s="34"/>
      <c r="K247" s="34"/>
      <c r="L247" s="35"/>
      <c r="M247" s="156"/>
      <c r="N247" s="157"/>
      <c r="O247" s="55"/>
      <c r="P247" s="55"/>
      <c r="Q247" s="55"/>
      <c r="R247" s="55"/>
      <c r="S247" s="55"/>
      <c r="T247" s="56"/>
      <c r="U247" s="34"/>
      <c r="V247" s="34"/>
      <c r="W247" s="34"/>
      <c r="X247" s="34"/>
      <c r="Y247" s="34"/>
      <c r="Z247" s="34"/>
      <c r="AA247" s="34"/>
      <c r="AB247" s="34"/>
      <c r="AC247" s="34"/>
      <c r="AD247" s="34"/>
      <c r="AE247" s="34"/>
      <c r="AT247" s="18" t="s">
        <v>248</v>
      </c>
      <c r="AU247" s="18" t="s">
        <v>90</v>
      </c>
    </row>
    <row r="248" spans="1:65" s="13" customFormat="1" ht="11.25">
      <c r="B248" s="168"/>
      <c r="D248" s="158" t="s">
        <v>250</v>
      </c>
      <c r="E248" s="169" t="s">
        <v>3</v>
      </c>
      <c r="F248" s="170" t="s">
        <v>2228</v>
      </c>
      <c r="H248" s="169" t="s">
        <v>3</v>
      </c>
      <c r="I248" s="171"/>
      <c r="L248" s="168"/>
      <c r="M248" s="172"/>
      <c r="N248" s="173"/>
      <c r="O248" s="173"/>
      <c r="P248" s="173"/>
      <c r="Q248" s="173"/>
      <c r="R248" s="173"/>
      <c r="S248" s="173"/>
      <c r="T248" s="174"/>
      <c r="AT248" s="169" t="s">
        <v>250</v>
      </c>
      <c r="AU248" s="169" t="s">
        <v>90</v>
      </c>
      <c r="AV248" s="13" t="s">
        <v>88</v>
      </c>
      <c r="AW248" s="13" t="s">
        <v>41</v>
      </c>
      <c r="AX248" s="13" t="s">
        <v>80</v>
      </c>
      <c r="AY248" s="169" t="s">
        <v>238</v>
      </c>
    </row>
    <row r="249" spans="1:65" s="12" customFormat="1" ht="11.25">
      <c r="B249" s="160"/>
      <c r="D249" s="158" t="s">
        <v>250</v>
      </c>
      <c r="E249" s="161" t="s">
        <v>3</v>
      </c>
      <c r="F249" s="162" t="s">
        <v>2096</v>
      </c>
      <c r="H249" s="163">
        <v>31.748999999999999</v>
      </c>
      <c r="I249" s="164"/>
      <c r="L249" s="160"/>
      <c r="M249" s="165"/>
      <c r="N249" s="166"/>
      <c r="O249" s="166"/>
      <c r="P249" s="166"/>
      <c r="Q249" s="166"/>
      <c r="R249" s="166"/>
      <c r="S249" s="166"/>
      <c r="T249" s="167"/>
      <c r="AT249" s="161" t="s">
        <v>250</v>
      </c>
      <c r="AU249" s="161" t="s">
        <v>90</v>
      </c>
      <c r="AV249" s="12" t="s">
        <v>90</v>
      </c>
      <c r="AW249" s="12" t="s">
        <v>41</v>
      </c>
      <c r="AX249" s="12" t="s">
        <v>80</v>
      </c>
      <c r="AY249" s="161" t="s">
        <v>238</v>
      </c>
    </row>
    <row r="250" spans="1:65" s="13" customFormat="1" ht="11.25">
      <c r="B250" s="168"/>
      <c r="D250" s="158" t="s">
        <v>250</v>
      </c>
      <c r="E250" s="169" t="s">
        <v>3</v>
      </c>
      <c r="F250" s="170" t="s">
        <v>2229</v>
      </c>
      <c r="H250" s="169" t="s">
        <v>3</v>
      </c>
      <c r="I250" s="171"/>
      <c r="L250" s="168"/>
      <c r="M250" s="172"/>
      <c r="N250" s="173"/>
      <c r="O250" s="173"/>
      <c r="P250" s="173"/>
      <c r="Q250" s="173"/>
      <c r="R250" s="173"/>
      <c r="S250" s="173"/>
      <c r="T250" s="174"/>
      <c r="AT250" s="169" t="s">
        <v>250</v>
      </c>
      <c r="AU250" s="169" t="s">
        <v>90</v>
      </c>
      <c r="AV250" s="13" t="s">
        <v>88</v>
      </c>
      <c r="AW250" s="13" t="s">
        <v>41</v>
      </c>
      <c r="AX250" s="13" t="s">
        <v>80</v>
      </c>
      <c r="AY250" s="169" t="s">
        <v>238</v>
      </c>
    </row>
    <row r="251" spans="1:65" s="12" customFormat="1" ht="11.25">
      <c r="B251" s="160"/>
      <c r="D251" s="158" t="s">
        <v>250</v>
      </c>
      <c r="E251" s="161" t="s">
        <v>3</v>
      </c>
      <c r="F251" s="162" t="s">
        <v>2153</v>
      </c>
      <c r="H251" s="163">
        <v>28.875</v>
      </c>
      <c r="I251" s="164"/>
      <c r="L251" s="160"/>
      <c r="M251" s="165"/>
      <c r="N251" s="166"/>
      <c r="O251" s="166"/>
      <c r="P251" s="166"/>
      <c r="Q251" s="166"/>
      <c r="R251" s="166"/>
      <c r="S251" s="166"/>
      <c r="T251" s="167"/>
      <c r="AT251" s="161" t="s">
        <v>250</v>
      </c>
      <c r="AU251" s="161" t="s">
        <v>90</v>
      </c>
      <c r="AV251" s="12" t="s">
        <v>90</v>
      </c>
      <c r="AW251" s="12" t="s">
        <v>41</v>
      </c>
      <c r="AX251" s="12" t="s">
        <v>80</v>
      </c>
      <c r="AY251" s="161" t="s">
        <v>238</v>
      </c>
    </row>
    <row r="252" spans="1:65" s="13" customFormat="1" ht="11.25">
      <c r="B252" s="168"/>
      <c r="D252" s="158" t="s">
        <v>250</v>
      </c>
      <c r="E252" s="169" t="s">
        <v>3</v>
      </c>
      <c r="F252" s="170" t="s">
        <v>2230</v>
      </c>
      <c r="H252" s="169" t="s">
        <v>3</v>
      </c>
      <c r="I252" s="171"/>
      <c r="L252" s="168"/>
      <c r="M252" s="172"/>
      <c r="N252" s="173"/>
      <c r="O252" s="173"/>
      <c r="P252" s="173"/>
      <c r="Q252" s="173"/>
      <c r="R252" s="173"/>
      <c r="S252" s="173"/>
      <c r="T252" s="174"/>
      <c r="AT252" s="169" t="s">
        <v>250</v>
      </c>
      <c r="AU252" s="169" t="s">
        <v>90</v>
      </c>
      <c r="AV252" s="13" t="s">
        <v>88</v>
      </c>
      <c r="AW252" s="13" t="s">
        <v>41</v>
      </c>
      <c r="AX252" s="13" t="s">
        <v>80</v>
      </c>
      <c r="AY252" s="169" t="s">
        <v>238</v>
      </c>
    </row>
    <row r="253" spans="1:65" s="12" customFormat="1" ht="11.25">
      <c r="B253" s="160"/>
      <c r="D253" s="158" t="s">
        <v>250</v>
      </c>
      <c r="E253" s="161" t="s">
        <v>3</v>
      </c>
      <c r="F253" s="162" t="s">
        <v>2231</v>
      </c>
      <c r="H253" s="163">
        <v>1.0149999999999999</v>
      </c>
      <c r="I253" s="164"/>
      <c r="L253" s="160"/>
      <c r="M253" s="165"/>
      <c r="N253" s="166"/>
      <c r="O253" s="166"/>
      <c r="P253" s="166"/>
      <c r="Q253" s="166"/>
      <c r="R253" s="166"/>
      <c r="S253" s="166"/>
      <c r="T253" s="167"/>
      <c r="AT253" s="161" t="s">
        <v>250</v>
      </c>
      <c r="AU253" s="161" t="s">
        <v>90</v>
      </c>
      <c r="AV253" s="12" t="s">
        <v>90</v>
      </c>
      <c r="AW253" s="12" t="s">
        <v>41</v>
      </c>
      <c r="AX253" s="12" t="s">
        <v>80</v>
      </c>
      <c r="AY253" s="161" t="s">
        <v>238</v>
      </c>
    </row>
    <row r="254" spans="1:65" s="13" customFormat="1" ht="11.25">
      <c r="B254" s="168"/>
      <c r="D254" s="158" t="s">
        <v>250</v>
      </c>
      <c r="E254" s="169" t="s">
        <v>3</v>
      </c>
      <c r="F254" s="170" t="s">
        <v>2232</v>
      </c>
      <c r="H254" s="169" t="s">
        <v>3</v>
      </c>
      <c r="I254" s="171"/>
      <c r="L254" s="168"/>
      <c r="M254" s="172"/>
      <c r="N254" s="173"/>
      <c r="O254" s="173"/>
      <c r="P254" s="173"/>
      <c r="Q254" s="173"/>
      <c r="R254" s="173"/>
      <c r="S254" s="173"/>
      <c r="T254" s="174"/>
      <c r="AT254" s="169" t="s">
        <v>250</v>
      </c>
      <c r="AU254" s="169" t="s">
        <v>90</v>
      </c>
      <c r="AV254" s="13" t="s">
        <v>88</v>
      </c>
      <c r="AW254" s="13" t="s">
        <v>41</v>
      </c>
      <c r="AX254" s="13" t="s">
        <v>80</v>
      </c>
      <c r="AY254" s="169" t="s">
        <v>238</v>
      </c>
    </row>
    <row r="255" spans="1:65" s="13" customFormat="1" ht="11.25">
      <c r="B255" s="168"/>
      <c r="D255" s="158" t="s">
        <v>250</v>
      </c>
      <c r="E255" s="169" t="s">
        <v>3</v>
      </c>
      <c r="F255" s="170" t="s">
        <v>2233</v>
      </c>
      <c r="H255" s="169" t="s">
        <v>3</v>
      </c>
      <c r="I255" s="171"/>
      <c r="L255" s="168"/>
      <c r="M255" s="172"/>
      <c r="N255" s="173"/>
      <c r="O255" s="173"/>
      <c r="P255" s="173"/>
      <c r="Q255" s="173"/>
      <c r="R255" s="173"/>
      <c r="S255" s="173"/>
      <c r="T255" s="174"/>
      <c r="AT255" s="169" t="s">
        <v>250</v>
      </c>
      <c r="AU255" s="169" t="s">
        <v>90</v>
      </c>
      <c r="AV255" s="13" t="s">
        <v>88</v>
      </c>
      <c r="AW255" s="13" t="s">
        <v>41</v>
      </c>
      <c r="AX255" s="13" t="s">
        <v>80</v>
      </c>
      <c r="AY255" s="169" t="s">
        <v>238</v>
      </c>
    </row>
    <row r="256" spans="1:65" s="12" customFormat="1" ht="11.25">
      <c r="B256" s="160"/>
      <c r="D256" s="158" t="s">
        <v>250</v>
      </c>
      <c r="E256" s="161" t="s">
        <v>3</v>
      </c>
      <c r="F256" s="162" t="s">
        <v>2234</v>
      </c>
      <c r="H256" s="163">
        <v>-2.6619999999999999</v>
      </c>
      <c r="I256" s="164"/>
      <c r="L256" s="160"/>
      <c r="M256" s="165"/>
      <c r="N256" s="166"/>
      <c r="O256" s="166"/>
      <c r="P256" s="166"/>
      <c r="Q256" s="166"/>
      <c r="R256" s="166"/>
      <c r="S256" s="166"/>
      <c r="T256" s="167"/>
      <c r="AT256" s="161" t="s">
        <v>250</v>
      </c>
      <c r="AU256" s="161" t="s">
        <v>90</v>
      </c>
      <c r="AV256" s="12" t="s">
        <v>90</v>
      </c>
      <c r="AW256" s="12" t="s">
        <v>41</v>
      </c>
      <c r="AX256" s="12" t="s">
        <v>80</v>
      </c>
      <c r="AY256" s="161" t="s">
        <v>238</v>
      </c>
    </row>
    <row r="257" spans="1:65" s="13" customFormat="1" ht="11.25">
      <c r="B257" s="168"/>
      <c r="D257" s="158" t="s">
        <v>250</v>
      </c>
      <c r="E257" s="169" t="s">
        <v>3</v>
      </c>
      <c r="F257" s="170" t="s">
        <v>1820</v>
      </c>
      <c r="H257" s="169" t="s">
        <v>3</v>
      </c>
      <c r="I257" s="171"/>
      <c r="L257" s="168"/>
      <c r="M257" s="172"/>
      <c r="N257" s="173"/>
      <c r="O257" s="173"/>
      <c r="P257" s="173"/>
      <c r="Q257" s="173"/>
      <c r="R257" s="173"/>
      <c r="S257" s="173"/>
      <c r="T257" s="174"/>
      <c r="AT257" s="169" t="s">
        <v>250</v>
      </c>
      <c r="AU257" s="169" t="s">
        <v>90</v>
      </c>
      <c r="AV257" s="13" t="s">
        <v>88</v>
      </c>
      <c r="AW257" s="13" t="s">
        <v>41</v>
      </c>
      <c r="AX257" s="13" t="s">
        <v>80</v>
      </c>
      <c r="AY257" s="169" t="s">
        <v>238</v>
      </c>
    </row>
    <row r="258" spans="1:65" s="12" customFormat="1" ht="11.25">
      <c r="B258" s="160"/>
      <c r="D258" s="158" t="s">
        <v>250</v>
      </c>
      <c r="E258" s="161" t="s">
        <v>3</v>
      </c>
      <c r="F258" s="162" t="s">
        <v>2235</v>
      </c>
      <c r="H258" s="163">
        <v>-6.5590000000000002</v>
      </c>
      <c r="I258" s="164"/>
      <c r="L258" s="160"/>
      <c r="M258" s="165"/>
      <c r="N258" s="166"/>
      <c r="O258" s="166"/>
      <c r="P258" s="166"/>
      <c r="Q258" s="166"/>
      <c r="R258" s="166"/>
      <c r="S258" s="166"/>
      <c r="T258" s="167"/>
      <c r="AT258" s="161" t="s">
        <v>250</v>
      </c>
      <c r="AU258" s="161" t="s">
        <v>90</v>
      </c>
      <c r="AV258" s="12" t="s">
        <v>90</v>
      </c>
      <c r="AW258" s="12" t="s">
        <v>41</v>
      </c>
      <c r="AX258" s="12" t="s">
        <v>80</v>
      </c>
      <c r="AY258" s="161" t="s">
        <v>238</v>
      </c>
    </row>
    <row r="259" spans="1:65" s="13" customFormat="1" ht="11.25">
      <c r="B259" s="168"/>
      <c r="D259" s="158" t="s">
        <v>250</v>
      </c>
      <c r="E259" s="169" t="s">
        <v>3</v>
      </c>
      <c r="F259" s="170" t="s">
        <v>2204</v>
      </c>
      <c r="H259" s="169" t="s">
        <v>3</v>
      </c>
      <c r="I259" s="171"/>
      <c r="L259" s="168"/>
      <c r="M259" s="172"/>
      <c r="N259" s="173"/>
      <c r="O259" s="173"/>
      <c r="P259" s="173"/>
      <c r="Q259" s="173"/>
      <c r="R259" s="173"/>
      <c r="S259" s="173"/>
      <c r="T259" s="174"/>
      <c r="AT259" s="169" t="s">
        <v>250</v>
      </c>
      <c r="AU259" s="169" t="s">
        <v>90</v>
      </c>
      <c r="AV259" s="13" t="s">
        <v>88</v>
      </c>
      <c r="AW259" s="13" t="s">
        <v>41</v>
      </c>
      <c r="AX259" s="13" t="s">
        <v>80</v>
      </c>
      <c r="AY259" s="169" t="s">
        <v>238</v>
      </c>
    </row>
    <row r="260" spans="1:65" s="12" customFormat="1" ht="11.25">
      <c r="B260" s="160"/>
      <c r="D260" s="158" t="s">
        <v>250</v>
      </c>
      <c r="E260" s="161" t="s">
        <v>3</v>
      </c>
      <c r="F260" s="162" t="s">
        <v>2236</v>
      </c>
      <c r="H260" s="163">
        <v>-6.36</v>
      </c>
      <c r="I260" s="164"/>
      <c r="L260" s="160"/>
      <c r="M260" s="165"/>
      <c r="N260" s="166"/>
      <c r="O260" s="166"/>
      <c r="P260" s="166"/>
      <c r="Q260" s="166"/>
      <c r="R260" s="166"/>
      <c r="S260" s="166"/>
      <c r="T260" s="167"/>
      <c r="AT260" s="161" t="s">
        <v>250</v>
      </c>
      <c r="AU260" s="161" t="s">
        <v>90</v>
      </c>
      <c r="AV260" s="12" t="s">
        <v>90</v>
      </c>
      <c r="AW260" s="12" t="s">
        <v>41</v>
      </c>
      <c r="AX260" s="12" t="s">
        <v>80</v>
      </c>
      <c r="AY260" s="161" t="s">
        <v>238</v>
      </c>
    </row>
    <row r="261" spans="1:65" s="13" customFormat="1" ht="11.25">
      <c r="B261" s="168"/>
      <c r="D261" s="158" t="s">
        <v>250</v>
      </c>
      <c r="E261" s="169" t="s">
        <v>3</v>
      </c>
      <c r="F261" s="170" t="s">
        <v>2205</v>
      </c>
      <c r="H261" s="169" t="s">
        <v>3</v>
      </c>
      <c r="I261" s="171"/>
      <c r="L261" s="168"/>
      <c r="M261" s="172"/>
      <c r="N261" s="173"/>
      <c r="O261" s="173"/>
      <c r="P261" s="173"/>
      <c r="Q261" s="173"/>
      <c r="R261" s="173"/>
      <c r="S261" s="173"/>
      <c r="T261" s="174"/>
      <c r="AT261" s="169" t="s">
        <v>250</v>
      </c>
      <c r="AU261" s="169" t="s">
        <v>90</v>
      </c>
      <c r="AV261" s="13" t="s">
        <v>88</v>
      </c>
      <c r="AW261" s="13" t="s">
        <v>41</v>
      </c>
      <c r="AX261" s="13" t="s">
        <v>80</v>
      </c>
      <c r="AY261" s="169" t="s">
        <v>238</v>
      </c>
    </row>
    <row r="262" spans="1:65" s="12" customFormat="1" ht="11.25">
      <c r="B262" s="160"/>
      <c r="D262" s="158" t="s">
        <v>250</v>
      </c>
      <c r="E262" s="161" t="s">
        <v>3</v>
      </c>
      <c r="F262" s="162" t="s">
        <v>2237</v>
      </c>
      <c r="H262" s="163">
        <v>-7.2</v>
      </c>
      <c r="I262" s="164"/>
      <c r="L262" s="160"/>
      <c r="M262" s="165"/>
      <c r="N262" s="166"/>
      <c r="O262" s="166"/>
      <c r="P262" s="166"/>
      <c r="Q262" s="166"/>
      <c r="R262" s="166"/>
      <c r="S262" s="166"/>
      <c r="T262" s="167"/>
      <c r="AT262" s="161" t="s">
        <v>250</v>
      </c>
      <c r="AU262" s="161" t="s">
        <v>90</v>
      </c>
      <c r="AV262" s="12" t="s">
        <v>90</v>
      </c>
      <c r="AW262" s="12" t="s">
        <v>41</v>
      </c>
      <c r="AX262" s="12" t="s">
        <v>80</v>
      </c>
      <c r="AY262" s="161" t="s">
        <v>238</v>
      </c>
    </row>
    <row r="263" spans="1:65" s="13" customFormat="1" ht="11.25">
      <c r="B263" s="168"/>
      <c r="D263" s="158" t="s">
        <v>250</v>
      </c>
      <c r="E263" s="169" t="s">
        <v>3</v>
      </c>
      <c r="F263" s="170" t="s">
        <v>2206</v>
      </c>
      <c r="H263" s="169" t="s">
        <v>3</v>
      </c>
      <c r="I263" s="171"/>
      <c r="L263" s="168"/>
      <c r="M263" s="172"/>
      <c r="N263" s="173"/>
      <c r="O263" s="173"/>
      <c r="P263" s="173"/>
      <c r="Q263" s="173"/>
      <c r="R263" s="173"/>
      <c r="S263" s="173"/>
      <c r="T263" s="174"/>
      <c r="AT263" s="169" t="s">
        <v>250</v>
      </c>
      <c r="AU263" s="169" t="s">
        <v>90</v>
      </c>
      <c r="AV263" s="13" t="s">
        <v>88</v>
      </c>
      <c r="AW263" s="13" t="s">
        <v>41</v>
      </c>
      <c r="AX263" s="13" t="s">
        <v>80</v>
      </c>
      <c r="AY263" s="169" t="s">
        <v>238</v>
      </c>
    </row>
    <row r="264" spans="1:65" s="12" customFormat="1" ht="11.25">
      <c r="B264" s="160"/>
      <c r="D264" s="158" t="s">
        <v>250</v>
      </c>
      <c r="E264" s="161" t="s">
        <v>3</v>
      </c>
      <c r="F264" s="162" t="s">
        <v>2238</v>
      </c>
      <c r="H264" s="163">
        <v>-6.6</v>
      </c>
      <c r="I264" s="164"/>
      <c r="L264" s="160"/>
      <c r="M264" s="165"/>
      <c r="N264" s="166"/>
      <c r="O264" s="166"/>
      <c r="P264" s="166"/>
      <c r="Q264" s="166"/>
      <c r="R264" s="166"/>
      <c r="S264" s="166"/>
      <c r="T264" s="167"/>
      <c r="AT264" s="161" t="s">
        <v>250</v>
      </c>
      <c r="AU264" s="161" t="s">
        <v>90</v>
      </c>
      <c r="AV264" s="12" t="s">
        <v>90</v>
      </c>
      <c r="AW264" s="12" t="s">
        <v>41</v>
      </c>
      <c r="AX264" s="12" t="s">
        <v>80</v>
      </c>
      <c r="AY264" s="161" t="s">
        <v>238</v>
      </c>
    </row>
    <row r="265" spans="1:65" s="13" customFormat="1" ht="11.25">
      <c r="B265" s="168"/>
      <c r="D265" s="158" t="s">
        <v>250</v>
      </c>
      <c r="E265" s="169" t="s">
        <v>3</v>
      </c>
      <c r="F265" s="170" t="s">
        <v>2208</v>
      </c>
      <c r="H265" s="169" t="s">
        <v>3</v>
      </c>
      <c r="I265" s="171"/>
      <c r="L265" s="168"/>
      <c r="M265" s="172"/>
      <c r="N265" s="173"/>
      <c r="O265" s="173"/>
      <c r="P265" s="173"/>
      <c r="Q265" s="173"/>
      <c r="R265" s="173"/>
      <c r="S265" s="173"/>
      <c r="T265" s="174"/>
      <c r="AT265" s="169" t="s">
        <v>250</v>
      </c>
      <c r="AU265" s="169" t="s">
        <v>90</v>
      </c>
      <c r="AV265" s="13" t="s">
        <v>88</v>
      </c>
      <c r="AW265" s="13" t="s">
        <v>41</v>
      </c>
      <c r="AX265" s="13" t="s">
        <v>80</v>
      </c>
      <c r="AY265" s="169" t="s">
        <v>238</v>
      </c>
    </row>
    <row r="266" spans="1:65" s="12" customFormat="1" ht="11.25">
      <c r="B266" s="160"/>
      <c r="D266" s="158" t="s">
        <v>250</v>
      </c>
      <c r="E266" s="161" t="s">
        <v>3</v>
      </c>
      <c r="F266" s="162" t="s">
        <v>2239</v>
      </c>
      <c r="H266" s="163">
        <v>-9.8420000000000005</v>
      </c>
      <c r="I266" s="164"/>
      <c r="L266" s="160"/>
      <c r="M266" s="165"/>
      <c r="N266" s="166"/>
      <c r="O266" s="166"/>
      <c r="P266" s="166"/>
      <c r="Q266" s="166"/>
      <c r="R266" s="166"/>
      <c r="S266" s="166"/>
      <c r="T266" s="167"/>
      <c r="AT266" s="161" t="s">
        <v>250</v>
      </c>
      <c r="AU266" s="161" t="s">
        <v>90</v>
      </c>
      <c r="AV266" s="12" t="s">
        <v>90</v>
      </c>
      <c r="AW266" s="12" t="s">
        <v>41</v>
      </c>
      <c r="AX266" s="12" t="s">
        <v>80</v>
      </c>
      <c r="AY266" s="161" t="s">
        <v>238</v>
      </c>
    </row>
    <row r="267" spans="1:65" s="13" customFormat="1" ht="11.25">
      <c r="B267" s="168"/>
      <c r="D267" s="158" t="s">
        <v>250</v>
      </c>
      <c r="E267" s="169" t="s">
        <v>3</v>
      </c>
      <c r="F267" s="170" t="s">
        <v>2210</v>
      </c>
      <c r="H267" s="169" t="s">
        <v>3</v>
      </c>
      <c r="I267" s="171"/>
      <c r="L267" s="168"/>
      <c r="M267" s="172"/>
      <c r="N267" s="173"/>
      <c r="O267" s="173"/>
      <c r="P267" s="173"/>
      <c r="Q267" s="173"/>
      <c r="R267" s="173"/>
      <c r="S267" s="173"/>
      <c r="T267" s="174"/>
      <c r="AT267" s="169" t="s">
        <v>250</v>
      </c>
      <c r="AU267" s="169" t="s">
        <v>90</v>
      </c>
      <c r="AV267" s="13" t="s">
        <v>88</v>
      </c>
      <c r="AW267" s="13" t="s">
        <v>41</v>
      </c>
      <c r="AX267" s="13" t="s">
        <v>80</v>
      </c>
      <c r="AY267" s="169" t="s">
        <v>238</v>
      </c>
    </row>
    <row r="268" spans="1:65" s="12" customFormat="1" ht="11.25">
      <c r="B268" s="160"/>
      <c r="D268" s="158" t="s">
        <v>250</v>
      </c>
      <c r="E268" s="161" t="s">
        <v>3</v>
      </c>
      <c r="F268" s="162" t="s">
        <v>2240</v>
      </c>
      <c r="H268" s="163">
        <v>-3.6259999999999999</v>
      </c>
      <c r="I268" s="164"/>
      <c r="L268" s="160"/>
      <c r="M268" s="165"/>
      <c r="N268" s="166"/>
      <c r="O268" s="166"/>
      <c r="P268" s="166"/>
      <c r="Q268" s="166"/>
      <c r="R268" s="166"/>
      <c r="S268" s="166"/>
      <c r="T268" s="167"/>
      <c r="AT268" s="161" t="s">
        <v>250</v>
      </c>
      <c r="AU268" s="161" t="s">
        <v>90</v>
      </c>
      <c r="AV268" s="12" t="s">
        <v>90</v>
      </c>
      <c r="AW268" s="12" t="s">
        <v>41</v>
      </c>
      <c r="AX268" s="12" t="s">
        <v>80</v>
      </c>
      <c r="AY268" s="161" t="s">
        <v>238</v>
      </c>
    </row>
    <row r="269" spans="1:65" s="15" customFormat="1" ht="11.25">
      <c r="B269" s="183"/>
      <c r="D269" s="158" t="s">
        <v>250</v>
      </c>
      <c r="E269" s="184" t="s">
        <v>2121</v>
      </c>
      <c r="F269" s="185" t="s">
        <v>324</v>
      </c>
      <c r="H269" s="186">
        <v>18.789999999999996</v>
      </c>
      <c r="I269" s="187"/>
      <c r="L269" s="183"/>
      <c r="M269" s="188"/>
      <c r="N269" s="189"/>
      <c r="O269" s="189"/>
      <c r="P269" s="189"/>
      <c r="Q269" s="189"/>
      <c r="R269" s="189"/>
      <c r="S269" s="189"/>
      <c r="T269" s="190"/>
      <c r="AT269" s="184" t="s">
        <v>250</v>
      </c>
      <c r="AU269" s="184" t="s">
        <v>90</v>
      </c>
      <c r="AV269" s="15" t="s">
        <v>128</v>
      </c>
      <c r="AW269" s="15" t="s">
        <v>41</v>
      </c>
      <c r="AX269" s="15" t="s">
        <v>88</v>
      </c>
      <c r="AY269" s="184" t="s">
        <v>238</v>
      </c>
    </row>
    <row r="270" spans="1:65" s="2" customFormat="1" ht="62.65" customHeight="1">
      <c r="A270" s="34"/>
      <c r="B270" s="139"/>
      <c r="C270" s="140" t="s">
        <v>442</v>
      </c>
      <c r="D270" s="140" t="s">
        <v>239</v>
      </c>
      <c r="E270" s="141" t="s">
        <v>360</v>
      </c>
      <c r="F270" s="142" t="s">
        <v>361</v>
      </c>
      <c r="G270" s="143" t="s">
        <v>242</v>
      </c>
      <c r="H270" s="144">
        <v>202.61799999999999</v>
      </c>
      <c r="I270" s="145"/>
      <c r="J270" s="146">
        <f>ROUND(I270*H270,2)</f>
        <v>0</v>
      </c>
      <c r="K270" s="142" t="s">
        <v>243</v>
      </c>
      <c r="L270" s="35"/>
      <c r="M270" s="147" t="s">
        <v>3</v>
      </c>
      <c r="N270" s="148" t="s">
        <v>51</v>
      </c>
      <c r="O270" s="55"/>
      <c r="P270" s="149">
        <f>O270*H270</f>
        <v>0</v>
      </c>
      <c r="Q270" s="149">
        <v>0</v>
      </c>
      <c r="R270" s="149">
        <f>Q270*H270</f>
        <v>0</v>
      </c>
      <c r="S270" s="149">
        <v>0</v>
      </c>
      <c r="T270" s="150">
        <f>S270*H270</f>
        <v>0</v>
      </c>
      <c r="U270" s="34"/>
      <c r="V270" s="34"/>
      <c r="W270" s="34"/>
      <c r="X270" s="34"/>
      <c r="Y270" s="34"/>
      <c r="Z270" s="34"/>
      <c r="AA270" s="34"/>
      <c r="AB270" s="34"/>
      <c r="AC270" s="34"/>
      <c r="AD270" s="34"/>
      <c r="AE270" s="34"/>
      <c r="AR270" s="151" t="s">
        <v>128</v>
      </c>
      <c r="AT270" s="151" t="s">
        <v>239</v>
      </c>
      <c r="AU270" s="151" t="s">
        <v>90</v>
      </c>
      <c r="AY270" s="18" t="s">
        <v>238</v>
      </c>
      <c r="BE270" s="152">
        <f>IF(N270="základní",J270,0)</f>
        <v>0</v>
      </c>
      <c r="BF270" s="152">
        <f>IF(N270="snížená",J270,0)</f>
        <v>0</v>
      </c>
      <c r="BG270" s="152">
        <f>IF(N270="zákl. přenesená",J270,0)</f>
        <v>0</v>
      </c>
      <c r="BH270" s="152">
        <f>IF(N270="sníž. přenesená",J270,0)</f>
        <v>0</v>
      </c>
      <c r="BI270" s="152">
        <f>IF(N270="nulová",J270,0)</f>
        <v>0</v>
      </c>
      <c r="BJ270" s="18" t="s">
        <v>88</v>
      </c>
      <c r="BK270" s="152">
        <f>ROUND(I270*H270,2)</f>
        <v>0</v>
      </c>
      <c r="BL270" s="18" t="s">
        <v>128</v>
      </c>
      <c r="BM270" s="151" t="s">
        <v>2241</v>
      </c>
    </row>
    <row r="271" spans="1:65" s="2" customFormat="1" ht="11.25">
      <c r="A271" s="34"/>
      <c r="B271" s="35"/>
      <c r="C271" s="34"/>
      <c r="D271" s="153" t="s">
        <v>246</v>
      </c>
      <c r="E271" s="34"/>
      <c r="F271" s="154" t="s">
        <v>363</v>
      </c>
      <c r="G271" s="34"/>
      <c r="H271" s="34"/>
      <c r="I271" s="155"/>
      <c r="J271" s="34"/>
      <c r="K271" s="34"/>
      <c r="L271" s="35"/>
      <c r="M271" s="156"/>
      <c r="N271" s="157"/>
      <c r="O271" s="55"/>
      <c r="P271" s="55"/>
      <c r="Q271" s="55"/>
      <c r="R271" s="55"/>
      <c r="S271" s="55"/>
      <c r="T271" s="56"/>
      <c r="U271" s="34"/>
      <c r="V271" s="34"/>
      <c r="W271" s="34"/>
      <c r="X271" s="34"/>
      <c r="Y271" s="34"/>
      <c r="Z271" s="34"/>
      <c r="AA271" s="34"/>
      <c r="AB271" s="34"/>
      <c r="AC271" s="34"/>
      <c r="AD271" s="34"/>
      <c r="AE271" s="34"/>
      <c r="AT271" s="18" t="s">
        <v>246</v>
      </c>
      <c r="AU271" s="18" t="s">
        <v>90</v>
      </c>
    </row>
    <row r="272" spans="1:65" s="13" customFormat="1" ht="11.25">
      <c r="B272" s="168"/>
      <c r="D272" s="158" t="s">
        <v>250</v>
      </c>
      <c r="E272" s="169" t="s">
        <v>3</v>
      </c>
      <c r="F272" s="170" t="s">
        <v>2242</v>
      </c>
      <c r="H272" s="169" t="s">
        <v>3</v>
      </c>
      <c r="I272" s="171"/>
      <c r="L272" s="168"/>
      <c r="M272" s="172"/>
      <c r="N272" s="173"/>
      <c r="O272" s="173"/>
      <c r="P272" s="173"/>
      <c r="Q272" s="173"/>
      <c r="R272" s="173"/>
      <c r="S272" s="173"/>
      <c r="T272" s="174"/>
      <c r="AT272" s="169" t="s">
        <v>250</v>
      </c>
      <c r="AU272" s="169" t="s">
        <v>90</v>
      </c>
      <c r="AV272" s="13" t="s">
        <v>88</v>
      </c>
      <c r="AW272" s="13" t="s">
        <v>41</v>
      </c>
      <c r="AX272" s="13" t="s">
        <v>80</v>
      </c>
      <c r="AY272" s="169" t="s">
        <v>238</v>
      </c>
    </row>
    <row r="273" spans="1:65" s="12" customFormat="1" ht="11.25">
      <c r="B273" s="160"/>
      <c r="D273" s="158" t="s">
        <v>250</v>
      </c>
      <c r="E273" s="161" t="s">
        <v>3</v>
      </c>
      <c r="F273" s="162" t="s">
        <v>2243</v>
      </c>
      <c r="H273" s="163">
        <v>79.56</v>
      </c>
      <c r="I273" s="164"/>
      <c r="L273" s="160"/>
      <c r="M273" s="165"/>
      <c r="N273" s="166"/>
      <c r="O273" s="166"/>
      <c r="P273" s="166"/>
      <c r="Q273" s="166"/>
      <c r="R273" s="166"/>
      <c r="S273" s="166"/>
      <c r="T273" s="167"/>
      <c r="AT273" s="161" t="s">
        <v>250</v>
      </c>
      <c r="AU273" s="161" t="s">
        <v>90</v>
      </c>
      <c r="AV273" s="12" t="s">
        <v>90</v>
      </c>
      <c r="AW273" s="12" t="s">
        <v>41</v>
      </c>
      <c r="AX273" s="12" t="s">
        <v>80</v>
      </c>
      <c r="AY273" s="161" t="s">
        <v>238</v>
      </c>
    </row>
    <row r="274" spans="1:65" s="13" customFormat="1" ht="11.25">
      <c r="B274" s="168"/>
      <c r="D274" s="158" t="s">
        <v>250</v>
      </c>
      <c r="E274" s="169" t="s">
        <v>3</v>
      </c>
      <c r="F274" s="170" t="s">
        <v>2156</v>
      </c>
      <c r="H274" s="169" t="s">
        <v>3</v>
      </c>
      <c r="I274" s="171"/>
      <c r="L274" s="168"/>
      <c r="M274" s="172"/>
      <c r="N274" s="173"/>
      <c r="O274" s="173"/>
      <c r="P274" s="173"/>
      <c r="Q274" s="173"/>
      <c r="R274" s="173"/>
      <c r="S274" s="173"/>
      <c r="T274" s="174"/>
      <c r="AT274" s="169" t="s">
        <v>250</v>
      </c>
      <c r="AU274" s="169" t="s">
        <v>90</v>
      </c>
      <c r="AV274" s="13" t="s">
        <v>88</v>
      </c>
      <c r="AW274" s="13" t="s">
        <v>41</v>
      </c>
      <c r="AX274" s="13" t="s">
        <v>80</v>
      </c>
      <c r="AY274" s="169" t="s">
        <v>238</v>
      </c>
    </row>
    <row r="275" spans="1:65" s="12" customFormat="1" ht="11.25">
      <c r="B275" s="160"/>
      <c r="D275" s="158" t="s">
        <v>250</v>
      </c>
      <c r="E275" s="161" t="s">
        <v>3</v>
      </c>
      <c r="F275" s="162" t="s">
        <v>2157</v>
      </c>
      <c r="H275" s="163">
        <v>20.071999999999999</v>
      </c>
      <c r="I275" s="164"/>
      <c r="L275" s="160"/>
      <c r="M275" s="165"/>
      <c r="N275" s="166"/>
      <c r="O275" s="166"/>
      <c r="P275" s="166"/>
      <c r="Q275" s="166"/>
      <c r="R275" s="166"/>
      <c r="S275" s="166"/>
      <c r="T275" s="167"/>
      <c r="AT275" s="161" t="s">
        <v>250</v>
      </c>
      <c r="AU275" s="161" t="s">
        <v>90</v>
      </c>
      <c r="AV275" s="12" t="s">
        <v>90</v>
      </c>
      <c r="AW275" s="12" t="s">
        <v>41</v>
      </c>
      <c r="AX275" s="12" t="s">
        <v>80</v>
      </c>
      <c r="AY275" s="161" t="s">
        <v>238</v>
      </c>
    </row>
    <row r="276" spans="1:65" s="13" customFormat="1" ht="11.25">
      <c r="B276" s="168"/>
      <c r="D276" s="158" t="s">
        <v>250</v>
      </c>
      <c r="E276" s="169" t="s">
        <v>3</v>
      </c>
      <c r="F276" s="170" t="s">
        <v>2244</v>
      </c>
      <c r="H276" s="169" t="s">
        <v>3</v>
      </c>
      <c r="I276" s="171"/>
      <c r="L276" s="168"/>
      <c r="M276" s="172"/>
      <c r="N276" s="173"/>
      <c r="O276" s="173"/>
      <c r="P276" s="173"/>
      <c r="Q276" s="173"/>
      <c r="R276" s="173"/>
      <c r="S276" s="173"/>
      <c r="T276" s="174"/>
      <c r="AT276" s="169" t="s">
        <v>250</v>
      </c>
      <c r="AU276" s="169" t="s">
        <v>90</v>
      </c>
      <c r="AV276" s="13" t="s">
        <v>88</v>
      </c>
      <c r="AW276" s="13" t="s">
        <v>41</v>
      </c>
      <c r="AX276" s="13" t="s">
        <v>80</v>
      </c>
      <c r="AY276" s="169" t="s">
        <v>238</v>
      </c>
    </row>
    <row r="277" spans="1:65" s="12" customFormat="1" ht="11.25">
      <c r="B277" s="160"/>
      <c r="D277" s="158" t="s">
        <v>250</v>
      </c>
      <c r="E277" s="161" t="s">
        <v>3</v>
      </c>
      <c r="F277" s="162" t="s">
        <v>2151</v>
      </c>
      <c r="H277" s="163">
        <v>112.259</v>
      </c>
      <c r="I277" s="164"/>
      <c r="L277" s="160"/>
      <c r="M277" s="165"/>
      <c r="N277" s="166"/>
      <c r="O277" s="166"/>
      <c r="P277" s="166"/>
      <c r="Q277" s="166"/>
      <c r="R277" s="166"/>
      <c r="S277" s="166"/>
      <c r="T277" s="167"/>
      <c r="AT277" s="161" t="s">
        <v>250</v>
      </c>
      <c r="AU277" s="161" t="s">
        <v>90</v>
      </c>
      <c r="AV277" s="12" t="s">
        <v>90</v>
      </c>
      <c r="AW277" s="12" t="s">
        <v>41</v>
      </c>
      <c r="AX277" s="12" t="s">
        <v>80</v>
      </c>
      <c r="AY277" s="161" t="s">
        <v>238</v>
      </c>
    </row>
    <row r="278" spans="1:65" s="13" customFormat="1" ht="11.25">
      <c r="B278" s="168"/>
      <c r="D278" s="158" t="s">
        <v>250</v>
      </c>
      <c r="E278" s="169" t="s">
        <v>3</v>
      </c>
      <c r="F278" s="170" t="s">
        <v>2245</v>
      </c>
      <c r="H278" s="169" t="s">
        <v>3</v>
      </c>
      <c r="I278" s="171"/>
      <c r="L278" s="168"/>
      <c r="M278" s="172"/>
      <c r="N278" s="173"/>
      <c r="O278" s="173"/>
      <c r="P278" s="173"/>
      <c r="Q278" s="173"/>
      <c r="R278" s="173"/>
      <c r="S278" s="173"/>
      <c r="T278" s="174"/>
      <c r="AT278" s="169" t="s">
        <v>250</v>
      </c>
      <c r="AU278" s="169" t="s">
        <v>90</v>
      </c>
      <c r="AV278" s="13" t="s">
        <v>88</v>
      </c>
      <c r="AW278" s="13" t="s">
        <v>41</v>
      </c>
      <c r="AX278" s="13" t="s">
        <v>80</v>
      </c>
      <c r="AY278" s="169" t="s">
        <v>238</v>
      </c>
    </row>
    <row r="279" spans="1:65" s="12" customFormat="1" ht="11.25">
      <c r="B279" s="160"/>
      <c r="D279" s="158" t="s">
        <v>250</v>
      </c>
      <c r="E279" s="161" t="s">
        <v>3</v>
      </c>
      <c r="F279" s="162" t="s">
        <v>2246</v>
      </c>
      <c r="H279" s="163">
        <v>7.673</v>
      </c>
      <c r="I279" s="164"/>
      <c r="L279" s="160"/>
      <c r="M279" s="165"/>
      <c r="N279" s="166"/>
      <c r="O279" s="166"/>
      <c r="P279" s="166"/>
      <c r="Q279" s="166"/>
      <c r="R279" s="166"/>
      <c r="S279" s="166"/>
      <c r="T279" s="167"/>
      <c r="AT279" s="161" t="s">
        <v>250</v>
      </c>
      <c r="AU279" s="161" t="s">
        <v>90</v>
      </c>
      <c r="AV279" s="12" t="s">
        <v>90</v>
      </c>
      <c r="AW279" s="12" t="s">
        <v>41</v>
      </c>
      <c r="AX279" s="12" t="s">
        <v>80</v>
      </c>
      <c r="AY279" s="161" t="s">
        <v>238</v>
      </c>
    </row>
    <row r="280" spans="1:65" s="13" customFormat="1" ht="11.25">
      <c r="B280" s="168"/>
      <c r="D280" s="158" t="s">
        <v>250</v>
      </c>
      <c r="E280" s="169" t="s">
        <v>3</v>
      </c>
      <c r="F280" s="170" t="s">
        <v>2232</v>
      </c>
      <c r="H280" s="169" t="s">
        <v>3</v>
      </c>
      <c r="I280" s="171"/>
      <c r="L280" s="168"/>
      <c r="M280" s="172"/>
      <c r="N280" s="173"/>
      <c r="O280" s="173"/>
      <c r="P280" s="173"/>
      <c r="Q280" s="173"/>
      <c r="R280" s="173"/>
      <c r="S280" s="173"/>
      <c r="T280" s="174"/>
      <c r="AT280" s="169" t="s">
        <v>250</v>
      </c>
      <c r="AU280" s="169" t="s">
        <v>90</v>
      </c>
      <c r="AV280" s="13" t="s">
        <v>88</v>
      </c>
      <c r="AW280" s="13" t="s">
        <v>41</v>
      </c>
      <c r="AX280" s="13" t="s">
        <v>80</v>
      </c>
      <c r="AY280" s="169" t="s">
        <v>238</v>
      </c>
    </row>
    <row r="281" spans="1:65" s="13" customFormat="1" ht="11.25">
      <c r="B281" s="168"/>
      <c r="D281" s="158" t="s">
        <v>250</v>
      </c>
      <c r="E281" s="169" t="s">
        <v>3</v>
      </c>
      <c r="F281" s="170" t="s">
        <v>2247</v>
      </c>
      <c r="H281" s="169" t="s">
        <v>3</v>
      </c>
      <c r="I281" s="171"/>
      <c r="L281" s="168"/>
      <c r="M281" s="172"/>
      <c r="N281" s="173"/>
      <c r="O281" s="173"/>
      <c r="P281" s="173"/>
      <c r="Q281" s="173"/>
      <c r="R281" s="173"/>
      <c r="S281" s="173"/>
      <c r="T281" s="174"/>
      <c r="AT281" s="169" t="s">
        <v>250</v>
      </c>
      <c r="AU281" s="169" t="s">
        <v>90</v>
      </c>
      <c r="AV281" s="13" t="s">
        <v>88</v>
      </c>
      <c r="AW281" s="13" t="s">
        <v>41</v>
      </c>
      <c r="AX281" s="13" t="s">
        <v>80</v>
      </c>
      <c r="AY281" s="169" t="s">
        <v>238</v>
      </c>
    </row>
    <row r="282" spans="1:65" s="12" customFormat="1" ht="11.25">
      <c r="B282" s="160"/>
      <c r="D282" s="158" t="s">
        <v>250</v>
      </c>
      <c r="E282" s="161" t="s">
        <v>3</v>
      </c>
      <c r="F282" s="162" t="s">
        <v>2248</v>
      </c>
      <c r="H282" s="163">
        <v>-2.6619999999999999</v>
      </c>
      <c r="I282" s="164"/>
      <c r="L282" s="160"/>
      <c r="M282" s="165"/>
      <c r="N282" s="166"/>
      <c r="O282" s="166"/>
      <c r="P282" s="166"/>
      <c r="Q282" s="166"/>
      <c r="R282" s="166"/>
      <c r="S282" s="166"/>
      <c r="T282" s="167"/>
      <c r="AT282" s="161" t="s">
        <v>250</v>
      </c>
      <c r="AU282" s="161" t="s">
        <v>90</v>
      </c>
      <c r="AV282" s="12" t="s">
        <v>90</v>
      </c>
      <c r="AW282" s="12" t="s">
        <v>41</v>
      </c>
      <c r="AX282" s="12" t="s">
        <v>80</v>
      </c>
      <c r="AY282" s="161" t="s">
        <v>238</v>
      </c>
    </row>
    <row r="283" spans="1:65" s="13" customFormat="1" ht="11.25">
      <c r="B283" s="168"/>
      <c r="D283" s="158" t="s">
        <v>250</v>
      </c>
      <c r="E283" s="169" t="s">
        <v>3</v>
      </c>
      <c r="F283" s="170" t="s">
        <v>2201</v>
      </c>
      <c r="H283" s="169" t="s">
        <v>3</v>
      </c>
      <c r="I283" s="171"/>
      <c r="L283" s="168"/>
      <c r="M283" s="172"/>
      <c r="N283" s="173"/>
      <c r="O283" s="173"/>
      <c r="P283" s="173"/>
      <c r="Q283" s="173"/>
      <c r="R283" s="173"/>
      <c r="S283" s="173"/>
      <c r="T283" s="174"/>
      <c r="AT283" s="169" t="s">
        <v>250</v>
      </c>
      <c r="AU283" s="169" t="s">
        <v>90</v>
      </c>
      <c r="AV283" s="13" t="s">
        <v>88</v>
      </c>
      <c r="AW283" s="13" t="s">
        <v>41</v>
      </c>
      <c r="AX283" s="13" t="s">
        <v>80</v>
      </c>
      <c r="AY283" s="169" t="s">
        <v>238</v>
      </c>
    </row>
    <row r="284" spans="1:65" s="12" customFormat="1" ht="11.25">
      <c r="B284" s="160"/>
      <c r="D284" s="158" t="s">
        <v>250</v>
      </c>
      <c r="E284" s="161" t="s">
        <v>3</v>
      </c>
      <c r="F284" s="162" t="s">
        <v>2202</v>
      </c>
      <c r="H284" s="163">
        <v>7.6159999999999997</v>
      </c>
      <c r="I284" s="164"/>
      <c r="L284" s="160"/>
      <c r="M284" s="165"/>
      <c r="N284" s="166"/>
      <c r="O284" s="166"/>
      <c r="P284" s="166"/>
      <c r="Q284" s="166"/>
      <c r="R284" s="166"/>
      <c r="S284" s="166"/>
      <c r="T284" s="167"/>
      <c r="AT284" s="161" t="s">
        <v>250</v>
      </c>
      <c r="AU284" s="161" t="s">
        <v>90</v>
      </c>
      <c r="AV284" s="12" t="s">
        <v>90</v>
      </c>
      <c r="AW284" s="12" t="s">
        <v>41</v>
      </c>
      <c r="AX284" s="12" t="s">
        <v>80</v>
      </c>
      <c r="AY284" s="161" t="s">
        <v>238</v>
      </c>
    </row>
    <row r="285" spans="1:65" s="13" customFormat="1" ht="11.25">
      <c r="B285" s="168"/>
      <c r="D285" s="158" t="s">
        <v>250</v>
      </c>
      <c r="E285" s="169" t="s">
        <v>3</v>
      </c>
      <c r="F285" s="170" t="s">
        <v>2249</v>
      </c>
      <c r="H285" s="169" t="s">
        <v>3</v>
      </c>
      <c r="I285" s="171"/>
      <c r="L285" s="168"/>
      <c r="M285" s="172"/>
      <c r="N285" s="173"/>
      <c r="O285" s="173"/>
      <c r="P285" s="173"/>
      <c r="Q285" s="173"/>
      <c r="R285" s="173"/>
      <c r="S285" s="173"/>
      <c r="T285" s="174"/>
      <c r="AT285" s="169" t="s">
        <v>250</v>
      </c>
      <c r="AU285" s="169" t="s">
        <v>90</v>
      </c>
      <c r="AV285" s="13" t="s">
        <v>88</v>
      </c>
      <c r="AW285" s="13" t="s">
        <v>41</v>
      </c>
      <c r="AX285" s="13" t="s">
        <v>80</v>
      </c>
      <c r="AY285" s="169" t="s">
        <v>238</v>
      </c>
    </row>
    <row r="286" spans="1:65" s="12" customFormat="1" ht="11.25">
      <c r="B286" s="160"/>
      <c r="D286" s="158" t="s">
        <v>250</v>
      </c>
      <c r="E286" s="161" t="s">
        <v>3</v>
      </c>
      <c r="F286" s="162" t="s">
        <v>2250</v>
      </c>
      <c r="H286" s="163">
        <v>-21.9</v>
      </c>
      <c r="I286" s="164"/>
      <c r="L286" s="160"/>
      <c r="M286" s="165"/>
      <c r="N286" s="166"/>
      <c r="O286" s="166"/>
      <c r="P286" s="166"/>
      <c r="Q286" s="166"/>
      <c r="R286" s="166"/>
      <c r="S286" s="166"/>
      <c r="T286" s="167"/>
      <c r="AT286" s="161" t="s">
        <v>250</v>
      </c>
      <c r="AU286" s="161" t="s">
        <v>90</v>
      </c>
      <c r="AV286" s="12" t="s">
        <v>90</v>
      </c>
      <c r="AW286" s="12" t="s">
        <v>41</v>
      </c>
      <c r="AX286" s="12" t="s">
        <v>80</v>
      </c>
      <c r="AY286" s="161" t="s">
        <v>238</v>
      </c>
    </row>
    <row r="287" spans="1:65" s="15" customFormat="1" ht="11.25">
      <c r="B287" s="183"/>
      <c r="D287" s="158" t="s">
        <v>250</v>
      </c>
      <c r="E287" s="184" t="s">
        <v>2111</v>
      </c>
      <c r="F287" s="185" t="s">
        <v>324</v>
      </c>
      <c r="H287" s="186">
        <v>202.61800000000002</v>
      </c>
      <c r="I287" s="187"/>
      <c r="L287" s="183"/>
      <c r="M287" s="188"/>
      <c r="N287" s="189"/>
      <c r="O287" s="189"/>
      <c r="P287" s="189"/>
      <c r="Q287" s="189"/>
      <c r="R287" s="189"/>
      <c r="S287" s="189"/>
      <c r="T287" s="190"/>
      <c r="AT287" s="184" t="s">
        <v>250</v>
      </c>
      <c r="AU287" s="184" t="s">
        <v>90</v>
      </c>
      <c r="AV287" s="15" t="s">
        <v>128</v>
      </c>
      <c r="AW287" s="15" t="s">
        <v>41</v>
      </c>
      <c r="AX287" s="15" t="s">
        <v>88</v>
      </c>
      <c r="AY287" s="184" t="s">
        <v>238</v>
      </c>
    </row>
    <row r="288" spans="1:65" s="2" customFormat="1" ht="66.75" customHeight="1">
      <c r="A288" s="34"/>
      <c r="B288" s="139"/>
      <c r="C288" s="140" t="s">
        <v>451</v>
      </c>
      <c r="D288" s="140" t="s">
        <v>239</v>
      </c>
      <c r="E288" s="141" t="s">
        <v>2251</v>
      </c>
      <c r="F288" s="142" t="s">
        <v>1208</v>
      </c>
      <c r="G288" s="143" t="s">
        <v>242</v>
      </c>
      <c r="H288" s="144">
        <v>9.8420000000000005</v>
      </c>
      <c r="I288" s="145"/>
      <c r="J288" s="146">
        <f>ROUND(I288*H288,2)</f>
        <v>0</v>
      </c>
      <c r="K288" s="142" t="s">
        <v>243</v>
      </c>
      <c r="L288" s="35"/>
      <c r="M288" s="147" t="s">
        <v>3</v>
      </c>
      <c r="N288" s="148" t="s">
        <v>51</v>
      </c>
      <c r="O288" s="55"/>
      <c r="P288" s="149">
        <f>O288*H288</f>
        <v>0</v>
      </c>
      <c r="Q288" s="149">
        <v>0</v>
      </c>
      <c r="R288" s="149">
        <f>Q288*H288</f>
        <v>0</v>
      </c>
      <c r="S288" s="149">
        <v>0</v>
      </c>
      <c r="T288" s="150">
        <f>S288*H288</f>
        <v>0</v>
      </c>
      <c r="U288" s="34"/>
      <c r="V288" s="34"/>
      <c r="W288" s="34"/>
      <c r="X288" s="34"/>
      <c r="Y288" s="34"/>
      <c r="Z288" s="34"/>
      <c r="AA288" s="34"/>
      <c r="AB288" s="34"/>
      <c r="AC288" s="34"/>
      <c r="AD288" s="34"/>
      <c r="AE288" s="34"/>
      <c r="AR288" s="151" t="s">
        <v>244</v>
      </c>
      <c r="AT288" s="151" t="s">
        <v>239</v>
      </c>
      <c r="AU288" s="151" t="s">
        <v>90</v>
      </c>
      <c r="AY288" s="18" t="s">
        <v>238</v>
      </c>
      <c r="BE288" s="152">
        <f>IF(N288="základní",J288,0)</f>
        <v>0</v>
      </c>
      <c r="BF288" s="152">
        <f>IF(N288="snížená",J288,0)</f>
        <v>0</v>
      </c>
      <c r="BG288" s="152">
        <f>IF(N288="zákl. přenesená",J288,0)</f>
        <v>0</v>
      </c>
      <c r="BH288" s="152">
        <f>IF(N288="sníž. přenesená",J288,0)</f>
        <v>0</v>
      </c>
      <c r="BI288" s="152">
        <f>IF(N288="nulová",J288,0)</f>
        <v>0</v>
      </c>
      <c r="BJ288" s="18" t="s">
        <v>88</v>
      </c>
      <c r="BK288" s="152">
        <f>ROUND(I288*H288,2)</f>
        <v>0</v>
      </c>
      <c r="BL288" s="18" t="s">
        <v>244</v>
      </c>
      <c r="BM288" s="151" t="s">
        <v>2252</v>
      </c>
    </row>
    <row r="289" spans="1:65" s="2" customFormat="1" ht="11.25">
      <c r="A289" s="34"/>
      <c r="B289" s="35"/>
      <c r="C289" s="34"/>
      <c r="D289" s="153" t="s">
        <v>246</v>
      </c>
      <c r="E289" s="34"/>
      <c r="F289" s="154" t="s">
        <v>2253</v>
      </c>
      <c r="G289" s="34"/>
      <c r="H289" s="34"/>
      <c r="I289" s="155"/>
      <c r="J289" s="34"/>
      <c r="K289" s="34"/>
      <c r="L289" s="35"/>
      <c r="M289" s="156"/>
      <c r="N289" s="157"/>
      <c r="O289" s="55"/>
      <c r="P289" s="55"/>
      <c r="Q289" s="55"/>
      <c r="R289" s="55"/>
      <c r="S289" s="55"/>
      <c r="T289" s="56"/>
      <c r="U289" s="34"/>
      <c r="V289" s="34"/>
      <c r="W289" s="34"/>
      <c r="X289" s="34"/>
      <c r="Y289" s="34"/>
      <c r="Z289" s="34"/>
      <c r="AA289" s="34"/>
      <c r="AB289" s="34"/>
      <c r="AC289" s="34"/>
      <c r="AD289" s="34"/>
      <c r="AE289" s="34"/>
      <c r="AT289" s="18" t="s">
        <v>246</v>
      </c>
      <c r="AU289" s="18" t="s">
        <v>90</v>
      </c>
    </row>
    <row r="290" spans="1:65" s="2" customFormat="1" ht="19.5">
      <c r="A290" s="34"/>
      <c r="B290" s="35"/>
      <c r="C290" s="34"/>
      <c r="D290" s="158" t="s">
        <v>248</v>
      </c>
      <c r="E290" s="34"/>
      <c r="F290" s="159" t="s">
        <v>2254</v>
      </c>
      <c r="G290" s="34"/>
      <c r="H290" s="34"/>
      <c r="I290" s="155"/>
      <c r="J290" s="34"/>
      <c r="K290" s="34"/>
      <c r="L290" s="35"/>
      <c r="M290" s="156"/>
      <c r="N290" s="157"/>
      <c r="O290" s="55"/>
      <c r="P290" s="55"/>
      <c r="Q290" s="55"/>
      <c r="R290" s="55"/>
      <c r="S290" s="55"/>
      <c r="T290" s="56"/>
      <c r="U290" s="34"/>
      <c r="V290" s="34"/>
      <c r="W290" s="34"/>
      <c r="X290" s="34"/>
      <c r="Y290" s="34"/>
      <c r="Z290" s="34"/>
      <c r="AA290" s="34"/>
      <c r="AB290" s="34"/>
      <c r="AC290" s="34"/>
      <c r="AD290" s="34"/>
      <c r="AE290" s="34"/>
      <c r="AT290" s="18" t="s">
        <v>248</v>
      </c>
      <c r="AU290" s="18" t="s">
        <v>90</v>
      </c>
    </row>
    <row r="291" spans="1:65" s="13" customFormat="1" ht="11.25">
      <c r="B291" s="168"/>
      <c r="D291" s="158" t="s">
        <v>250</v>
      </c>
      <c r="E291" s="169" t="s">
        <v>3</v>
      </c>
      <c r="F291" s="170" t="s">
        <v>2255</v>
      </c>
      <c r="H291" s="169" t="s">
        <v>3</v>
      </c>
      <c r="I291" s="171"/>
      <c r="L291" s="168"/>
      <c r="M291" s="172"/>
      <c r="N291" s="173"/>
      <c r="O291" s="173"/>
      <c r="P291" s="173"/>
      <c r="Q291" s="173"/>
      <c r="R291" s="173"/>
      <c r="S291" s="173"/>
      <c r="T291" s="174"/>
      <c r="AT291" s="169" t="s">
        <v>250</v>
      </c>
      <c r="AU291" s="169" t="s">
        <v>90</v>
      </c>
      <c r="AV291" s="13" t="s">
        <v>88</v>
      </c>
      <c r="AW291" s="13" t="s">
        <v>41</v>
      </c>
      <c r="AX291" s="13" t="s">
        <v>80</v>
      </c>
      <c r="AY291" s="169" t="s">
        <v>238</v>
      </c>
    </row>
    <row r="292" spans="1:65" s="12" customFormat="1" ht="11.25">
      <c r="B292" s="160"/>
      <c r="D292" s="158" t="s">
        <v>250</v>
      </c>
      <c r="E292" s="161" t="s">
        <v>3</v>
      </c>
      <c r="F292" s="162" t="s">
        <v>2256</v>
      </c>
      <c r="H292" s="163">
        <v>9.8420000000000005</v>
      </c>
      <c r="I292" s="164"/>
      <c r="L292" s="160"/>
      <c r="M292" s="165"/>
      <c r="N292" s="166"/>
      <c r="O292" s="166"/>
      <c r="P292" s="166"/>
      <c r="Q292" s="166"/>
      <c r="R292" s="166"/>
      <c r="S292" s="166"/>
      <c r="T292" s="167"/>
      <c r="AT292" s="161" t="s">
        <v>250</v>
      </c>
      <c r="AU292" s="161" t="s">
        <v>90</v>
      </c>
      <c r="AV292" s="12" t="s">
        <v>90</v>
      </c>
      <c r="AW292" s="12" t="s">
        <v>41</v>
      </c>
      <c r="AX292" s="12" t="s">
        <v>80</v>
      </c>
      <c r="AY292" s="161" t="s">
        <v>238</v>
      </c>
    </row>
    <row r="293" spans="1:65" s="15" customFormat="1" ht="11.25">
      <c r="B293" s="183"/>
      <c r="D293" s="158" t="s">
        <v>250</v>
      </c>
      <c r="E293" s="184" t="s">
        <v>3</v>
      </c>
      <c r="F293" s="185" t="s">
        <v>324</v>
      </c>
      <c r="H293" s="186">
        <v>9.8420000000000005</v>
      </c>
      <c r="I293" s="187"/>
      <c r="L293" s="183"/>
      <c r="M293" s="188"/>
      <c r="N293" s="189"/>
      <c r="O293" s="189"/>
      <c r="P293" s="189"/>
      <c r="Q293" s="189"/>
      <c r="R293" s="189"/>
      <c r="S293" s="189"/>
      <c r="T293" s="190"/>
      <c r="AT293" s="184" t="s">
        <v>250</v>
      </c>
      <c r="AU293" s="184" t="s">
        <v>90</v>
      </c>
      <c r="AV293" s="15" t="s">
        <v>128</v>
      </c>
      <c r="AW293" s="15" t="s">
        <v>41</v>
      </c>
      <c r="AX293" s="15" t="s">
        <v>88</v>
      </c>
      <c r="AY293" s="184" t="s">
        <v>238</v>
      </c>
    </row>
    <row r="294" spans="1:65" s="2" customFormat="1" ht="16.5" customHeight="1">
      <c r="A294" s="34"/>
      <c r="B294" s="139"/>
      <c r="C294" s="191" t="s">
        <v>22</v>
      </c>
      <c r="D294" s="191" t="s">
        <v>397</v>
      </c>
      <c r="E294" s="192" t="s">
        <v>2257</v>
      </c>
      <c r="F294" s="193" t="s">
        <v>2258</v>
      </c>
      <c r="G294" s="194" t="s">
        <v>691</v>
      </c>
      <c r="H294" s="195">
        <v>19.684000000000001</v>
      </c>
      <c r="I294" s="196"/>
      <c r="J294" s="197">
        <f>ROUND(I294*H294,2)</f>
        <v>0</v>
      </c>
      <c r="K294" s="193" t="s">
        <v>243</v>
      </c>
      <c r="L294" s="198"/>
      <c r="M294" s="199" t="s">
        <v>3</v>
      </c>
      <c r="N294" s="200" t="s">
        <v>51</v>
      </c>
      <c r="O294" s="55"/>
      <c r="P294" s="149">
        <f>O294*H294</f>
        <v>0</v>
      </c>
      <c r="Q294" s="149">
        <v>1</v>
      </c>
      <c r="R294" s="149">
        <f>Q294*H294</f>
        <v>19.684000000000001</v>
      </c>
      <c r="S294" s="149">
        <v>0</v>
      </c>
      <c r="T294" s="150">
        <f>S294*H294</f>
        <v>0</v>
      </c>
      <c r="U294" s="34"/>
      <c r="V294" s="34"/>
      <c r="W294" s="34"/>
      <c r="X294" s="34"/>
      <c r="Y294" s="34"/>
      <c r="Z294" s="34"/>
      <c r="AA294" s="34"/>
      <c r="AB294" s="34"/>
      <c r="AC294" s="34"/>
      <c r="AD294" s="34"/>
      <c r="AE294" s="34"/>
      <c r="AR294" s="151" t="s">
        <v>244</v>
      </c>
      <c r="AT294" s="151" t="s">
        <v>397</v>
      </c>
      <c r="AU294" s="151" t="s">
        <v>90</v>
      </c>
      <c r="AY294" s="18" t="s">
        <v>238</v>
      </c>
      <c r="BE294" s="152">
        <f>IF(N294="základní",J294,0)</f>
        <v>0</v>
      </c>
      <c r="BF294" s="152">
        <f>IF(N294="snížená",J294,0)</f>
        <v>0</v>
      </c>
      <c r="BG294" s="152">
        <f>IF(N294="zákl. přenesená",J294,0)</f>
        <v>0</v>
      </c>
      <c r="BH294" s="152">
        <f>IF(N294="sníž. přenesená",J294,0)</f>
        <v>0</v>
      </c>
      <c r="BI294" s="152">
        <f>IF(N294="nulová",J294,0)</f>
        <v>0</v>
      </c>
      <c r="BJ294" s="18" t="s">
        <v>88</v>
      </c>
      <c r="BK294" s="152">
        <f>ROUND(I294*H294,2)</f>
        <v>0</v>
      </c>
      <c r="BL294" s="18" t="s">
        <v>244</v>
      </c>
      <c r="BM294" s="151" t="s">
        <v>2259</v>
      </c>
    </row>
    <row r="295" spans="1:65" s="12" customFormat="1" ht="11.25">
      <c r="B295" s="160"/>
      <c r="D295" s="158" t="s">
        <v>250</v>
      </c>
      <c r="E295" s="161" t="s">
        <v>3</v>
      </c>
      <c r="F295" s="162" t="s">
        <v>2260</v>
      </c>
      <c r="H295" s="163">
        <v>19.684000000000001</v>
      </c>
      <c r="I295" s="164"/>
      <c r="L295" s="160"/>
      <c r="M295" s="165"/>
      <c r="N295" s="166"/>
      <c r="O295" s="166"/>
      <c r="P295" s="166"/>
      <c r="Q295" s="166"/>
      <c r="R295" s="166"/>
      <c r="S295" s="166"/>
      <c r="T295" s="167"/>
      <c r="AT295" s="161" t="s">
        <v>250</v>
      </c>
      <c r="AU295" s="161" t="s">
        <v>90</v>
      </c>
      <c r="AV295" s="12" t="s">
        <v>90</v>
      </c>
      <c r="AW295" s="12" t="s">
        <v>41</v>
      </c>
      <c r="AX295" s="12" t="s">
        <v>88</v>
      </c>
      <c r="AY295" s="161" t="s">
        <v>238</v>
      </c>
    </row>
    <row r="296" spans="1:65" s="11" customFormat="1" ht="22.9" customHeight="1">
      <c r="B296" s="128"/>
      <c r="D296" s="129" t="s">
        <v>79</v>
      </c>
      <c r="E296" s="209" t="s">
        <v>90</v>
      </c>
      <c r="F296" s="209" t="s">
        <v>471</v>
      </c>
      <c r="I296" s="131"/>
      <c r="J296" s="210">
        <f>BK296</f>
        <v>0</v>
      </c>
      <c r="L296" s="128"/>
      <c r="M296" s="133"/>
      <c r="N296" s="134"/>
      <c r="O296" s="134"/>
      <c r="P296" s="135">
        <f>SUM(P297:P318)</f>
        <v>0</v>
      </c>
      <c r="Q296" s="134"/>
      <c r="R296" s="135">
        <f>SUM(R297:R318)</f>
        <v>5.9101361599999995</v>
      </c>
      <c r="S296" s="134"/>
      <c r="T296" s="136">
        <f>SUM(T297:T318)</f>
        <v>0</v>
      </c>
      <c r="AR296" s="129" t="s">
        <v>88</v>
      </c>
      <c r="AT296" s="137" t="s">
        <v>79</v>
      </c>
      <c r="AU296" s="137" t="s">
        <v>88</v>
      </c>
      <c r="AY296" s="129" t="s">
        <v>238</v>
      </c>
      <c r="BK296" s="138">
        <f>SUM(BK297:BK318)</f>
        <v>0</v>
      </c>
    </row>
    <row r="297" spans="1:65" s="2" customFormat="1" ht="44.25" customHeight="1">
      <c r="A297" s="34"/>
      <c r="B297" s="139"/>
      <c r="C297" s="140" t="s">
        <v>472</v>
      </c>
      <c r="D297" s="140" t="s">
        <v>239</v>
      </c>
      <c r="E297" s="141" t="s">
        <v>2261</v>
      </c>
      <c r="F297" s="142" t="s">
        <v>2262</v>
      </c>
      <c r="G297" s="143" t="s">
        <v>242</v>
      </c>
      <c r="H297" s="144">
        <v>14</v>
      </c>
      <c r="I297" s="145"/>
      <c r="J297" s="146">
        <f>ROUND(I297*H297,2)</f>
        <v>0</v>
      </c>
      <c r="K297" s="142" t="s">
        <v>243</v>
      </c>
      <c r="L297" s="35"/>
      <c r="M297" s="147" t="s">
        <v>3</v>
      </c>
      <c r="N297" s="148" t="s">
        <v>51</v>
      </c>
      <c r="O297" s="55"/>
      <c r="P297" s="149">
        <f>O297*H297</f>
        <v>0</v>
      </c>
      <c r="Q297" s="149">
        <v>0</v>
      </c>
      <c r="R297" s="149">
        <f>Q297*H297</f>
        <v>0</v>
      </c>
      <c r="S297" s="149">
        <v>0</v>
      </c>
      <c r="T297" s="150">
        <f>S297*H297</f>
        <v>0</v>
      </c>
      <c r="U297" s="34"/>
      <c r="V297" s="34"/>
      <c r="W297" s="34"/>
      <c r="X297" s="34"/>
      <c r="Y297" s="34"/>
      <c r="Z297" s="34"/>
      <c r="AA297" s="34"/>
      <c r="AB297" s="34"/>
      <c r="AC297" s="34"/>
      <c r="AD297" s="34"/>
      <c r="AE297" s="34"/>
      <c r="AR297" s="151" t="s">
        <v>128</v>
      </c>
      <c r="AT297" s="151" t="s">
        <v>239</v>
      </c>
      <c r="AU297" s="151" t="s">
        <v>90</v>
      </c>
      <c r="AY297" s="18" t="s">
        <v>238</v>
      </c>
      <c r="BE297" s="152">
        <f>IF(N297="základní",J297,0)</f>
        <v>0</v>
      </c>
      <c r="BF297" s="152">
        <f>IF(N297="snížená",J297,0)</f>
        <v>0</v>
      </c>
      <c r="BG297" s="152">
        <f>IF(N297="zákl. přenesená",J297,0)</f>
        <v>0</v>
      </c>
      <c r="BH297" s="152">
        <f>IF(N297="sníž. přenesená",J297,0)</f>
        <v>0</v>
      </c>
      <c r="BI297" s="152">
        <f>IF(N297="nulová",J297,0)</f>
        <v>0</v>
      </c>
      <c r="BJ297" s="18" t="s">
        <v>88</v>
      </c>
      <c r="BK297" s="152">
        <f>ROUND(I297*H297,2)</f>
        <v>0</v>
      </c>
      <c r="BL297" s="18" t="s">
        <v>128</v>
      </c>
      <c r="BM297" s="151" t="s">
        <v>2263</v>
      </c>
    </row>
    <row r="298" spans="1:65" s="2" customFormat="1" ht="11.25">
      <c r="A298" s="34"/>
      <c r="B298" s="35"/>
      <c r="C298" s="34"/>
      <c r="D298" s="153" t="s">
        <v>246</v>
      </c>
      <c r="E298" s="34"/>
      <c r="F298" s="154" t="s">
        <v>2264</v>
      </c>
      <c r="G298" s="34"/>
      <c r="H298" s="34"/>
      <c r="I298" s="155"/>
      <c r="J298" s="34"/>
      <c r="K298" s="34"/>
      <c r="L298" s="35"/>
      <c r="M298" s="156"/>
      <c r="N298" s="157"/>
      <c r="O298" s="55"/>
      <c r="P298" s="55"/>
      <c r="Q298" s="55"/>
      <c r="R298" s="55"/>
      <c r="S298" s="55"/>
      <c r="T298" s="56"/>
      <c r="U298" s="34"/>
      <c r="V298" s="34"/>
      <c r="W298" s="34"/>
      <c r="X298" s="34"/>
      <c r="Y298" s="34"/>
      <c r="Z298" s="34"/>
      <c r="AA298" s="34"/>
      <c r="AB298" s="34"/>
      <c r="AC298" s="34"/>
      <c r="AD298" s="34"/>
      <c r="AE298" s="34"/>
      <c r="AT298" s="18" t="s">
        <v>246</v>
      </c>
      <c r="AU298" s="18" t="s">
        <v>90</v>
      </c>
    </row>
    <row r="299" spans="1:65" s="2" customFormat="1" ht="33" customHeight="1">
      <c r="A299" s="34"/>
      <c r="B299" s="139"/>
      <c r="C299" s="140" t="s">
        <v>479</v>
      </c>
      <c r="D299" s="140" t="s">
        <v>239</v>
      </c>
      <c r="E299" s="141" t="s">
        <v>1832</v>
      </c>
      <c r="F299" s="142" t="s">
        <v>2265</v>
      </c>
      <c r="G299" s="143" t="s">
        <v>242</v>
      </c>
      <c r="H299" s="144">
        <v>2.3519999999999999</v>
      </c>
      <c r="I299" s="145"/>
      <c r="J299" s="146">
        <f>ROUND(I299*H299,2)</f>
        <v>0</v>
      </c>
      <c r="K299" s="142" t="s">
        <v>243</v>
      </c>
      <c r="L299" s="35"/>
      <c r="M299" s="147" t="s">
        <v>3</v>
      </c>
      <c r="N299" s="148" t="s">
        <v>51</v>
      </c>
      <c r="O299" s="55"/>
      <c r="P299" s="149">
        <f>O299*H299</f>
        <v>0</v>
      </c>
      <c r="Q299" s="149">
        <v>2.5018699999999998</v>
      </c>
      <c r="R299" s="149">
        <f>Q299*H299</f>
        <v>5.8843982399999994</v>
      </c>
      <c r="S299" s="149">
        <v>0</v>
      </c>
      <c r="T299" s="150">
        <f>S299*H299</f>
        <v>0</v>
      </c>
      <c r="U299" s="34"/>
      <c r="V299" s="34"/>
      <c r="W299" s="34"/>
      <c r="X299" s="34"/>
      <c r="Y299" s="34"/>
      <c r="Z299" s="34"/>
      <c r="AA299" s="34"/>
      <c r="AB299" s="34"/>
      <c r="AC299" s="34"/>
      <c r="AD299" s="34"/>
      <c r="AE299" s="34"/>
      <c r="AR299" s="151" t="s">
        <v>128</v>
      </c>
      <c r="AT299" s="151" t="s">
        <v>239</v>
      </c>
      <c r="AU299" s="151" t="s">
        <v>90</v>
      </c>
      <c r="AY299" s="18" t="s">
        <v>238</v>
      </c>
      <c r="BE299" s="152">
        <f>IF(N299="základní",J299,0)</f>
        <v>0</v>
      </c>
      <c r="BF299" s="152">
        <f>IF(N299="snížená",J299,0)</f>
        <v>0</v>
      </c>
      <c r="BG299" s="152">
        <f>IF(N299="zákl. přenesená",J299,0)</f>
        <v>0</v>
      </c>
      <c r="BH299" s="152">
        <f>IF(N299="sníž. přenesená",J299,0)</f>
        <v>0</v>
      </c>
      <c r="BI299" s="152">
        <f>IF(N299="nulová",J299,0)</f>
        <v>0</v>
      </c>
      <c r="BJ299" s="18" t="s">
        <v>88</v>
      </c>
      <c r="BK299" s="152">
        <f>ROUND(I299*H299,2)</f>
        <v>0</v>
      </c>
      <c r="BL299" s="18" t="s">
        <v>128</v>
      </c>
      <c r="BM299" s="151" t="s">
        <v>2266</v>
      </c>
    </row>
    <row r="300" spans="1:65" s="2" customFormat="1" ht="11.25">
      <c r="A300" s="34"/>
      <c r="B300" s="35"/>
      <c r="C300" s="34"/>
      <c r="D300" s="153" t="s">
        <v>246</v>
      </c>
      <c r="E300" s="34"/>
      <c r="F300" s="154" t="s">
        <v>2267</v>
      </c>
      <c r="G300" s="34"/>
      <c r="H300" s="34"/>
      <c r="I300" s="155"/>
      <c r="J300" s="34"/>
      <c r="K300" s="34"/>
      <c r="L300" s="35"/>
      <c r="M300" s="156"/>
      <c r="N300" s="157"/>
      <c r="O300" s="55"/>
      <c r="P300" s="55"/>
      <c r="Q300" s="55"/>
      <c r="R300" s="55"/>
      <c r="S300" s="55"/>
      <c r="T300" s="56"/>
      <c r="U300" s="34"/>
      <c r="V300" s="34"/>
      <c r="W300" s="34"/>
      <c r="X300" s="34"/>
      <c r="Y300" s="34"/>
      <c r="Z300" s="34"/>
      <c r="AA300" s="34"/>
      <c r="AB300" s="34"/>
      <c r="AC300" s="34"/>
      <c r="AD300" s="34"/>
      <c r="AE300" s="34"/>
      <c r="AT300" s="18" t="s">
        <v>246</v>
      </c>
      <c r="AU300" s="18" t="s">
        <v>90</v>
      </c>
    </row>
    <row r="301" spans="1:65" s="2" customFormat="1" ht="19.5">
      <c r="A301" s="34"/>
      <c r="B301" s="35"/>
      <c r="C301" s="34"/>
      <c r="D301" s="158" t="s">
        <v>248</v>
      </c>
      <c r="E301" s="34"/>
      <c r="F301" s="159" t="s">
        <v>1835</v>
      </c>
      <c r="G301" s="34"/>
      <c r="H301" s="34"/>
      <c r="I301" s="155"/>
      <c r="J301" s="34"/>
      <c r="K301" s="34"/>
      <c r="L301" s="35"/>
      <c r="M301" s="156"/>
      <c r="N301" s="157"/>
      <c r="O301" s="55"/>
      <c r="P301" s="55"/>
      <c r="Q301" s="55"/>
      <c r="R301" s="55"/>
      <c r="S301" s="55"/>
      <c r="T301" s="56"/>
      <c r="U301" s="34"/>
      <c r="V301" s="34"/>
      <c r="W301" s="34"/>
      <c r="X301" s="34"/>
      <c r="Y301" s="34"/>
      <c r="Z301" s="34"/>
      <c r="AA301" s="34"/>
      <c r="AB301" s="34"/>
      <c r="AC301" s="34"/>
      <c r="AD301" s="34"/>
      <c r="AE301" s="34"/>
      <c r="AT301" s="18" t="s">
        <v>248</v>
      </c>
      <c r="AU301" s="18" t="s">
        <v>90</v>
      </c>
    </row>
    <row r="302" spans="1:65" s="13" customFormat="1" ht="11.25">
      <c r="B302" s="168"/>
      <c r="D302" s="158" t="s">
        <v>250</v>
      </c>
      <c r="E302" s="169" t="s">
        <v>3</v>
      </c>
      <c r="F302" s="170" t="s">
        <v>1836</v>
      </c>
      <c r="H302" s="169" t="s">
        <v>3</v>
      </c>
      <c r="I302" s="171"/>
      <c r="L302" s="168"/>
      <c r="M302" s="172"/>
      <c r="N302" s="173"/>
      <c r="O302" s="173"/>
      <c r="P302" s="173"/>
      <c r="Q302" s="173"/>
      <c r="R302" s="173"/>
      <c r="S302" s="173"/>
      <c r="T302" s="174"/>
      <c r="AT302" s="169" t="s">
        <v>250</v>
      </c>
      <c r="AU302" s="169" t="s">
        <v>90</v>
      </c>
      <c r="AV302" s="13" t="s">
        <v>88</v>
      </c>
      <c r="AW302" s="13" t="s">
        <v>41</v>
      </c>
      <c r="AX302" s="13" t="s">
        <v>80</v>
      </c>
      <c r="AY302" s="169" t="s">
        <v>238</v>
      </c>
    </row>
    <row r="303" spans="1:65" s="12" customFormat="1" ht="11.25">
      <c r="B303" s="160"/>
      <c r="D303" s="158" t="s">
        <v>250</v>
      </c>
      <c r="E303" s="161" t="s">
        <v>3</v>
      </c>
      <c r="F303" s="162" t="s">
        <v>2268</v>
      </c>
      <c r="H303" s="163">
        <v>1.728</v>
      </c>
      <c r="I303" s="164"/>
      <c r="L303" s="160"/>
      <c r="M303" s="165"/>
      <c r="N303" s="166"/>
      <c r="O303" s="166"/>
      <c r="P303" s="166"/>
      <c r="Q303" s="166"/>
      <c r="R303" s="166"/>
      <c r="S303" s="166"/>
      <c r="T303" s="167"/>
      <c r="AT303" s="161" t="s">
        <v>250</v>
      </c>
      <c r="AU303" s="161" t="s">
        <v>90</v>
      </c>
      <c r="AV303" s="12" t="s">
        <v>90</v>
      </c>
      <c r="AW303" s="12" t="s">
        <v>41</v>
      </c>
      <c r="AX303" s="12" t="s">
        <v>80</v>
      </c>
      <c r="AY303" s="161" t="s">
        <v>238</v>
      </c>
    </row>
    <row r="304" spans="1:65" s="13" customFormat="1" ht="11.25">
      <c r="B304" s="168"/>
      <c r="D304" s="158" t="s">
        <v>250</v>
      </c>
      <c r="E304" s="169" t="s">
        <v>3</v>
      </c>
      <c r="F304" s="170" t="s">
        <v>2269</v>
      </c>
      <c r="H304" s="169" t="s">
        <v>3</v>
      </c>
      <c r="I304" s="171"/>
      <c r="L304" s="168"/>
      <c r="M304" s="172"/>
      <c r="N304" s="173"/>
      <c r="O304" s="173"/>
      <c r="P304" s="173"/>
      <c r="Q304" s="173"/>
      <c r="R304" s="173"/>
      <c r="S304" s="173"/>
      <c r="T304" s="174"/>
      <c r="AT304" s="169" t="s">
        <v>250</v>
      </c>
      <c r="AU304" s="169" t="s">
        <v>90</v>
      </c>
      <c r="AV304" s="13" t="s">
        <v>88</v>
      </c>
      <c r="AW304" s="13" t="s">
        <v>41</v>
      </c>
      <c r="AX304" s="13" t="s">
        <v>80</v>
      </c>
      <c r="AY304" s="169" t="s">
        <v>238</v>
      </c>
    </row>
    <row r="305" spans="1:65" s="12" customFormat="1" ht="11.25">
      <c r="B305" s="160"/>
      <c r="D305" s="158" t="s">
        <v>250</v>
      </c>
      <c r="E305" s="161" t="s">
        <v>3</v>
      </c>
      <c r="F305" s="162" t="s">
        <v>2270</v>
      </c>
      <c r="H305" s="163">
        <v>0.624</v>
      </c>
      <c r="I305" s="164"/>
      <c r="L305" s="160"/>
      <c r="M305" s="165"/>
      <c r="N305" s="166"/>
      <c r="O305" s="166"/>
      <c r="P305" s="166"/>
      <c r="Q305" s="166"/>
      <c r="R305" s="166"/>
      <c r="S305" s="166"/>
      <c r="T305" s="167"/>
      <c r="AT305" s="161" t="s">
        <v>250</v>
      </c>
      <c r="AU305" s="161" t="s">
        <v>90</v>
      </c>
      <c r="AV305" s="12" t="s">
        <v>90</v>
      </c>
      <c r="AW305" s="12" t="s">
        <v>41</v>
      </c>
      <c r="AX305" s="12" t="s">
        <v>80</v>
      </c>
      <c r="AY305" s="161" t="s">
        <v>238</v>
      </c>
    </row>
    <row r="306" spans="1:65" s="15" customFormat="1" ht="11.25">
      <c r="B306" s="183"/>
      <c r="D306" s="158" t="s">
        <v>250</v>
      </c>
      <c r="E306" s="184" t="s">
        <v>2271</v>
      </c>
      <c r="F306" s="185" t="s">
        <v>324</v>
      </c>
      <c r="H306" s="186">
        <v>2.3519999999999999</v>
      </c>
      <c r="I306" s="187"/>
      <c r="L306" s="183"/>
      <c r="M306" s="188"/>
      <c r="N306" s="189"/>
      <c r="O306" s="189"/>
      <c r="P306" s="189"/>
      <c r="Q306" s="189"/>
      <c r="R306" s="189"/>
      <c r="S306" s="189"/>
      <c r="T306" s="190"/>
      <c r="AT306" s="184" t="s">
        <v>250</v>
      </c>
      <c r="AU306" s="184" t="s">
        <v>90</v>
      </c>
      <c r="AV306" s="15" t="s">
        <v>128</v>
      </c>
      <c r="AW306" s="15" t="s">
        <v>41</v>
      </c>
      <c r="AX306" s="15" t="s">
        <v>88</v>
      </c>
      <c r="AY306" s="184" t="s">
        <v>238</v>
      </c>
    </row>
    <row r="307" spans="1:65" s="2" customFormat="1" ht="16.5" customHeight="1">
      <c r="A307" s="34"/>
      <c r="B307" s="139"/>
      <c r="C307" s="140" t="s">
        <v>490</v>
      </c>
      <c r="D307" s="140" t="s">
        <v>239</v>
      </c>
      <c r="E307" s="141" t="s">
        <v>1288</v>
      </c>
      <c r="F307" s="142" t="s">
        <v>1289</v>
      </c>
      <c r="G307" s="143" t="s">
        <v>513</v>
      </c>
      <c r="H307" s="144">
        <v>9.5679999999999996</v>
      </c>
      <c r="I307" s="145"/>
      <c r="J307" s="146">
        <f>ROUND(I307*H307,2)</f>
        <v>0</v>
      </c>
      <c r="K307" s="142" t="s">
        <v>243</v>
      </c>
      <c r="L307" s="35"/>
      <c r="M307" s="147" t="s">
        <v>3</v>
      </c>
      <c r="N307" s="148" t="s">
        <v>51</v>
      </c>
      <c r="O307" s="55"/>
      <c r="P307" s="149">
        <f>O307*H307</f>
        <v>0</v>
      </c>
      <c r="Q307" s="149">
        <v>2.6900000000000001E-3</v>
      </c>
      <c r="R307" s="149">
        <f>Q307*H307</f>
        <v>2.5737920000000001E-2</v>
      </c>
      <c r="S307" s="149">
        <v>0</v>
      </c>
      <c r="T307" s="150">
        <f>S307*H307</f>
        <v>0</v>
      </c>
      <c r="U307" s="34"/>
      <c r="V307" s="34"/>
      <c r="W307" s="34"/>
      <c r="X307" s="34"/>
      <c r="Y307" s="34"/>
      <c r="Z307" s="34"/>
      <c r="AA307" s="34"/>
      <c r="AB307" s="34"/>
      <c r="AC307" s="34"/>
      <c r="AD307" s="34"/>
      <c r="AE307" s="34"/>
      <c r="AR307" s="151" t="s">
        <v>128</v>
      </c>
      <c r="AT307" s="151" t="s">
        <v>239</v>
      </c>
      <c r="AU307" s="151" t="s">
        <v>90</v>
      </c>
      <c r="AY307" s="18" t="s">
        <v>238</v>
      </c>
      <c r="BE307" s="152">
        <f>IF(N307="základní",J307,0)</f>
        <v>0</v>
      </c>
      <c r="BF307" s="152">
        <f>IF(N307="snížená",J307,0)</f>
        <v>0</v>
      </c>
      <c r="BG307" s="152">
        <f>IF(N307="zákl. přenesená",J307,0)</f>
        <v>0</v>
      </c>
      <c r="BH307" s="152">
        <f>IF(N307="sníž. přenesená",J307,0)</f>
        <v>0</v>
      </c>
      <c r="BI307" s="152">
        <f>IF(N307="nulová",J307,0)</f>
        <v>0</v>
      </c>
      <c r="BJ307" s="18" t="s">
        <v>88</v>
      </c>
      <c r="BK307" s="152">
        <f>ROUND(I307*H307,2)</f>
        <v>0</v>
      </c>
      <c r="BL307" s="18" t="s">
        <v>128</v>
      </c>
      <c r="BM307" s="151" t="s">
        <v>2272</v>
      </c>
    </row>
    <row r="308" spans="1:65" s="2" customFormat="1" ht="11.25">
      <c r="A308" s="34"/>
      <c r="B308" s="35"/>
      <c r="C308" s="34"/>
      <c r="D308" s="153" t="s">
        <v>246</v>
      </c>
      <c r="E308" s="34"/>
      <c r="F308" s="154" t="s">
        <v>1291</v>
      </c>
      <c r="G308" s="34"/>
      <c r="H308" s="34"/>
      <c r="I308" s="155"/>
      <c r="J308" s="34"/>
      <c r="K308" s="34"/>
      <c r="L308" s="35"/>
      <c r="M308" s="156"/>
      <c r="N308" s="157"/>
      <c r="O308" s="55"/>
      <c r="P308" s="55"/>
      <c r="Q308" s="55"/>
      <c r="R308" s="55"/>
      <c r="S308" s="55"/>
      <c r="T308" s="56"/>
      <c r="U308" s="34"/>
      <c r="V308" s="34"/>
      <c r="W308" s="34"/>
      <c r="X308" s="34"/>
      <c r="Y308" s="34"/>
      <c r="Z308" s="34"/>
      <c r="AA308" s="34"/>
      <c r="AB308" s="34"/>
      <c r="AC308" s="34"/>
      <c r="AD308" s="34"/>
      <c r="AE308" s="34"/>
      <c r="AT308" s="18" t="s">
        <v>246</v>
      </c>
      <c r="AU308" s="18" t="s">
        <v>90</v>
      </c>
    </row>
    <row r="309" spans="1:65" s="13" customFormat="1" ht="11.25">
      <c r="B309" s="168"/>
      <c r="D309" s="158" t="s">
        <v>250</v>
      </c>
      <c r="E309" s="169" t="s">
        <v>3</v>
      </c>
      <c r="F309" s="170" t="s">
        <v>1839</v>
      </c>
      <c r="H309" s="169" t="s">
        <v>3</v>
      </c>
      <c r="I309" s="171"/>
      <c r="L309" s="168"/>
      <c r="M309" s="172"/>
      <c r="N309" s="173"/>
      <c r="O309" s="173"/>
      <c r="P309" s="173"/>
      <c r="Q309" s="173"/>
      <c r="R309" s="173"/>
      <c r="S309" s="173"/>
      <c r="T309" s="174"/>
      <c r="AT309" s="169" t="s">
        <v>250</v>
      </c>
      <c r="AU309" s="169" t="s">
        <v>90</v>
      </c>
      <c r="AV309" s="13" t="s">
        <v>88</v>
      </c>
      <c r="AW309" s="13" t="s">
        <v>41</v>
      </c>
      <c r="AX309" s="13" t="s">
        <v>80</v>
      </c>
      <c r="AY309" s="169" t="s">
        <v>238</v>
      </c>
    </row>
    <row r="310" spans="1:65" s="12" customFormat="1" ht="11.25">
      <c r="B310" s="160"/>
      <c r="D310" s="158" t="s">
        <v>250</v>
      </c>
      <c r="E310" s="161" t="s">
        <v>3</v>
      </c>
      <c r="F310" s="162" t="s">
        <v>2273</v>
      </c>
      <c r="H310" s="163">
        <v>4.9279999999999999</v>
      </c>
      <c r="I310" s="164"/>
      <c r="L310" s="160"/>
      <c r="M310" s="165"/>
      <c r="N310" s="166"/>
      <c r="O310" s="166"/>
      <c r="P310" s="166"/>
      <c r="Q310" s="166"/>
      <c r="R310" s="166"/>
      <c r="S310" s="166"/>
      <c r="T310" s="167"/>
      <c r="AT310" s="161" t="s">
        <v>250</v>
      </c>
      <c r="AU310" s="161" t="s">
        <v>90</v>
      </c>
      <c r="AV310" s="12" t="s">
        <v>90</v>
      </c>
      <c r="AW310" s="12" t="s">
        <v>41</v>
      </c>
      <c r="AX310" s="12" t="s">
        <v>80</v>
      </c>
      <c r="AY310" s="161" t="s">
        <v>238</v>
      </c>
    </row>
    <row r="311" spans="1:65" s="13" customFormat="1" ht="11.25">
      <c r="B311" s="168"/>
      <c r="D311" s="158" t="s">
        <v>250</v>
      </c>
      <c r="E311" s="169" t="s">
        <v>3</v>
      </c>
      <c r="F311" s="170" t="s">
        <v>2269</v>
      </c>
      <c r="H311" s="169" t="s">
        <v>3</v>
      </c>
      <c r="I311" s="171"/>
      <c r="L311" s="168"/>
      <c r="M311" s="172"/>
      <c r="N311" s="173"/>
      <c r="O311" s="173"/>
      <c r="P311" s="173"/>
      <c r="Q311" s="173"/>
      <c r="R311" s="173"/>
      <c r="S311" s="173"/>
      <c r="T311" s="174"/>
      <c r="AT311" s="169" t="s">
        <v>250</v>
      </c>
      <c r="AU311" s="169" t="s">
        <v>90</v>
      </c>
      <c r="AV311" s="13" t="s">
        <v>88</v>
      </c>
      <c r="AW311" s="13" t="s">
        <v>41</v>
      </c>
      <c r="AX311" s="13" t="s">
        <v>80</v>
      </c>
      <c r="AY311" s="169" t="s">
        <v>238</v>
      </c>
    </row>
    <row r="312" spans="1:65" s="12" customFormat="1" ht="11.25">
      <c r="B312" s="160"/>
      <c r="D312" s="158" t="s">
        <v>250</v>
      </c>
      <c r="E312" s="161" t="s">
        <v>3</v>
      </c>
      <c r="F312" s="162" t="s">
        <v>2274</v>
      </c>
      <c r="H312" s="163">
        <v>4.6399999999999997</v>
      </c>
      <c r="I312" s="164"/>
      <c r="L312" s="160"/>
      <c r="M312" s="165"/>
      <c r="N312" s="166"/>
      <c r="O312" s="166"/>
      <c r="P312" s="166"/>
      <c r="Q312" s="166"/>
      <c r="R312" s="166"/>
      <c r="S312" s="166"/>
      <c r="T312" s="167"/>
      <c r="AT312" s="161" t="s">
        <v>250</v>
      </c>
      <c r="AU312" s="161" t="s">
        <v>90</v>
      </c>
      <c r="AV312" s="12" t="s">
        <v>90</v>
      </c>
      <c r="AW312" s="12" t="s">
        <v>41</v>
      </c>
      <c r="AX312" s="12" t="s">
        <v>80</v>
      </c>
      <c r="AY312" s="161" t="s">
        <v>238</v>
      </c>
    </row>
    <row r="313" spans="1:65" s="15" customFormat="1" ht="11.25">
      <c r="B313" s="183"/>
      <c r="D313" s="158" t="s">
        <v>250</v>
      </c>
      <c r="E313" s="184" t="s">
        <v>2105</v>
      </c>
      <c r="F313" s="185" t="s">
        <v>324</v>
      </c>
      <c r="H313" s="186">
        <v>9.5679999999999996</v>
      </c>
      <c r="I313" s="187"/>
      <c r="L313" s="183"/>
      <c r="M313" s="188"/>
      <c r="N313" s="189"/>
      <c r="O313" s="189"/>
      <c r="P313" s="189"/>
      <c r="Q313" s="189"/>
      <c r="R313" s="189"/>
      <c r="S313" s="189"/>
      <c r="T313" s="190"/>
      <c r="AT313" s="184" t="s">
        <v>250</v>
      </c>
      <c r="AU313" s="184" t="s">
        <v>90</v>
      </c>
      <c r="AV313" s="15" t="s">
        <v>128</v>
      </c>
      <c r="AW313" s="15" t="s">
        <v>41</v>
      </c>
      <c r="AX313" s="15" t="s">
        <v>88</v>
      </c>
      <c r="AY313" s="184" t="s">
        <v>238</v>
      </c>
    </row>
    <row r="314" spans="1:65" s="2" customFormat="1" ht="16.5" customHeight="1">
      <c r="A314" s="34"/>
      <c r="B314" s="139"/>
      <c r="C314" s="140" t="s">
        <v>501</v>
      </c>
      <c r="D314" s="140" t="s">
        <v>239</v>
      </c>
      <c r="E314" s="141" t="s">
        <v>1293</v>
      </c>
      <c r="F314" s="142" t="s">
        <v>1294</v>
      </c>
      <c r="G314" s="143" t="s">
        <v>513</v>
      </c>
      <c r="H314" s="144">
        <v>9.5679999999999996</v>
      </c>
      <c r="I314" s="145"/>
      <c r="J314" s="146">
        <f>ROUND(I314*H314,2)</f>
        <v>0</v>
      </c>
      <c r="K314" s="142" t="s">
        <v>243</v>
      </c>
      <c r="L314" s="35"/>
      <c r="M314" s="147" t="s">
        <v>3</v>
      </c>
      <c r="N314" s="148" t="s">
        <v>51</v>
      </c>
      <c r="O314" s="55"/>
      <c r="P314" s="149">
        <f>O314*H314</f>
        <v>0</v>
      </c>
      <c r="Q314" s="149">
        <v>0</v>
      </c>
      <c r="R314" s="149">
        <f>Q314*H314</f>
        <v>0</v>
      </c>
      <c r="S314" s="149">
        <v>0</v>
      </c>
      <c r="T314" s="150">
        <f>S314*H314</f>
        <v>0</v>
      </c>
      <c r="U314" s="34"/>
      <c r="V314" s="34"/>
      <c r="W314" s="34"/>
      <c r="X314" s="34"/>
      <c r="Y314" s="34"/>
      <c r="Z314" s="34"/>
      <c r="AA314" s="34"/>
      <c r="AB314" s="34"/>
      <c r="AC314" s="34"/>
      <c r="AD314" s="34"/>
      <c r="AE314" s="34"/>
      <c r="AR314" s="151" t="s">
        <v>128</v>
      </c>
      <c r="AT314" s="151" t="s">
        <v>239</v>
      </c>
      <c r="AU314" s="151" t="s">
        <v>90</v>
      </c>
      <c r="AY314" s="18" t="s">
        <v>238</v>
      </c>
      <c r="BE314" s="152">
        <f>IF(N314="základní",J314,0)</f>
        <v>0</v>
      </c>
      <c r="BF314" s="152">
        <f>IF(N314="snížená",J314,0)</f>
        <v>0</v>
      </c>
      <c r="BG314" s="152">
        <f>IF(N314="zákl. přenesená",J314,0)</f>
        <v>0</v>
      </c>
      <c r="BH314" s="152">
        <f>IF(N314="sníž. přenesená",J314,0)</f>
        <v>0</v>
      </c>
      <c r="BI314" s="152">
        <f>IF(N314="nulová",J314,0)</f>
        <v>0</v>
      </c>
      <c r="BJ314" s="18" t="s">
        <v>88</v>
      </c>
      <c r="BK314" s="152">
        <f>ROUND(I314*H314,2)</f>
        <v>0</v>
      </c>
      <c r="BL314" s="18" t="s">
        <v>128</v>
      </c>
      <c r="BM314" s="151" t="s">
        <v>2275</v>
      </c>
    </row>
    <row r="315" spans="1:65" s="2" customFormat="1" ht="11.25">
      <c r="A315" s="34"/>
      <c r="B315" s="35"/>
      <c r="C315" s="34"/>
      <c r="D315" s="153" t="s">
        <v>246</v>
      </c>
      <c r="E315" s="34"/>
      <c r="F315" s="154" t="s">
        <v>1296</v>
      </c>
      <c r="G315" s="34"/>
      <c r="H315" s="34"/>
      <c r="I315" s="155"/>
      <c r="J315" s="34"/>
      <c r="K315" s="34"/>
      <c r="L315" s="35"/>
      <c r="M315" s="156"/>
      <c r="N315" s="157"/>
      <c r="O315" s="55"/>
      <c r="P315" s="55"/>
      <c r="Q315" s="55"/>
      <c r="R315" s="55"/>
      <c r="S315" s="55"/>
      <c r="T315" s="56"/>
      <c r="U315" s="34"/>
      <c r="V315" s="34"/>
      <c r="W315" s="34"/>
      <c r="X315" s="34"/>
      <c r="Y315" s="34"/>
      <c r="Z315" s="34"/>
      <c r="AA315" s="34"/>
      <c r="AB315" s="34"/>
      <c r="AC315" s="34"/>
      <c r="AD315" s="34"/>
      <c r="AE315" s="34"/>
      <c r="AT315" s="18" t="s">
        <v>246</v>
      </c>
      <c r="AU315" s="18" t="s">
        <v>90</v>
      </c>
    </row>
    <row r="316" spans="1:65" s="13" customFormat="1" ht="11.25">
      <c r="B316" s="168"/>
      <c r="D316" s="158" t="s">
        <v>250</v>
      </c>
      <c r="E316" s="169" t="s">
        <v>3</v>
      </c>
      <c r="F316" s="170" t="s">
        <v>1842</v>
      </c>
      <c r="H316" s="169" t="s">
        <v>3</v>
      </c>
      <c r="I316" s="171"/>
      <c r="L316" s="168"/>
      <c r="M316" s="172"/>
      <c r="N316" s="173"/>
      <c r="O316" s="173"/>
      <c r="P316" s="173"/>
      <c r="Q316" s="173"/>
      <c r="R316" s="173"/>
      <c r="S316" s="173"/>
      <c r="T316" s="174"/>
      <c r="AT316" s="169" t="s">
        <v>250</v>
      </c>
      <c r="AU316" s="169" t="s">
        <v>90</v>
      </c>
      <c r="AV316" s="13" t="s">
        <v>88</v>
      </c>
      <c r="AW316" s="13" t="s">
        <v>41</v>
      </c>
      <c r="AX316" s="13" t="s">
        <v>80</v>
      </c>
      <c r="AY316" s="169" t="s">
        <v>238</v>
      </c>
    </row>
    <row r="317" spans="1:65" s="12" customFormat="1" ht="11.25">
      <c r="B317" s="160"/>
      <c r="D317" s="158" t="s">
        <v>250</v>
      </c>
      <c r="E317" s="161" t="s">
        <v>3</v>
      </c>
      <c r="F317" s="162" t="s">
        <v>2105</v>
      </c>
      <c r="H317" s="163">
        <v>9.5679999999999996</v>
      </c>
      <c r="I317" s="164"/>
      <c r="L317" s="160"/>
      <c r="M317" s="165"/>
      <c r="N317" s="166"/>
      <c r="O317" s="166"/>
      <c r="P317" s="166"/>
      <c r="Q317" s="166"/>
      <c r="R317" s="166"/>
      <c r="S317" s="166"/>
      <c r="T317" s="167"/>
      <c r="AT317" s="161" t="s">
        <v>250</v>
      </c>
      <c r="AU317" s="161" t="s">
        <v>90</v>
      </c>
      <c r="AV317" s="12" t="s">
        <v>90</v>
      </c>
      <c r="AW317" s="12" t="s">
        <v>41</v>
      </c>
      <c r="AX317" s="12" t="s">
        <v>80</v>
      </c>
      <c r="AY317" s="161" t="s">
        <v>238</v>
      </c>
    </row>
    <row r="318" spans="1:65" s="15" customFormat="1" ht="11.25">
      <c r="B318" s="183"/>
      <c r="D318" s="158" t="s">
        <v>250</v>
      </c>
      <c r="E318" s="184" t="s">
        <v>3</v>
      </c>
      <c r="F318" s="185" t="s">
        <v>324</v>
      </c>
      <c r="H318" s="186">
        <v>9.5679999999999996</v>
      </c>
      <c r="I318" s="187"/>
      <c r="L318" s="183"/>
      <c r="M318" s="188"/>
      <c r="N318" s="189"/>
      <c r="O318" s="189"/>
      <c r="P318" s="189"/>
      <c r="Q318" s="189"/>
      <c r="R318" s="189"/>
      <c r="S318" s="189"/>
      <c r="T318" s="190"/>
      <c r="AT318" s="184" t="s">
        <v>250</v>
      </c>
      <c r="AU318" s="184" t="s">
        <v>90</v>
      </c>
      <c r="AV318" s="15" t="s">
        <v>128</v>
      </c>
      <c r="AW318" s="15" t="s">
        <v>41</v>
      </c>
      <c r="AX318" s="15" t="s">
        <v>88</v>
      </c>
      <c r="AY318" s="184" t="s">
        <v>238</v>
      </c>
    </row>
    <row r="319" spans="1:65" s="11" customFormat="1" ht="22.9" customHeight="1">
      <c r="B319" s="128"/>
      <c r="D319" s="129" t="s">
        <v>79</v>
      </c>
      <c r="E319" s="209" t="s">
        <v>115</v>
      </c>
      <c r="F319" s="209" t="s">
        <v>500</v>
      </c>
      <c r="I319" s="131"/>
      <c r="J319" s="210">
        <f>BK319</f>
        <v>0</v>
      </c>
      <c r="L319" s="128"/>
      <c r="M319" s="133"/>
      <c r="N319" s="134"/>
      <c r="O319" s="134"/>
      <c r="P319" s="135">
        <f>SUM(P320:P347)</f>
        <v>0</v>
      </c>
      <c r="Q319" s="134"/>
      <c r="R319" s="135">
        <f>SUM(R320:R347)</f>
        <v>18.403704320000003</v>
      </c>
      <c r="S319" s="134"/>
      <c r="T319" s="136">
        <f>SUM(T320:T347)</f>
        <v>0</v>
      </c>
      <c r="AR319" s="129" t="s">
        <v>88</v>
      </c>
      <c r="AT319" s="137" t="s">
        <v>79</v>
      </c>
      <c r="AU319" s="137" t="s">
        <v>88</v>
      </c>
      <c r="AY319" s="129" t="s">
        <v>238</v>
      </c>
      <c r="BK319" s="138">
        <f>SUM(BK320:BK347)</f>
        <v>0</v>
      </c>
    </row>
    <row r="320" spans="1:65" s="2" customFormat="1" ht="66.75" customHeight="1">
      <c r="A320" s="34"/>
      <c r="B320" s="139"/>
      <c r="C320" s="140" t="s">
        <v>510</v>
      </c>
      <c r="D320" s="140" t="s">
        <v>239</v>
      </c>
      <c r="E320" s="141" t="s">
        <v>502</v>
      </c>
      <c r="F320" s="142" t="s">
        <v>503</v>
      </c>
      <c r="G320" s="143" t="s">
        <v>242</v>
      </c>
      <c r="H320" s="144">
        <v>6.36</v>
      </c>
      <c r="I320" s="145"/>
      <c r="J320" s="146">
        <f>ROUND(I320*H320,2)</f>
        <v>0</v>
      </c>
      <c r="K320" s="142" t="s">
        <v>243</v>
      </c>
      <c r="L320" s="35"/>
      <c r="M320" s="147" t="s">
        <v>3</v>
      </c>
      <c r="N320" s="148" t="s">
        <v>51</v>
      </c>
      <c r="O320" s="55"/>
      <c r="P320" s="149">
        <f>O320*H320</f>
        <v>0</v>
      </c>
      <c r="Q320" s="149">
        <v>2.7919499999999999</v>
      </c>
      <c r="R320" s="149">
        <f>Q320*H320</f>
        <v>17.756802</v>
      </c>
      <c r="S320" s="149">
        <v>0</v>
      </c>
      <c r="T320" s="150">
        <f>S320*H320</f>
        <v>0</v>
      </c>
      <c r="U320" s="34"/>
      <c r="V320" s="34"/>
      <c r="W320" s="34"/>
      <c r="X320" s="34"/>
      <c r="Y320" s="34"/>
      <c r="Z320" s="34"/>
      <c r="AA320" s="34"/>
      <c r="AB320" s="34"/>
      <c r="AC320" s="34"/>
      <c r="AD320" s="34"/>
      <c r="AE320" s="34"/>
      <c r="AR320" s="151" t="s">
        <v>128</v>
      </c>
      <c r="AT320" s="151" t="s">
        <v>239</v>
      </c>
      <c r="AU320" s="151" t="s">
        <v>90</v>
      </c>
      <c r="AY320" s="18" t="s">
        <v>238</v>
      </c>
      <c r="BE320" s="152">
        <f>IF(N320="základní",J320,0)</f>
        <v>0</v>
      </c>
      <c r="BF320" s="152">
        <f>IF(N320="snížená",J320,0)</f>
        <v>0</v>
      </c>
      <c r="BG320" s="152">
        <f>IF(N320="zákl. přenesená",J320,0)</f>
        <v>0</v>
      </c>
      <c r="BH320" s="152">
        <f>IF(N320="sníž. přenesená",J320,0)</f>
        <v>0</v>
      </c>
      <c r="BI320" s="152">
        <f>IF(N320="nulová",J320,0)</f>
        <v>0</v>
      </c>
      <c r="BJ320" s="18" t="s">
        <v>88</v>
      </c>
      <c r="BK320" s="152">
        <f>ROUND(I320*H320,2)</f>
        <v>0</v>
      </c>
      <c r="BL320" s="18" t="s">
        <v>128</v>
      </c>
      <c r="BM320" s="151" t="s">
        <v>2276</v>
      </c>
    </row>
    <row r="321" spans="1:65" s="2" customFormat="1" ht="11.25">
      <c r="A321" s="34"/>
      <c r="B321" s="35"/>
      <c r="C321" s="34"/>
      <c r="D321" s="153" t="s">
        <v>246</v>
      </c>
      <c r="E321" s="34"/>
      <c r="F321" s="154" t="s">
        <v>505</v>
      </c>
      <c r="G321" s="34"/>
      <c r="H321" s="34"/>
      <c r="I321" s="155"/>
      <c r="J321" s="34"/>
      <c r="K321" s="34"/>
      <c r="L321" s="35"/>
      <c r="M321" s="156"/>
      <c r="N321" s="157"/>
      <c r="O321" s="55"/>
      <c r="P321" s="55"/>
      <c r="Q321" s="55"/>
      <c r="R321" s="55"/>
      <c r="S321" s="55"/>
      <c r="T321" s="56"/>
      <c r="U321" s="34"/>
      <c r="V321" s="34"/>
      <c r="W321" s="34"/>
      <c r="X321" s="34"/>
      <c r="Y321" s="34"/>
      <c r="Z321" s="34"/>
      <c r="AA321" s="34"/>
      <c r="AB321" s="34"/>
      <c r="AC321" s="34"/>
      <c r="AD321" s="34"/>
      <c r="AE321" s="34"/>
      <c r="AT321" s="18" t="s">
        <v>246</v>
      </c>
      <c r="AU321" s="18" t="s">
        <v>90</v>
      </c>
    </row>
    <row r="322" spans="1:65" s="2" customFormat="1" ht="19.5">
      <c r="A322" s="34"/>
      <c r="B322" s="35"/>
      <c r="C322" s="34"/>
      <c r="D322" s="158" t="s">
        <v>248</v>
      </c>
      <c r="E322" s="34"/>
      <c r="F322" s="159" t="s">
        <v>2277</v>
      </c>
      <c r="G322" s="34"/>
      <c r="H322" s="34"/>
      <c r="I322" s="155"/>
      <c r="J322" s="34"/>
      <c r="K322" s="34"/>
      <c r="L322" s="35"/>
      <c r="M322" s="156"/>
      <c r="N322" s="157"/>
      <c r="O322" s="55"/>
      <c r="P322" s="55"/>
      <c r="Q322" s="55"/>
      <c r="R322" s="55"/>
      <c r="S322" s="55"/>
      <c r="T322" s="56"/>
      <c r="U322" s="34"/>
      <c r="V322" s="34"/>
      <c r="W322" s="34"/>
      <c r="X322" s="34"/>
      <c r="Y322" s="34"/>
      <c r="Z322" s="34"/>
      <c r="AA322" s="34"/>
      <c r="AB322" s="34"/>
      <c r="AC322" s="34"/>
      <c r="AD322" s="34"/>
      <c r="AE322" s="34"/>
      <c r="AT322" s="18" t="s">
        <v>248</v>
      </c>
      <c r="AU322" s="18" t="s">
        <v>90</v>
      </c>
    </row>
    <row r="323" spans="1:65" s="13" customFormat="1" ht="11.25">
      <c r="B323" s="168"/>
      <c r="D323" s="158" t="s">
        <v>250</v>
      </c>
      <c r="E323" s="169" t="s">
        <v>3</v>
      </c>
      <c r="F323" s="170" t="s">
        <v>2278</v>
      </c>
      <c r="H323" s="169" t="s">
        <v>3</v>
      </c>
      <c r="I323" s="171"/>
      <c r="L323" s="168"/>
      <c r="M323" s="172"/>
      <c r="N323" s="173"/>
      <c r="O323" s="173"/>
      <c r="P323" s="173"/>
      <c r="Q323" s="173"/>
      <c r="R323" s="173"/>
      <c r="S323" s="173"/>
      <c r="T323" s="174"/>
      <c r="AT323" s="169" t="s">
        <v>250</v>
      </c>
      <c r="AU323" s="169" t="s">
        <v>90</v>
      </c>
      <c r="AV323" s="13" t="s">
        <v>88</v>
      </c>
      <c r="AW323" s="13" t="s">
        <v>41</v>
      </c>
      <c r="AX323" s="13" t="s">
        <v>80</v>
      </c>
      <c r="AY323" s="169" t="s">
        <v>238</v>
      </c>
    </row>
    <row r="324" spans="1:65" s="12" customFormat="1" ht="11.25">
      <c r="B324" s="160"/>
      <c r="D324" s="158" t="s">
        <v>250</v>
      </c>
      <c r="E324" s="161" t="s">
        <v>3</v>
      </c>
      <c r="F324" s="162" t="s">
        <v>2279</v>
      </c>
      <c r="H324" s="163">
        <v>6.36</v>
      </c>
      <c r="I324" s="164"/>
      <c r="L324" s="160"/>
      <c r="M324" s="165"/>
      <c r="N324" s="166"/>
      <c r="O324" s="166"/>
      <c r="P324" s="166"/>
      <c r="Q324" s="166"/>
      <c r="R324" s="166"/>
      <c r="S324" s="166"/>
      <c r="T324" s="167"/>
      <c r="AT324" s="161" t="s">
        <v>250</v>
      </c>
      <c r="AU324" s="161" t="s">
        <v>90</v>
      </c>
      <c r="AV324" s="12" t="s">
        <v>90</v>
      </c>
      <c r="AW324" s="12" t="s">
        <v>41</v>
      </c>
      <c r="AX324" s="12" t="s">
        <v>80</v>
      </c>
      <c r="AY324" s="161" t="s">
        <v>238</v>
      </c>
    </row>
    <row r="325" spans="1:65" s="15" customFormat="1" ht="11.25">
      <c r="B325" s="183"/>
      <c r="D325" s="158" t="s">
        <v>250</v>
      </c>
      <c r="E325" s="184" t="s">
        <v>495</v>
      </c>
      <c r="F325" s="185" t="s">
        <v>324</v>
      </c>
      <c r="H325" s="186">
        <v>6.36</v>
      </c>
      <c r="I325" s="187"/>
      <c r="L325" s="183"/>
      <c r="M325" s="188"/>
      <c r="N325" s="189"/>
      <c r="O325" s="189"/>
      <c r="P325" s="189"/>
      <c r="Q325" s="189"/>
      <c r="R325" s="189"/>
      <c r="S325" s="189"/>
      <c r="T325" s="190"/>
      <c r="AT325" s="184" t="s">
        <v>250</v>
      </c>
      <c r="AU325" s="184" t="s">
        <v>90</v>
      </c>
      <c r="AV325" s="15" t="s">
        <v>128</v>
      </c>
      <c r="AW325" s="15" t="s">
        <v>41</v>
      </c>
      <c r="AX325" s="15" t="s">
        <v>88</v>
      </c>
      <c r="AY325" s="184" t="s">
        <v>238</v>
      </c>
    </row>
    <row r="326" spans="1:65" s="2" customFormat="1" ht="66.75" customHeight="1">
      <c r="A326" s="34"/>
      <c r="B326" s="139"/>
      <c r="C326" s="140" t="s">
        <v>518</v>
      </c>
      <c r="D326" s="140" t="s">
        <v>239</v>
      </c>
      <c r="E326" s="141" t="s">
        <v>2041</v>
      </c>
      <c r="F326" s="142" t="s">
        <v>2042</v>
      </c>
      <c r="G326" s="143" t="s">
        <v>242</v>
      </c>
      <c r="H326" s="144">
        <v>1.8640000000000001</v>
      </c>
      <c r="I326" s="145"/>
      <c r="J326" s="146">
        <f>ROUND(I326*H326,2)</f>
        <v>0</v>
      </c>
      <c r="K326" s="142" t="s">
        <v>243</v>
      </c>
      <c r="L326" s="35"/>
      <c r="M326" s="147" t="s">
        <v>3</v>
      </c>
      <c r="N326" s="148" t="s">
        <v>51</v>
      </c>
      <c r="O326" s="55"/>
      <c r="P326" s="149">
        <f>O326*H326</f>
        <v>0</v>
      </c>
      <c r="Q326" s="149">
        <v>0</v>
      </c>
      <c r="R326" s="149">
        <f>Q326*H326</f>
        <v>0</v>
      </c>
      <c r="S326" s="149">
        <v>0</v>
      </c>
      <c r="T326" s="150">
        <f>S326*H326</f>
        <v>0</v>
      </c>
      <c r="U326" s="34"/>
      <c r="V326" s="34"/>
      <c r="W326" s="34"/>
      <c r="X326" s="34"/>
      <c r="Y326" s="34"/>
      <c r="Z326" s="34"/>
      <c r="AA326" s="34"/>
      <c r="AB326" s="34"/>
      <c r="AC326" s="34"/>
      <c r="AD326" s="34"/>
      <c r="AE326" s="34"/>
      <c r="AR326" s="151" t="s">
        <v>128</v>
      </c>
      <c r="AT326" s="151" t="s">
        <v>239</v>
      </c>
      <c r="AU326" s="151" t="s">
        <v>90</v>
      </c>
      <c r="AY326" s="18" t="s">
        <v>238</v>
      </c>
      <c r="BE326" s="152">
        <f>IF(N326="základní",J326,0)</f>
        <v>0</v>
      </c>
      <c r="BF326" s="152">
        <f>IF(N326="snížená",J326,0)</f>
        <v>0</v>
      </c>
      <c r="BG326" s="152">
        <f>IF(N326="zákl. přenesená",J326,0)</f>
        <v>0</v>
      </c>
      <c r="BH326" s="152">
        <f>IF(N326="sníž. přenesená",J326,0)</f>
        <v>0</v>
      </c>
      <c r="BI326" s="152">
        <f>IF(N326="nulová",J326,0)</f>
        <v>0</v>
      </c>
      <c r="BJ326" s="18" t="s">
        <v>88</v>
      </c>
      <c r="BK326" s="152">
        <f>ROUND(I326*H326,2)</f>
        <v>0</v>
      </c>
      <c r="BL326" s="18" t="s">
        <v>128</v>
      </c>
      <c r="BM326" s="151" t="s">
        <v>2280</v>
      </c>
    </row>
    <row r="327" spans="1:65" s="2" customFormat="1" ht="11.25">
      <c r="A327" s="34"/>
      <c r="B327" s="35"/>
      <c r="C327" s="34"/>
      <c r="D327" s="153" t="s">
        <v>246</v>
      </c>
      <c r="E327" s="34"/>
      <c r="F327" s="154" t="s">
        <v>2044</v>
      </c>
      <c r="G327" s="34"/>
      <c r="H327" s="34"/>
      <c r="I327" s="155"/>
      <c r="J327" s="34"/>
      <c r="K327" s="34"/>
      <c r="L327" s="35"/>
      <c r="M327" s="156"/>
      <c r="N327" s="157"/>
      <c r="O327" s="55"/>
      <c r="P327" s="55"/>
      <c r="Q327" s="55"/>
      <c r="R327" s="55"/>
      <c r="S327" s="55"/>
      <c r="T327" s="56"/>
      <c r="U327" s="34"/>
      <c r="V327" s="34"/>
      <c r="W327" s="34"/>
      <c r="X327" s="34"/>
      <c r="Y327" s="34"/>
      <c r="Z327" s="34"/>
      <c r="AA327" s="34"/>
      <c r="AB327" s="34"/>
      <c r="AC327" s="34"/>
      <c r="AD327" s="34"/>
      <c r="AE327" s="34"/>
      <c r="AT327" s="18" t="s">
        <v>246</v>
      </c>
      <c r="AU327" s="18" t="s">
        <v>90</v>
      </c>
    </row>
    <row r="328" spans="1:65" s="2" customFormat="1" ht="19.5">
      <c r="A328" s="34"/>
      <c r="B328" s="35"/>
      <c r="C328" s="34"/>
      <c r="D328" s="158" t="s">
        <v>248</v>
      </c>
      <c r="E328" s="34"/>
      <c r="F328" s="159" t="s">
        <v>2045</v>
      </c>
      <c r="G328" s="34"/>
      <c r="H328" s="34"/>
      <c r="I328" s="155"/>
      <c r="J328" s="34"/>
      <c r="K328" s="34"/>
      <c r="L328" s="35"/>
      <c r="M328" s="156"/>
      <c r="N328" s="157"/>
      <c r="O328" s="55"/>
      <c r="P328" s="55"/>
      <c r="Q328" s="55"/>
      <c r="R328" s="55"/>
      <c r="S328" s="55"/>
      <c r="T328" s="56"/>
      <c r="U328" s="34"/>
      <c r="V328" s="34"/>
      <c r="W328" s="34"/>
      <c r="X328" s="34"/>
      <c r="Y328" s="34"/>
      <c r="Z328" s="34"/>
      <c r="AA328" s="34"/>
      <c r="AB328" s="34"/>
      <c r="AC328" s="34"/>
      <c r="AD328" s="34"/>
      <c r="AE328" s="34"/>
      <c r="AT328" s="18" t="s">
        <v>248</v>
      </c>
      <c r="AU328" s="18" t="s">
        <v>90</v>
      </c>
    </row>
    <row r="329" spans="1:65" s="13" customFormat="1" ht="11.25">
      <c r="B329" s="168"/>
      <c r="D329" s="158" t="s">
        <v>250</v>
      </c>
      <c r="E329" s="169" t="s">
        <v>3</v>
      </c>
      <c r="F329" s="170" t="s">
        <v>1809</v>
      </c>
      <c r="H329" s="169" t="s">
        <v>3</v>
      </c>
      <c r="I329" s="171"/>
      <c r="L329" s="168"/>
      <c r="M329" s="172"/>
      <c r="N329" s="173"/>
      <c r="O329" s="173"/>
      <c r="P329" s="173"/>
      <c r="Q329" s="173"/>
      <c r="R329" s="173"/>
      <c r="S329" s="173"/>
      <c r="T329" s="174"/>
      <c r="AT329" s="169" t="s">
        <v>250</v>
      </c>
      <c r="AU329" s="169" t="s">
        <v>90</v>
      </c>
      <c r="AV329" s="13" t="s">
        <v>88</v>
      </c>
      <c r="AW329" s="13" t="s">
        <v>41</v>
      </c>
      <c r="AX329" s="13" t="s">
        <v>80</v>
      </c>
      <c r="AY329" s="169" t="s">
        <v>238</v>
      </c>
    </row>
    <row r="330" spans="1:65" s="12" customFormat="1" ht="11.25">
      <c r="B330" s="160"/>
      <c r="D330" s="158" t="s">
        <v>250</v>
      </c>
      <c r="E330" s="161" t="s">
        <v>2130</v>
      </c>
      <c r="F330" s="162" t="s">
        <v>2281</v>
      </c>
      <c r="H330" s="163">
        <v>1.8640000000000001</v>
      </c>
      <c r="I330" s="164"/>
      <c r="L330" s="160"/>
      <c r="M330" s="165"/>
      <c r="N330" s="166"/>
      <c r="O330" s="166"/>
      <c r="P330" s="166"/>
      <c r="Q330" s="166"/>
      <c r="R330" s="166"/>
      <c r="S330" s="166"/>
      <c r="T330" s="167"/>
      <c r="AT330" s="161" t="s">
        <v>250</v>
      </c>
      <c r="AU330" s="161" t="s">
        <v>90</v>
      </c>
      <c r="AV330" s="12" t="s">
        <v>90</v>
      </c>
      <c r="AW330" s="12" t="s">
        <v>41</v>
      </c>
      <c r="AX330" s="12" t="s">
        <v>80</v>
      </c>
      <c r="AY330" s="161" t="s">
        <v>238</v>
      </c>
    </row>
    <row r="331" spans="1:65" s="15" customFormat="1" ht="11.25">
      <c r="B331" s="183"/>
      <c r="D331" s="158" t="s">
        <v>250</v>
      </c>
      <c r="E331" s="184" t="s">
        <v>3</v>
      </c>
      <c r="F331" s="185" t="s">
        <v>324</v>
      </c>
      <c r="H331" s="186">
        <v>1.8640000000000001</v>
      </c>
      <c r="I331" s="187"/>
      <c r="L331" s="183"/>
      <c r="M331" s="188"/>
      <c r="N331" s="189"/>
      <c r="O331" s="189"/>
      <c r="P331" s="189"/>
      <c r="Q331" s="189"/>
      <c r="R331" s="189"/>
      <c r="S331" s="189"/>
      <c r="T331" s="190"/>
      <c r="AT331" s="184" t="s">
        <v>250</v>
      </c>
      <c r="AU331" s="184" t="s">
        <v>90</v>
      </c>
      <c r="AV331" s="15" t="s">
        <v>128</v>
      </c>
      <c r="AW331" s="15" t="s">
        <v>41</v>
      </c>
      <c r="AX331" s="15" t="s">
        <v>88</v>
      </c>
      <c r="AY331" s="184" t="s">
        <v>238</v>
      </c>
    </row>
    <row r="332" spans="1:65" s="2" customFormat="1" ht="76.349999999999994" customHeight="1">
      <c r="A332" s="34"/>
      <c r="B332" s="139"/>
      <c r="C332" s="140" t="s">
        <v>523</v>
      </c>
      <c r="D332" s="140" t="s">
        <v>239</v>
      </c>
      <c r="E332" s="141" t="s">
        <v>511</v>
      </c>
      <c r="F332" s="142" t="s">
        <v>512</v>
      </c>
      <c r="G332" s="143" t="s">
        <v>513</v>
      </c>
      <c r="H332" s="144">
        <v>52.015999999999998</v>
      </c>
      <c r="I332" s="145"/>
      <c r="J332" s="146">
        <f>ROUND(I332*H332,2)</f>
        <v>0</v>
      </c>
      <c r="K332" s="142" t="s">
        <v>243</v>
      </c>
      <c r="L332" s="35"/>
      <c r="M332" s="147" t="s">
        <v>3</v>
      </c>
      <c r="N332" s="148" t="s">
        <v>51</v>
      </c>
      <c r="O332" s="55"/>
      <c r="P332" s="149">
        <f>O332*H332</f>
        <v>0</v>
      </c>
      <c r="Q332" s="149">
        <v>7.26E-3</v>
      </c>
      <c r="R332" s="149">
        <f>Q332*H332</f>
        <v>0.37763616</v>
      </c>
      <c r="S332" s="149">
        <v>0</v>
      </c>
      <c r="T332" s="150">
        <f>S332*H332</f>
        <v>0</v>
      </c>
      <c r="U332" s="34"/>
      <c r="V332" s="34"/>
      <c r="W332" s="34"/>
      <c r="X332" s="34"/>
      <c r="Y332" s="34"/>
      <c r="Z332" s="34"/>
      <c r="AA332" s="34"/>
      <c r="AB332" s="34"/>
      <c r="AC332" s="34"/>
      <c r="AD332" s="34"/>
      <c r="AE332" s="34"/>
      <c r="AR332" s="151" t="s">
        <v>128</v>
      </c>
      <c r="AT332" s="151" t="s">
        <v>239</v>
      </c>
      <c r="AU332" s="151" t="s">
        <v>90</v>
      </c>
      <c r="AY332" s="18" t="s">
        <v>238</v>
      </c>
      <c r="BE332" s="152">
        <f>IF(N332="základní",J332,0)</f>
        <v>0</v>
      </c>
      <c r="BF332" s="152">
        <f>IF(N332="snížená",J332,0)</f>
        <v>0</v>
      </c>
      <c r="BG332" s="152">
        <f>IF(N332="zákl. přenesená",J332,0)</f>
        <v>0</v>
      </c>
      <c r="BH332" s="152">
        <f>IF(N332="sníž. přenesená",J332,0)</f>
        <v>0</v>
      </c>
      <c r="BI332" s="152">
        <f>IF(N332="nulová",J332,0)</f>
        <v>0</v>
      </c>
      <c r="BJ332" s="18" t="s">
        <v>88</v>
      </c>
      <c r="BK332" s="152">
        <f>ROUND(I332*H332,2)</f>
        <v>0</v>
      </c>
      <c r="BL332" s="18" t="s">
        <v>128</v>
      </c>
      <c r="BM332" s="151" t="s">
        <v>2282</v>
      </c>
    </row>
    <row r="333" spans="1:65" s="2" customFormat="1" ht="11.25">
      <c r="A333" s="34"/>
      <c r="B333" s="35"/>
      <c r="C333" s="34"/>
      <c r="D333" s="153" t="s">
        <v>246</v>
      </c>
      <c r="E333" s="34"/>
      <c r="F333" s="154" t="s">
        <v>515</v>
      </c>
      <c r="G333" s="34"/>
      <c r="H333" s="34"/>
      <c r="I333" s="155"/>
      <c r="J333" s="34"/>
      <c r="K333" s="34"/>
      <c r="L333" s="35"/>
      <c r="M333" s="156"/>
      <c r="N333" s="157"/>
      <c r="O333" s="55"/>
      <c r="P333" s="55"/>
      <c r="Q333" s="55"/>
      <c r="R333" s="55"/>
      <c r="S333" s="55"/>
      <c r="T333" s="56"/>
      <c r="U333" s="34"/>
      <c r="V333" s="34"/>
      <c r="W333" s="34"/>
      <c r="X333" s="34"/>
      <c r="Y333" s="34"/>
      <c r="Z333" s="34"/>
      <c r="AA333" s="34"/>
      <c r="AB333" s="34"/>
      <c r="AC333" s="34"/>
      <c r="AD333" s="34"/>
      <c r="AE333" s="34"/>
      <c r="AT333" s="18" t="s">
        <v>246</v>
      </c>
      <c r="AU333" s="18" t="s">
        <v>90</v>
      </c>
    </row>
    <row r="334" spans="1:65" s="13" customFormat="1" ht="11.25">
      <c r="B334" s="168"/>
      <c r="D334" s="158" t="s">
        <v>250</v>
      </c>
      <c r="E334" s="169" t="s">
        <v>3</v>
      </c>
      <c r="F334" s="170" t="s">
        <v>2283</v>
      </c>
      <c r="H334" s="169" t="s">
        <v>3</v>
      </c>
      <c r="I334" s="171"/>
      <c r="L334" s="168"/>
      <c r="M334" s="172"/>
      <c r="N334" s="173"/>
      <c r="O334" s="173"/>
      <c r="P334" s="173"/>
      <c r="Q334" s="173"/>
      <c r="R334" s="173"/>
      <c r="S334" s="173"/>
      <c r="T334" s="174"/>
      <c r="AT334" s="169" t="s">
        <v>250</v>
      </c>
      <c r="AU334" s="169" t="s">
        <v>90</v>
      </c>
      <c r="AV334" s="13" t="s">
        <v>88</v>
      </c>
      <c r="AW334" s="13" t="s">
        <v>41</v>
      </c>
      <c r="AX334" s="13" t="s">
        <v>80</v>
      </c>
      <c r="AY334" s="169" t="s">
        <v>238</v>
      </c>
    </row>
    <row r="335" spans="1:65" s="12" customFormat="1" ht="11.25">
      <c r="B335" s="160"/>
      <c r="D335" s="158" t="s">
        <v>250</v>
      </c>
      <c r="E335" s="161" t="s">
        <v>3</v>
      </c>
      <c r="F335" s="162" t="s">
        <v>2284</v>
      </c>
      <c r="H335" s="163">
        <v>9.1359999999999992</v>
      </c>
      <c r="I335" s="164"/>
      <c r="L335" s="160"/>
      <c r="M335" s="165"/>
      <c r="N335" s="166"/>
      <c r="O335" s="166"/>
      <c r="P335" s="166"/>
      <c r="Q335" s="166"/>
      <c r="R335" s="166"/>
      <c r="S335" s="166"/>
      <c r="T335" s="167"/>
      <c r="AT335" s="161" t="s">
        <v>250</v>
      </c>
      <c r="AU335" s="161" t="s">
        <v>90</v>
      </c>
      <c r="AV335" s="12" t="s">
        <v>90</v>
      </c>
      <c r="AW335" s="12" t="s">
        <v>41</v>
      </c>
      <c r="AX335" s="12" t="s">
        <v>80</v>
      </c>
      <c r="AY335" s="161" t="s">
        <v>238</v>
      </c>
    </row>
    <row r="336" spans="1:65" s="13" customFormat="1" ht="11.25">
      <c r="B336" s="168"/>
      <c r="D336" s="158" t="s">
        <v>250</v>
      </c>
      <c r="E336" s="169" t="s">
        <v>3</v>
      </c>
      <c r="F336" s="170" t="s">
        <v>2285</v>
      </c>
      <c r="H336" s="169" t="s">
        <v>3</v>
      </c>
      <c r="I336" s="171"/>
      <c r="L336" s="168"/>
      <c r="M336" s="172"/>
      <c r="N336" s="173"/>
      <c r="O336" s="173"/>
      <c r="P336" s="173"/>
      <c r="Q336" s="173"/>
      <c r="R336" s="173"/>
      <c r="S336" s="173"/>
      <c r="T336" s="174"/>
      <c r="AT336" s="169" t="s">
        <v>250</v>
      </c>
      <c r="AU336" s="169" t="s">
        <v>90</v>
      </c>
      <c r="AV336" s="13" t="s">
        <v>88</v>
      </c>
      <c r="AW336" s="13" t="s">
        <v>41</v>
      </c>
      <c r="AX336" s="13" t="s">
        <v>80</v>
      </c>
      <c r="AY336" s="169" t="s">
        <v>238</v>
      </c>
    </row>
    <row r="337" spans="1:65" s="12" customFormat="1" ht="11.25">
      <c r="B337" s="160"/>
      <c r="D337" s="158" t="s">
        <v>250</v>
      </c>
      <c r="E337" s="161" t="s">
        <v>3</v>
      </c>
      <c r="F337" s="162" t="s">
        <v>2286</v>
      </c>
      <c r="H337" s="163">
        <v>42.88</v>
      </c>
      <c r="I337" s="164"/>
      <c r="L337" s="160"/>
      <c r="M337" s="165"/>
      <c r="N337" s="166"/>
      <c r="O337" s="166"/>
      <c r="P337" s="166"/>
      <c r="Q337" s="166"/>
      <c r="R337" s="166"/>
      <c r="S337" s="166"/>
      <c r="T337" s="167"/>
      <c r="AT337" s="161" t="s">
        <v>250</v>
      </c>
      <c r="AU337" s="161" t="s">
        <v>90</v>
      </c>
      <c r="AV337" s="12" t="s">
        <v>90</v>
      </c>
      <c r="AW337" s="12" t="s">
        <v>41</v>
      </c>
      <c r="AX337" s="12" t="s">
        <v>80</v>
      </c>
      <c r="AY337" s="161" t="s">
        <v>238</v>
      </c>
    </row>
    <row r="338" spans="1:65" s="15" customFormat="1" ht="11.25">
      <c r="B338" s="183"/>
      <c r="D338" s="158" t="s">
        <v>250</v>
      </c>
      <c r="E338" s="184" t="s">
        <v>2107</v>
      </c>
      <c r="F338" s="185" t="s">
        <v>324</v>
      </c>
      <c r="H338" s="186">
        <v>52.016000000000005</v>
      </c>
      <c r="I338" s="187"/>
      <c r="L338" s="183"/>
      <c r="M338" s="188"/>
      <c r="N338" s="189"/>
      <c r="O338" s="189"/>
      <c r="P338" s="189"/>
      <c r="Q338" s="189"/>
      <c r="R338" s="189"/>
      <c r="S338" s="189"/>
      <c r="T338" s="190"/>
      <c r="AT338" s="184" t="s">
        <v>250</v>
      </c>
      <c r="AU338" s="184" t="s">
        <v>90</v>
      </c>
      <c r="AV338" s="15" t="s">
        <v>128</v>
      </c>
      <c r="AW338" s="15" t="s">
        <v>41</v>
      </c>
      <c r="AX338" s="15" t="s">
        <v>88</v>
      </c>
      <c r="AY338" s="184" t="s">
        <v>238</v>
      </c>
    </row>
    <row r="339" spans="1:65" s="2" customFormat="1" ht="76.349999999999994" customHeight="1">
      <c r="A339" s="34"/>
      <c r="B339" s="139"/>
      <c r="C339" s="140" t="s">
        <v>195</v>
      </c>
      <c r="D339" s="140" t="s">
        <v>239</v>
      </c>
      <c r="E339" s="141" t="s">
        <v>519</v>
      </c>
      <c r="F339" s="142" t="s">
        <v>520</v>
      </c>
      <c r="G339" s="143" t="s">
        <v>513</v>
      </c>
      <c r="H339" s="144">
        <v>52.015999999999998</v>
      </c>
      <c r="I339" s="145"/>
      <c r="J339" s="146">
        <f>ROUND(I339*H339,2)</f>
        <v>0</v>
      </c>
      <c r="K339" s="142" t="s">
        <v>243</v>
      </c>
      <c r="L339" s="35"/>
      <c r="M339" s="147" t="s">
        <v>3</v>
      </c>
      <c r="N339" s="148" t="s">
        <v>51</v>
      </c>
      <c r="O339" s="55"/>
      <c r="P339" s="149">
        <f>O339*H339</f>
        <v>0</v>
      </c>
      <c r="Q339" s="149">
        <v>8.5999999999999998E-4</v>
      </c>
      <c r="R339" s="149">
        <f>Q339*H339</f>
        <v>4.4733759999999997E-2</v>
      </c>
      <c r="S339" s="149">
        <v>0</v>
      </c>
      <c r="T339" s="150">
        <f>S339*H339</f>
        <v>0</v>
      </c>
      <c r="U339" s="34"/>
      <c r="V339" s="34"/>
      <c r="W339" s="34"/>
      <c r="X339" s="34"/>
      <c r="Y339" s="34"/>
      <c r="Z339" s="34"/>
      <c r="AA339" s="34"/>
      <c r="AB339" s="34"/>
      <c r="AC339" s="34"/>
      <c r="AD339" s="34"/>
      <c r="AE339" s="34"/>
      <c r="AR339" s="151" t="s">
        <v>128</v>
      </c>
      <c r="AT339" s="151" t="s">
        <v>239</v>
      </c>
      <c r="AU339" s="151" t="s">
        <v>90</v>
      </c>
      <c r="AY339" s="18" t="s">
        <v>238</v>
      </c>
      <c r="BE339" s="152">
        <f>IF(N339="základní",J339,0)</f>
        <v>0</v>
      </c>
      <c r="BF339" s="152">
        <f>IF(N339="snížená",J339,0)</f>
        <v>0</v>
      </c>
      <c r="BG339" s="152">
        <f>IF(N339="zákl. přenesená",J339,0)</f>
        <v>0</v>
      </c>
      <c r="BH339" s="152">
        <f>IF(N339="sníž. přenesená",J339,0)</f>
        <v>0</v>
      </c>
      <c r="BI339" s="152">
        <f>IF(N339="nulová",J339,0)</f>
        <v>0</v>
      </c>
      <c r="BJ339" s="18" t="s">
        <v>88</v>
      </c>
      <c r="BK339" s="152">
        <f>ROUND(I339*H339,2)</f>
        <v>0</v>
      </c>
      <c r="BL339" s="18" t="s">
        <v>128</v>
      </c>
      <c r="BM339" s="151" t="s">
        <v>2287</v>
      </c>
    </row>
    <row r="340" spans="1:65" s="2" customFormat="1" ht="11.25">
      <c r="A340" s="34"/>
      <c r="B340" s="35"/>
      <c r="C340" s="34"/>
      <c r="D340" s="153" t="s">
        <v>246</v>
      </c>
      <c r="E340" s="34"/>
      <c r="F340" s="154" t="s">
        <v>522</v>
      </c>
      <c r="G340" s="34"/>
      <c r="H340" s="34"/>
      <c r="I340" s="155"/>
      <c r="J340" s="34"/>
      <c r="K340" s="34"/>
      <c r="L340" s="35"/>
      <c r="M340" s="156"/>
      <c r="N340" s="157"/>
      <c r="O340" s="55"/>
      <c r="P340" s="55"/>
      <c r="Q340" s="55"/>
      <c r="R340" s="55"/>
      <c r="S340" s="55"/>
      <c r="T340" s="56"/>
      <c r="U340" s="34"/>
      <c r="V340" s="34"/>
      <c r="W340" s="34"/>
      <c r="X340" s="34"/>
      <c r="Y340" s="34"/>
      <c r="Z340" s="34"/>
      <c r="AA340" s="34"/>
      <c r="AB340" s="34"/>
      <c r="AC340" s="34"/>
      <c r="AD340" s="34"/>
      <c r="AE340" s="34"/>
      <c r="AT340" s="18" t="s">
        <v>246</v>
      </c>
      <c r="AU340" s="18" t="s">
        <v>90</v>
      </c>
    </row>
    <row r="341" spans="1:65" s="12" customFormat="1" ht="11.25">
      <c r="B341" s="160"/>
      <c r="D341" s="158" t="s">
        <v>250</v>
      </c>
      <c r="E341" s="161" t="s">
        <v>3</v>
      </c>
      <c r="F341" s="162" t="s">
        <v>2107</v>
      </c>
      <c r="H341" s="163">
        <v>52.015999999999998</v>
      </c>
      <c r="I341" s="164"/>
      <c r="L341" s="160"/>
      <c r="M341" s="165"/>
      <c r="N341" s="166"/>
      <c r="O341" s="166"/>
      <c r="P341" s="166"/>
      <c r="Q341" s="166"/>
      <c r="R341" s="166"/>
      <c r="S341" s="166"/>
      <c r="T341" s="167"/>
      <c r="AT341" s="161" t="s">
        <v>250</v>
      </c>
      <c r="AU341" s="161" t="s">
        <v>90</v>
      </c>
      <c r="AV341" s="12" t="s">
        <v>90</v>
      </c>
      <c r="AW341" s="12" t="s">
        <v>41</v>
      </c>
      <c r="AX341" s="12" t="s">
        <v>80</v>
      </c>
      <c r="AY341" s="161" t="s">
        <v>238</v>
      </c>
    </row>
    <row r="342" spans="1:65" s="15" customFormat="1" ht="11.25">
      <c r="B342" s="183"/>
      <c r="D342" s="158" t="s">
        <v>250</v>
      </c>
      <c r="E342" s="184" t="s">
        <v>3</v>
      </c>
      <c r="F342" s="185" t="s">
        <v>324</v>
      </c>
      <c r="H342" s="186">
        <v>52.015999999999998</v>
      </c>
      <c r="I342" s="187"/>
      <c r="L342" s="183"/>
      <c r="M342" s="188"/>
      <c r="N342" s="189"/>
      <c r="O342" s="189"/>
      <c r="P342" s="189"/>
      <c r="Q342" s="189"/>
      <c r="R342" s="189"/>
      <c r="S342" s="189"/>
      <c r="T342" s="190"/>
      <c r="AT342" s="184" t="s">
        <v>250</v>
      </c>
      <c r="AU342" s="184" t="s">
        <v>90</v>
      </c>
      <c r="AV342" s="15" t="s">
        <v>128</v>
      </c>
      <c r="AW342" s="15" t="s">
        <v>41</v>
      </c>
      <c r="AX342" s="15" t="s">
        <v>88</v>
      </c>
      <c r="AY342" s="184" t="s">
        <v>238</v>
      </c>
    </row>
    <row r="343" spans="1:65" s="2" customFormat="1" ht="78" customHeight="1">
      <c r="A343" s="34"/>
      <c r="B343" s="139"/>
      <c r="C343" s="140" t="s">
        <v>539</v>
      </c>
      <c r="D343" s="140" t="s">
        <v>239</v>
      </c>
      <c r="E343" s="141" t="s">
        <v>2288</v>
      </c>
      <c r="F343" s="142" t="s">
        <v>2289</v>
      </c>
      <c r="G343" s="143" t="s">
        <v>691</v>
      </c>
      <c r="H343" s="144">
        <v>0.20499999999999999</v>
      </c>
      <c r="I343" s="145"/>
      <c r="J343" s="146">
        <f>ROUND(I343*H343,2)</f>
        <v>0</v>
      </c>
      <c r="K343" s="142" t="s">
        <v>243</v>
      </c>
      <c r="L343" s="35"/>
      <c r="M343" s="147" t="s">
        <v>3</v>
      </c>
      <c r="N343" s="148" t="s">
        <v>51</v>
      </c>
      <c r="O343" s="55"/>
      <c r="P343" s="149">
        <f>O343*H343</f>
        <v>0</v>
      </c>
      <c r="Q343" s="149">
        <v>1.09528</v>
      </c>
      <c r="R343" s="149">
        <f>Q343*H343</f>
        <v>0.22453239999999999</v>
      </c>
      <c r="S343" s="149">
        <v>0</v>
      </c>
      <c r="T343" s="150">
        <f>S343*H343</f>
        <v>0</v>
      </c>
      <c r="U343" s="34"/>
      <c r="V343" s="34"/>
      <c r="W343" s="34"/>
      <c r="X343" s="34"/>
      <c r="Y343" s="34"/>
      <c r="Z343" s="34"/>
      <c r="AA343" s="34"/>
      <c r="AB343" s="34"/>
      <c r="AC343" s="34"/>
      <c r="AD343" s="34"/>
      <c r="AE343" s="34"/>
      <c r="AR343" s="151" t="s">
        <v>128</v>
      </c>
      <c r="AT343" s="151" t="s">
        <v>239</v>
      </c>
      <c r="AU343" s="151" t="s">
        <v>90</v>
      </c>
      <c r="AY343" s="18" t="s">
        <v>238</v>
      </c>
      <c r="BE343" s="152">
        <f>IF(N343="základní",J343,0)</f>
        <v>0</v>
      </c>
      <c r="BF343" s="152">
        <f>IF(N343="snížená",J343,0)</f>
        <v>0</v>
      </c>
      <c r="BG343" s="152">
        <f>IF(N343="zákl. přenesená",J343,0)</f>
        <v>0</v>
      </c>
      <c r="BH343" s="152">
        <f>IF(N343="sníž. přenesená",J343,0)</f>
        <v>0</v>
      </c>
      <c r="BI343" s="152">
        <f>IF(N343="nulová",J343,0)</f>
        <v>0</v>
      </c>
      <c r="BJ343" s="18" t="s">
        <v>88</v>
      </c>
      <c r="BK343" s="152">
        <f>ROUND(I343*H343,2)</f>
        <v>0</v>
      </c>
      <c r="BL343" s="18" t="s">
        <v>128</v>
      </c>
      <c r="BM343" s="151" t="s">
        <v>2290</v>
      </c>
    </row>
    <row r="344" spans="1:65" s="2" customFormat="1" ht="11.25">
      <c r="A344" s="34"/>
      <c r="B344" s="35"/>
      <c r="C344" s="34"/>
      <c r="D344" s="153" t="s">
        <v>246</v>
      </c>
      <c r="E344" s="34"/>
      <c r="F344" s="154" t="s">
        <v>2291</v>
      </c>
      <c r="G344" s="34"/>
      <c r="H344" s="34"/>
      <c r="I344" s="155"/>
      <c r="J344" s="34"/>
      <c r="K344" s="34"/>
      <c r="L344" s="35"/>
      <c r="M344" s="156"/>
      <c r="N344" s="157"/>
      <c r="O344" s="55"/>
      <c r="P344" s="55"/>
      <c r="Q344" s="55"/>
      <c r="R344" s="55"/>
      <c r="S344" s="55"/>
      <c r="T344" s="56"/>
      <c r="U344" s="34"/>
      <c r="V344" s="34"/>
      <c r="W344" s="34"/>
      <c r="X344" s="34"/>
      <c r="Y344" s="34"/>
      <c r="Z344" s="34"/>
      <c r="AA344" s="34"/>
      <c r="AB344" s="34"/>
      <c r="AC344" s="34"/>
      <c r="AD344" s="34"/>
      <c r="AE344" s="34"/>
      <c r="AT344" s="18" t="s">
        <v>246</v>
      </c>
      <c r="AU344" s="18" t="s">
        <v>90</v>
      </c>
    </row>
    <row r="345" spans="1:65" s="13" customFormat="1" ht="11.25">
      <c r="B345" s="168"/>
      <c r="D345" s="158" t="s">
        <v>250</v>
      </c>
      <c r="E345" s="169" t="s">
        <v>3</v>
      </c>
      <c r="F345" s="170" t="s">
        <v>2292</v>
      </c>
      <c r="H345" s="169" t="s">
        <v>3</v>
      </c>
      <c r="I345" s="171"/>
      <c r="L345" s="168"/>
      <c r="M345" s="172"/>
      <c r="N345" s="173"/>
      <c r="O345" s="173"/>
      <c r="P345" s="173"/>
      <c r="Q345" s="173"/>
      <c r="R345" s="173"/>
      <c r="S345" s="173"/>
      <c r="T345" s="174"/>
      <c r="AT345" s="169" t="s">
        <v>250</v>
      </c>
      <c r="AU345" s="169" t="s">
        <v>90</v>
      </c>
      <c r="AV345" s="13" t="s">
        <v>88</v>
      </c>
      <c r="AW345" s="13" t="s">
        <v>41</v>
      </c>
      <c r="AX345" s="13" t="s">
        <v>80</v>
      </c>
      <c r="AY345" s="169" t="s">
        <v>238</v>
      </c>
    </row>
    <row r="346" spans="1:65" s="12" customFormat="1" ht="11.25">
      <c r="B346" s="160"/>
      <c r="D346" s="158" t="s">
        <v>250</v>
      </c>
      <c r="E346" s="161" t="s">
        <v>3</v>
      </c>
      <c r="F346" s="162" t="s">
        <v>2293</v>
      </c>
      <c r="H346" s="163">
        <v>0.20499999999999999</v>
      </c>
      <c r="I346" s="164"/>
      <c r="L346" s="160"/>
      <c r="M346" s="165"/>
      <c r="N346" s="166"/>
      <c r="O346" s="166"/>
      <c r="P346" s="166"/>
      <c r="Q346" s="166"/>
      <c r="R346" s="166"/>
      <c r="S346" s="166"/>
      <c r="T346" s="167"/>
      <c r="AT346" s="161" t="s">
        <v>250</v>
      </c>
      <c r="AU346" s="161" t="s">
        <v>90</v>
      </c>
      <c r="AV346" s="12" t="s">
        <v>90</v>
      </c>
      <c r="AW346" s="12" t="s">
        <v>41</v>
      </c>
      <c r="AX346" s="12" t="s">
        <v>80</v>
      </c>
      <c r="AY346" s="161" t="s">
        <v>238</v>
      </c>
    </row>
    <row r="347" spans="1:65" s="15" customFormat="1" ht="11.25">
      <c r="B347" s="183"/>
      <c r="D347" s="158" t="s">
        <v>250</v>
      </c>
      <c r="E347" s="184" t="s">
        <v>3</v>
      </c>
      <c r="F347" s="185" t="s">
        <v>324</v>
      </c>
      <c r="H347" s="186">
        <v>0.20499999999999999</v>
      </c>
      <c r="I347" s="187"/>
      <c r="L347" s="183"/>
      <c r="M347" s="188"/>
      <c r="N347" s="189"/>
      <c r="O347" s="189"/>
      <c r="P347" s="189"/>
      <c r="Q347" s="189"/>
      <c r="R347" s="189"/>
      <c r="S347" s="189"/>
      <c r="T347" s="190"/>
      <c r="AT347" s="184" t="s">
        <v>250</v>
      </c>
      <c r="AU347" s="184" t="s">
        <v>90</v>
      </c>
      <c r="AV347" s="15" t="s">
        <v>128</v>
      </c>
      <c r="AW347" s="15" t="s">
        <v>41</v>
      </c>
      <c r="AX347" s="15" t="s">
        <v>88</v>
      </c>
      <c r="AY347" s="184" t="s">
        <v>238</v>
      </c>
    </row>
    <row r="348" spans="1:65" s="11" customFormat="1" ht="22.9" customHeight="1">
      <c r="B348" s="128"/>
      <c r="D348" s="129" t="s">
        <v>79</v>
      </c>
      <c r="E348" s="209" t="s">
        <v>128</v>
      </c>
      <c r="F348" s="209" t="s">
        <v>594</v>
      </c>
      <c r="I348" s="131"/>
      <c r="J348" s="210">
        <f>BK348</f>
        <v>0</v>
      </c>
      <c r="L348" s="128"/>
      <c r="M348" s="133"/>
      <c r="N348" s="134"/>
      <c r="O348" s="134"/>
      <c r="P348" s="135">
        <f>SUM(P349:P384)</f>
        <v>0</v>
      </c>
      <c r="Q348" s="134"/>
      <c r="R348" s="135">
        <f>SUM(R349:R384)</f>
        <v>69.137591999999984</v>
      </c>
      <c r="S348" s="134"/>
      <c r="T348" s="136">
        <f>SUM(T349:T384)</f>
        <v>0</v>
      </c>
      <c r="AR348" s="129" t="s">
        <v>88</v>
      </c>
      <c r="AT348" s="137" t="s">
        <v>79</v>
      </c>
      <c r="AU348" s="137" t="s">
        <v>88</v>
      </c>
      <c r="AY348" s="129" t="s">
        <v>238</v>
      </c>
      <c r="BK348" s="138">
        <f>SUM(BK349:BK384)</f>
        <v>0</v>
      </c>
    </row>
    <row r="349" spans="1:65" s="2" customFormat="1" ht="24.2" customHeight="1">
      <c r="A349" s="34"/>
      <c r="B349" s="139"/>
      <c r="C349" s="140" t="s">
        <v>547</v>
      </c>
      <c r="D349" s="140" t="s">
        <v>239</v>
      </c>
      <c r="E349" s="141" t="s">
        <v>1878</v>
      </c>
      <c r="F349" s="142" t="s">
        <v>1879</v>
      </c>
      <c r="G349" s="143" t="s">
        <v>513</v>
      </c>
      <c r="H349" s="144">
        <v>36</v>
      </c>
      <c r="I349" s="145"/>
      <c r="J349" s="146">
        <f>ROUND(I349*H349,2)</f>
        <v>0</v>
      </c>
      <c r="K349" s="142" t="s">
        <v>243</v>
      </c>
      <c r="L349" s="35"/>
      <c r="M349" s="147" t="s">
        <v>3</v>
      </c>
      <c r="N349" s="148" t="s">
        <v>51</v>
      </c>
      <c r="O349" s="55"/>
      <c r="P349" s="149">
        <f>O349*H349</f>
        <v>0</v>
      </c>
      <c r="Q349" s="149">
        <v>0.37175000000000002</v>
      </c>
      <c r="R349" s="149">
        <f>Q349*H349</f>
        <v>13.383000000000001</v>
      </c>
      <c r="S349" s="149">
        <v>0</v>
      </c>
      <c r="T349" s="150">
        <f>S349*H349</f>
        <v>0</v>
      </c>
      <c r="U349" s="34"/>
      <c r="V349" s="34"/>
      <c r="W349" s="34"/>
      <c r="X349" s="34"/>
      <c r="Y349" s="34"/>
      <c r="Z349" s="34"/>
      <c r="AA349" s="34"/>
      <c r="AB349" s="34"/>
      <c r="AC349" s="34"/>
      <c r="AD349" s="34"/>
      <c r="AE349" s="34"/>
      <c r="AR349" s="151" t="s">
        <v>128</v>
      </c>
      <c r="AT349" s="151" t="s">
        <v>239</v>
      </c>
      <c r="AU349" s="151" t="s">
        <v>90</v>
      </c>
      <c r="AY349" s="18" t="s">
        <v>238</v>
      </c>
      <c r="BE349" s="152">
        <f>IF(N349="základní",J349,0)</f>
        <v>0</v>
      </c>
      <c r="BF349" s="152">
        <f>IF(N349="snížená",J349,0)</f>
        <v>0</v>
      </c>
      <c r="BG349" s="152">
        <f>IF(N349="zákl. přenesená",J349,0)</f>
        <v>0</v>
      </c>
      <c r="BH349" s="152">
        <f>IF(N349="sníž. přenesená",J349,0)</f>
        <v>0</v>
      </c>
      <c r="BI349" s="152">
        <f>IF(N349="nulová",J349,0)</f>
        <v>0</v>
      </c>
      <c r="BJ349" s="18" t="s">
        <v>88</v>
      </c>
      <c r="BK349" s="152">
        <f>ROUND(I349*H349,2)</f>
        <v>0</v>
      </c>
      <c r="BL349" s="18" t="s">
        <v>128</v>
      </c>
      <c r="BM349" s="151" t="s">
        <v>2294</v>
      </c>
    </row>
    <row r="350" spans="1:65" s="2" customFormat="1" ht="11.25">
      <c r="A350" s="34"/>
      <c r="B350" s="35"/>
      <c r="C350" s="34"/>
      <c r="D350" s="153" t="s">
        <v>246</v>
      </c>
      <c r="E350" s="34"/>
      <c r="F350" s="154" t="s">
        <v>1881</v>
      </c>
      <c r="G350" s="34"/>
      <c r="H350" s="34"/>
      <c r="I350" s="155"/>
      <c r="J350" s="34"/>
      <c r="K350" s="34"/>
      <c r="L350" s="35"/>
      <c r="M350" s="156"/>
      <c r="N350" s="157"/>
      <c r="O350" s="55"/>
      <c r="P350" s="55"/>
      <c r="Q350" s="55"/>
      <c r="R350" s="55"/>
      <c r="S350" s="55"/>
      <c r="T350" s="56"/>
      <c r="U350" s="34"/>
      <c r="V350" s="34"/>
      <c r="W350" s="34"/>
      <c r="X350" s="34"/>
      <c r="Y350" s="34"/>
      <c r="Z350" s="34"/>
      <c r="AA350" s="34"/>
      <c r="AB350" s="34"/>
      <c r="AC350" s="34"/>
      <c r="AD350" s="34"/>
      <c r="AE350" s="34"/>
      <c r="AT350" s="18" t="s">
        <v>246</v>
      </c>
      <c r="AU350" s="18" t="s">
        <v>90</v>
      </c>
    </row>
    <row r="351" spans="1:65" s="2" customFormat="1" ht="19.5">
      <c r="A351" s="34"/>
      <c r="B351" s="35"/>
      <c r="C351" s="34"/>
      <c r="D351" s="158" t="s">
        <v>248</v>
      </c>
      <c r="E351" s="34"/>
      <c r="F351" s="159" t="s">
        <v>2295</v>
      </c>
      <c r="G351" s="34"/>
      <c r="H351" s="34"/>
      <c r="I351" s="155"/>
      <c r="J351" s="34"/>
      <c r="K351" s="34"/>
      <c r="L351" s="35"/>
      <c r="M351" s="156"/>
      <c r="N351" s="157"/>
      <c r="O351" s="55"/>
      <c r="P351" s="55"/>
      <c r="Q351" s="55"/>
      <c r="R351" s="55"/>
      <c r="S351" s="55"/>
      <c r="T351" s="56"/>
      <c r="U351" s="34"/>
      <c r="V351" s="34"/>
      <c r="W351" s="34"/>
      <c r="X351" s="34"/>
      <c r="Y351" s="34"/>
      <c r="Z351" s="34"/>
      <c r="AA351" s="34"/>
      <c r="AB351" s="34"/>
      <c r="AC351" s="34"/>
      <c r="AD351" s="34"/>
      <c r="AE351" s="34"/>
      <c r="AT351" s="18" t="s">
        <v>248</v>
      </c>
      <c r="AU351" s="18" t="s">
        <v>90</v>
      </c>
    </row>
    <row r="352" spans="1:65" s="13" customFormat="1" ht="11.25">
      <c r="B352" s="168"/>
      <c r="D352" s="158" t="s">
        <v>250</v>
      </c>
      <c r="E352" s="169" t="s">
        <v>3</v>
      </c>
      <c r="F352" s="170" t="s">
        <v>1883</v>
      </c>
      <c r="H352" s="169" t="s">
        <v>3</v>
      </c>
      <c r="I352" s="171"/>
      <c r="L352" s="168"/>
      <c r="M352" s="172"/>
      <c r="N352" s="173"/>
      <c r="O352" s="173"/>
      <c r="P352" s="173"/>
      <c r="Q352" s="173"/>
      <c r="R352" s="173"/>
      <c r="S352" s="173"/>
      <c r="T352" s="174"/>
      <c r="AT352" s="169" t="s">
        <v>250</v>
      </c>
      <c r="AU352" s="169" t="s">
        <v>90</v>
      </c>
      <c r="AV352" s="13" t="s">
        <v>88</v>
      </c>
      <c r="AW352" s="13" t="s">
        <v>41</v>
      </c>
      <c r="AX352" s="13" t="s">
        <v>80</v>
      </c>
      <c r="AY352" s="169" t="s">
        <v>238</v>
      </c>
    </row>
    <row r="353" spans="1:65" s="12" customFormat="1" ht="11.25">
      <c r="B353" s="160"/>
      <c r="D353" s="158" t="s">
        <v>250</v>
      </c>
      <c r="E353" s="161" t="s">
        <v>3</v>
      </c>
      <c r="F353" s="162" t="s">
        <v>2110</v>
      </c>
      <c r="H353" s="163">
        <v>36</v>
      </c>
      <c r="I353" s="164"/>
      <c r="L353" s="160"/>
      <c r="M353" s="165"/>
      <c r="N353" s="166"/>
      <c r="O353" s="166"/>
      <c r="P353" s="166"/>
      <c r="Q353" s="166"/>
      <c r="R353" s="166"/>
      <c r="S353" s="166"/>
      <c r="T353" s="167"/>
      <c r="AT353" s="161" t="s">
        <v>250</v>
      </c>
      <c r="AU353" s="161" t="s">
        <v>90</v>
      </c>
      <c r="AV353" s="12" t="s">
        <v>90</v>
      </c>
      <c r="AW353" s="12" t="s">
        <v>41</v>
      </c>
      <c r="AX353" s="12" t="s">
        <v>80</v>
      </c>
      <c r="AY353" s="161" t="s">
        <v>238</v>
      </c>
    </row>
    <row r="354" spans="1:65" s="15" customFormat="1" ht="11.25">
      <c r="B354" s="183"/>
      <c r="D354" s="158" t="s">
        <v>250</v>
      </c>
      <c r="E354" s="184" t="s">
        <v>3</v>
      </c>
      <c r="F354" s="185" t="s">
        <v>324</v>
      </c>
      <c r="H354" s="186">
        <v>36</v>
      </c>
      <c r="I354" s="187"/>
      <c r="L354" s="183"/>
      <c r="M354" s="188"/>
      <c r="N354" s="189"/>
      <c r="O354" s="189"/>
      <c r="P354" s="189"/>
      <c r="Q354" s="189"/>
      <c r="R354" s="189"/>
      <c r="S354" s="189"/>
      <c r="T354" s="190"/>
      <c r="AT354" s="184" t="s">
        <v>250</v>
      </c>
      <c r="AU354" s="184" t="s">
        <v>90</v>
      </c>
      <c r="AV354" s="15" t="s">
        <v>128</v>
      </c>
      <c r="AW354" s="15" t="s">
        <v>41</v>
      </c>
      <c r="AX354" s="15" t="s">
        <v>88</v>
      </c>
      <c r="AY354" s="184" t="s">
        <v>238</v>
      </c>
    </row>
    <row r="355" spans="1:65" s="2" customFormat="1" ht="24.2" customHeight="1">
      <c r="A355" s="34"/>
      <c r="B355" s="139"/>
      <c r="C355" s="140" t="s">
        <v>554</v>
      </c>
      <c r="D355" s="140" t="s">
        <v>239</v>
      </c>
      <c r="E355" s="141" t="s">
        <v>2296</v>
      </c>
      <c r="F355" s="142" t="s">
        <v>2297</v>
      </c>
      <c r="G355" s="143" t="s">
        <v>242</v>
      </c>
      <c r="H355" s="144">
        <v>2.2829999999999999</v>
      </c>
      <c r="I355" s="145"/>
      <c r="J355" s="146">
        <f>ROUND(I355*H355,2)</f>
        <v>0</v>
      </c>
      <c r="K355" s="142" t="s">
        <v>243</v>
      </c>
      <c r="L355" s="35"/>
      <c r="M355" s="147" t="s">
        <v>3</v>
      </c>
      <c r="N355" s="148" t="s">
        <v>51</v>
      </c>
      <c r="O355" s="55"/>
      <c r="P355" s="149">
        <f>O355*H355</f>
        <v>0</v>
      </c>
      <c r="Q355" s="149">
        <v>0</v>
      </c>
      <c r="R355" s="149">
        <f>Q355*H355</f>
        <v>0</v>
      </c>
      <c r="S355" s="149">
        <v>0</v>
      </c>
      <c r="T355" s="150">
        <f>S355*H355</f>
        <v>0</v>
      </c>
      <c r="U355" s="34"/>
      <c r="V355" s="34"/>
      <c r="W355" s="34"/>
      <c r="X355" s="34"/>
      <c r="Y355" s="34"/>
      <c r="Z355" s="34"/>
      <c r="AA355" s="34"/>
      <c r="AB355" s="34"/>
      <c r="AC355" s="34"/>
      <c r="AD355" s="34"/>
      <c r="AE355" s="34"/>
      <c r="AR355" s="151" t="s">
        <v>128</v>
      </c>
      <c r="AT355" s="151" t="s">
        <v>239</v>
      </c>
      <c r="AU355" s="151" t="s">
        <v>90</v>
      </c>
      <c r="AY355" s="18" t="s">
        <v>238</v>
      </c>
      <c r="BE355" s="152">
        <f>IF(N355="základní",J355,0)</f>
        <v>0</v>
      </c>
      <c r="BF355" s="152">
        <f>IF(N355="snížená",J355,0)</f>
        <v>0</v>
      </c>
      <c r="BG355" s="152">
        <f>IF(N355="zákl. přenesená",J355,0)</f>
        <v>0</v>
      </c>
      <c r="BH355" s="152">
        <f>IF(N355="sníž. přenesená",J355,0)</f>
        <v>0</v>
      </c>
      <c r="BI355" s="152">
        <f>IF(N355="nulová",J355,0)</f>
        <v>0</v>
      </c>
      <c r="BJ355" s="18" t="s">
        <v>88</v>
      </c>
      <c r="BK355" s="152">
        <f>ROUND(I355*H355,2)</f>
        <v>0</v>
      </c>
      <c r="BL355" s="18" t="s">
        <v>128</v>
      </c>
      <c r="BM355" s="151" t="s">
        <v>2298</v>
      </c>
    </row>
    <row r="356" spans="1:65" s="2" customFormat="1" ht="11.25">
      <c r="A356" s="34"/>
      <c r="B356" s="35"/>
      <c r="C356" s="34"/>
      <c r="D356" s="153" t="s">
        <v>246</v>
      </c>
      <c r="E356" s="34"/>
      <c r="F356" s="154" t="s">
        <v>2299</v>
      </c>
      <c r="G356" s="34"/>
      <c r="H356" s="34"/>
      <c r="I356" s="155"/>
      <c r="J356" s="34"/>
      <c r="K356" s="34"/>
      <c r="L356" s="35"/>
      <c r="M356" s="156"/>
      <c r="N356" s="157"/>
      <c r="O356" s="55"/>
      <c r="P356" s="55"/>
      <c r="Q356" s="55"/>
      <c r="R356" s="55"/>
      <c r="S356" s="55"/>
      <c r="T356" s="56"/>
      <c r="U356" s="34"/>
      <c r="V356" s="34"/>
      <c r="W356" s="34"/>
      <c r="X356" s="34"/>
      <c r="Y356" s="34"/>
      <c r="Z356" s="34"/>
      <c r="AA356" s="34"/>
      <c r="AB356" s="34"/>
      <c r="AC356" s="34"/>
      <c r="AD356" s="34"/>
      <c r="AE356" s="34"/>
      <c r="AT356" s="18" t="s">
        <v>246</v>
      </c>
      <c r="AU356" s="18" t="s">
        <v>90</v>
      </c>
    </row>
    <row r="357" spans="1:65" s="2" customFormat="1" ht="19.5">
      <c r="A357" s="34"/>
      <c r="B357" s="35"/>
      <c r="C357" s="34"/>
      <c r="D357" s="158" t="s">
        <v>248</v>
      </c>
      <c r="E357" s="34"/>
      <c r="F357" s="159" t="s">
        <v>2300</v>
      </c>
      <c r="G357" s="34"/>
      <c r="H357" s="34"/>
      <c r="I357" s="155"/>
      <c r="J357" s="34"/>
      <c r="K357" s="34"/>
      <c r="L357" s="35"/>
      <c r="M357" s="156"/>
      <c r="N357" s="157"/>
      <c r="O357" s="55"/>
      <c r="P357" s="55"/>
      <c r="Q357" s="55"/>
      <c r="R357" s="55"/>
      <c r="S357" s="55"/>
      <c r="T357" s="56"/>
      <c r="U357" s="34"/>
      <c r="V357" s="34"/>
      <c r="W357" s="34"/>
      <c r="X357" s="34"/>
      <c r="Y357" s="34"/>
      <c r="Z357" s="34"/>
      <c r="AA357" s="34"/>
      <c r="AB357" s="34"/>
      <c r="AC357" s="34"/>
      <c r="AD357" s="34"/>
      <c r="AE357" s="34"/>
      <c r="AT357" s="18" t="s">
        <v>248</v>
      </c>
      <c r="AU357" s="18" t="s">
        <v>90</v>
      </c>
    </row>
    <row r="358" spans="1:65" s="13" customFormat="1" ht="11.25">
      <c r="B358" s="168"/>
      <c r="D358" s="158" t="s">
        <v>250</v>
      </c>
      <c r="E358" s="169" t="s">
        <v>3</v>
      </c>
      <c r="F358" s="170" t="s">
        <v>2301</v>
      </c>
      <c r="H358" s="169" t="s">
        <v>3</v>
      </c>
      <c r="I358" s="171"/>
      <c r="L358" s="168"/>
      <c r="M358" s="172"/>
      <c r="N358" s="173"/>
      <c r="O358" s="173"/>
      <c r="P358" s="173"/>
      <c r="Q358" s="173"/>
      <c r="R358" s="173"/>
      <c r="S358" s="173"/>
      <c r="T358" s="174"/>
      <c r="AT358" s="169" t="s">
        <v>250</v>
      </c>
      <c r="AU358" s="169" t="s">
        <v>90</v>
      </c>
      <c r="AV358" s="13" t="s">
        <v>88</v>
      </c>
      <c r="AW358" s="13" t="s">
        <v>41</v>
      </c>
      <c r="AX358" s="13" t="s">
        <v>80</v>
      </c>
      <c r="AY358" s="169" t="s">
        <v>238</v>
      </c>
    </row>
    <row r="359" spans="1:65" s="12" customFormat="1" ht="11.25">
      <c r="B359" s="160"/>
      <c r="D359" s="158" t="s">
        <v>250</v>
      </c>
      <c r="E359" s="161" t="s">
        <v>3</v>
      </c>
      <c r="F359" s="162" t="s">
        <v>2302</v>
      </c>
      <c r="H359" s="163">
        <v>2.2829999999999999</v>
      </c>
      <c r="I359" s="164"/>
      <c r="L359" s="160"/>
      <c r="M359" s="165"/>
      <c r="N359" s="166"/>
      <c r="O359" s="166"/>
      <c r="P359" s="166"/>
      <c r="Q359" s="166"/>
      <c r="R359" s="166"/>
      <c r="S359" s="166"/>
      <c r="T359" s="167"/>
      <c r="AT359" s="161" t="s">
        <v>250</v>
      </c>
      <c r="AU359" s="161" t="s">
        <v>90</v>
      </c>
      <c r="AV359" s="12" t="s">
        <v>90</v>
      </c>
      <c r="AW359" s="12" t="s">
        <v>41</v>
      </c>
      <c r="AX359" s="12" t="s">
        <v>80</v>
      </c>
      <c r="AY359" s="161" t="s">
        <v>238</v>
      </c>
    </row>
    <row r="360" spans="1:65" s="15" customFormat="1" ht="11.25">
      <c r="B360" s="183"/>
      <c r="D360" s="158" t="s">
        <v>250</v>
      </c>
      <c r="E360" s="184" t="s">
        <v>3</v>
      </c>
      <c r="F360" s="185" t="s">
        <v>324</v>
      </c>
      <c r="H360" s="186">
        <v>2.2829999999999999</v>
      </c>
      <c r="I360" s="187"/>
      <c r="L360" s="183"/>
      <c r="M360" s="188"/>
      <c r="N360" s="189"/>
      <c r="O360" s="189"/>
      <c r="P360" s="189"/>
      <c r="Q360" s="189"/>
      <c r="R360" s="189"/>
      <c r="S360" s="189"/>
      <c r="T360" s="190"/>
      <c r="AT360" s="184" t="s">
        <v>250</v>
      </c>
      <c r="AU360" s="184" t="s">
        <v>90</v>
      </c>
      <c r="AV360" s="15" t="s">
        <v>128</v>
      </c>
      <c r="AW360" s="15" t="s">
        <v>41</v>
      </c>
      <c r="AX360" s="15" t="s">
        <v>88</v>
      </c>
      <c r="AY360" s="184" t="s">
        <v>238</v>
      </c>
    </row>
    <row r="361" spans="1:65" s="2" customFormat="1" ht="33" customHeight="1">
      <c r="A361" s="34"/>
      <c r="B361" s="139"/>
      <c r="C361" s="140" t="s">
        <v>558</v>
      </c>
      <c r="D361" s="140" t="s">
        <v>239</v>
      </c>
      <c r="E361" s="141" t="s">
        <v>2303</v>
      </c>
      <c r="F361" s="142" t="s">
        <v>2304</v>
      </c>
      <c r="G361" s="143" t="s">
        <v>242</v>
      </c>
      <c r="H361" s="144">
        <v>1.343</v>
      </c>
      <c r="I361" s="145"/>
      <c r="J361" s="146">
        <f>ROUND(I361*H361,2)</f>
        <v>0</v>
      </c>
      <c r="K361" s="142" t="s">
        <v>243</v>
      </c>
      <c r="L361" s="35"/>
      <c r="M361" s="147" t="s">
        <v>3</v>
      </c>
      <c r="N361" s="148" t="s">
        <v>51</v>
      </c>
      <c r="O361" s="55"/>
      <c r="P361" s="149">
        <f>O361*H361</f>
        <v>0</v>
      </c>
      <c r="Q361" s="149">
        <v>0</v>
      </c>
      <c r="R361" s="149">
        <f>Q361*H361</f>
        <v>0</v>
      </c>
      <c r="S361" s="149">
        <v>0</v>
      </c>
      <c r="T361" s="150">
        <f>S361*H361</f>
        <v>0</v>
      </c>
      <c r="U361" s="34"/>
      <c r="V361" s="34"/>
      <c r="W361" s="34"/>
      <c r="X361" s="34"/>
      <c r="Y361" s="34"/>
      <c r="Z361" s="34"/>
      <c r="AA361" s="34"/>
      <c r="AB361" s="34"/>
      <c r="AC361" s="34"/>
      <c r="AD361" s="34"/>
      <c r="AE361" s="34"/>
      <c r="AR361" s="151" t="s">
        <v>128</v>
      </c>
      <c r="AT361" s="151" t="s">
        <v>239</v>
      </c>
      <c r="AU361" s="151" t="s">
        <v>90</v>
      </c>
      <c r="AY361" s="18" t="s">
        <v>238</v>
      </c>
      <c r="BE361" s="152">
        <f>IF(N361="základní",J361,0)</f>
        <v>0</v>
      </c>
      <c r="BF361" s="152">
        <f>IF(N361="snížená",J361,0)</f>
        <v>0</v>
      </c>
      <c r="BG361" s="152">
        <f>IF(N361="zákl. přenesená",J361,0)</f>
        <v>0</v>
      </c>
      <c r="BH361" s="152">
        <f>IF(N361="sníž. přenesená",J361,0)</f>
        <v>0</v>
      </c>
      <c r="BI361" s="152">
        <f>IF(N361="nulová",J361,0)</f>
        <v>0</v>
      </c>
      <c r="BJ361" s="18" t="s">
        <v>88</v>
      </c>
      <c r="BK361" s="152">
        <f>ROUND(I361*H361,2)</f>
        <v>0</v>
      </c>
      <c r="BL361" s="18" t="s">
        <v>128</v>
      </c>
      <c r="BM361" s="151" t="s">
        <v>2305</v>
      </c>
    </row>
    <row r="362" spans="1:65" s="2" customFormat="1" ht="11.25">
      <c r="A362" s="34"/>
      <c r="B362" s="35"/>
      <c r="C362" s="34"/>
      <c r="D362" s="153" t="s">
        <v>246</v>
      </c>
      <c r="E362" s="34"/>
      <c r="F362" s="154" t="s">
        <v>2306</v>
      </c>
      <c r="G362" s="34"/>
      <c r="H362" s="34"/>
      <c r="I362" s="155"/>
      <c r="J362" s="34"/>
      <c r="K362" s="34"/>
      <c r="L362" s="35"/>
      <c r="M362" s="156"/>
      <c r="N362" s="157"/>
      <c r="O362" s="55"/>
      <c r="P362" s="55"/>
      <c r="Q362" s="55"/>
      <c r="R362" s="55"/>
      <c r="S362" s="55"/>
      <c r="T362" s="56"/>
      <c r="U362" s="34"/>
      <c r="V362" s="34"/>
      <c r="W362" s="34"/>
      <c r="X362" s="34"/>
      <c r="Y362" s="34"/>
      <c r="Z362" s="34"/>
      <c r="AA362" s="34"/>
      <c r="AB362" s="34"/>
      <c r="AC362" s="34"/>
      <c r="AD362" s="34"/>
      <c r="AE362" s="34"/>
      <c r="AT362" s="18" t="s">
        <v>246</v>
      </c>
      <c r="AU362" s="18" t="s">
        <v>90</v>
      </c>
    </row>
    <row r="363" spans="1:65" s="2" customFormat="1" ht="19.5">
      <c r="A363" s="34"/>
      <c r="B363" s="35"/>
      <c r="C363" s="34"/>
      <c r="D363" s="158" t="s">
        <v>248</v>
      </c>
      <c r="E363" s="34"/>
      <c r="F363" s="159" t="s">
        <v>2307</v>
      </c>
      <c r="G363" s="34"/>
      <c r="H363" s="34"/>
      <c r="I363" s="155"/>
      <c r="J363" s="34"/>
      <c r="K363" s="34"/>
      <c r="L363" s="35"/>
      <c r="M363" s="156"/>
      <c r="N363" s="157"/>
      <c r="O363" s="55"/>
      <c r="P363" s="55"/>
      <c r="Q363" s="55"/>
      <c r="R363" s="55"/>
      <c r="S363" s="55"/>
      <c r="T363" s="56"/>
      <c r="U363" s="34"/>
      <c r="V363" s="34"/>
      <c r="W363" s="34"/>
      <c r="X363" s="34"/>
      <c r="Y363" s="34"/>
      <c r="Z363" s="34"/>
      <c r="AA363" s="34"/>
      <c r="AB363" s="34"/>
      <c r="AC363" s="34"/>
      <c r="AD363" s="34"/>
      <c r="AE363" s="34"/>
      <c r="AT363" s="18" t="s">
        <v>248</v>
      </c>
      <c r="AU363" s="18" t="s">
        <v>90</v>
      </c>
    </row>
    <row r="364" spans="1:65" s="13" customFormat="1" ht="11.25">
      <c r="B364" s="168"/>
      <c r="D364" s="158" t="s">
        <v>250</v>
      </c>
      <c r="E364" s="169" t="s">
        <v>3</v>
      </c>
      <c r="F364" s="170" t="s">
        <v>2308</v>
      </c>
      <c r="H364" s="169" t="s">
        <v>3</v>
      </c>
      <c r="I364" s="171"/>
      <c r="L364" s="168"/>
      <c r="M364" s="172"/>
      <c r="N364" s="173"/>
      <c r="O364" s="173"/>
      <c r="P364" s="173"/>
      <c r="Q364" s="173"/>
      <c r="R364" s="173"/>
      <c r="S364" s="173"/>
      <c r="T364" s="174"/>
      <c r="AT364" s="169" t="s">
        <v>250</v>
      </c>
      <c r="AU364" s="169" t="s">
        <v>90</v>
      </c>
      <c r="AV364" s="13" t="s">
        <v>88</v>
      </c>
      <c r="AW364" s="13" t="s">
        <v>41</v>
      </c>
      <c r="AX364" s="13" t="s">
        <v>80</v>
      </c>
      <c r="AY364" s="169" t="s">
        <v>238</v>
      </c>
    </row>
    <row r="365" spans="1:65" s="12" customFormat="1" ht="11.25">
      <c r="B365" s="160"/>
      <c r="D365" s="158" t="s">
        <v>250</v>
      </c>
      <c r="E365" s="161" t="s">
        <v>3</v>
      </c>
      <c r="F365" s="162" t="s">
        <v>2309</v>
      </c>
      <c r="H365" s="163">
        <v>1.343</v>
      </c>
      <c r="I365" s="164"/>
      <c r="L365" s="160"/>
      <c r="M365" s="165"/>
      <c r="N365" s="166"/>
      <c r="O365" s="166"/>
      <c r="P365" s="166"/>
      <c r="Q365" s="166"/>
      <c r="R365" s="166"/>
      <c r="S365" s="166"/>
      <c r="T365" s="167"/>
      <c r="AT365" s="161" t="s">
        <v>250</v>
      </c>
      <c r="AU365" s="161" t="s">
        <v>90</v>
      </c>
      <c r="AV365" s="12" t="s">
        <v>90</v>
      </c>
      <c r="AW365" s="12" t="s">
        <v>41</v>
      </c>
      <c r="AX365" s="12" t="s">
        <v>80</v>
      </c>
      <c r="AY365" s="161" t="s">
        <v>238</v>
      </c>
    </row>
    <row r="366" spans="1:65" s="15" customFormat="1" ht="11.25">
      <c r="B366" s="183"/>
      <c r="D366" s="158" t="s">
        <v>250</v>
      </c>
      <c r="E366" s="184" t="s">
        <v>3</v>
      </c>
      <c r="F366" s="185" t="s">
        <v>324</v>
      </c>
      <c r="H366" s="186">
        <v>1.343</v>
      </c>
      <c r="I366" s="187"/>
      <c r="L366" s="183"/>
      <c r="M366" s="188"/>
      <c r="N366" s="189"/>
      <c r="O366" s="189"/>
      <c r="P366" s="189"/>
      <c r="Q366" s="189"/>
      <c r="R366" s="189"/>
      <c r="S366" s="189"/>
      <c r="T366" s="190"/>
      <c r="AT366" s="184" t="s">
        <v>250</v>
      </c>
      <c r="AU366" s="184" t="s">
        <v>90</v>
      </c>
      <c r="AV366" s="15" t="s">
        <v>128</v>
      </c>
      <c r="AW366" s="15" t="s">
        <v>41</v>
      </c>
      <c r="AX366" s="15" t="s">
        <v>88</v>
      </c>
      <c r="AY366" s="184" t="s">
        <v>238</v>
      </c>
    </row>
    <row r="367" spans="1:65" s="2" customFormat="1" ht="24.2" customHeight="1">
      <c r="A367" s="34"/>
      <c r="B367" s="139"/>
      <c r="C367" s="140" t="s">
        <v>563</v>
      </c>
      <c r="D367" s="140" t="s">
        <v>239</v>
      </c>
      <c r="E367" s="141" t="s">
        <v>831</v>
      </c>
      <c r="F367" s="142" t="s">
        <v>620</v>
      </c>
      <c r="G367" s="143" t="s">
        <v>242</v>
      </c>
      <c r="H367" s="144">
        <v>8.17</v>
      </c>
      <c r="I367" s="145"/>
      <c r="J367" s="146">
        <f>ROUND(I367*H367,2)</f>
        <v>0</v>
      </c>
      <c r="K367" s="142" t="s">
        <v>243</v>
      </c>
      <c r="L367" s="35"/>
      <c r="M367" s="147" t="s">
        <v>3</v>
      </c>
      <c r="N367" s="148" t="s">
        <v>51</v>
      </c>
      <c r="O367" s="55"/>
      <c r="P367" s="149">
        <f>O367*H367</f>
        <v>0</v>
      </c>
      <c r="Q367" s="149">
        <v>1.9967999999999999</v>
      </c>
      <c r="R367" s="149">
        <f>Q367*H367</f>
        <v>16.313855999999998</v>
      </c>
      <c r="S367" s="149">
        <v>0</v>
      </c>
      <c r="T367" s="150">
        <f>S367*H367</f>
        <v>0</v>
      </c>
      <c r="U367" s="34"/>
      <c r="V367" s="34"/>
      <c r="W367" s="34"/>
      <c r="X367" s="34"/>
      <c r="Y367" s="34"/>
      <c r="Z367" s="34"/>
      <c r="AA367" s="34"/>
      <c r="AB367" s="34"/>
      <c r="AC367" s="34"/>
      <c r="AD367" s="34"/>
      <c r="AE367" s="34"/>
      <c r="AR367" s="151" t="s">
        <v>128</v>
      </c>
      <c r="AT367" s="151" t="s">
        <v>239</v>
      </c>
      <c r="AU367" s="151" t="s">
        <v>90</v>
      </c>
      <c r="AY367" s="18" t="s">
        <v>238</v>
      </c>
      <c r="BE367" s="152">
        <f>IF(N367="základní",J367,0)</f>
        <v>0</v>
      </c>
      <c r="BF367" s="152">
        <f>IF(N367="snížená",J367,0)</f>
        <v>0</v>
      </c>
      <c r="BG367" s="152">
        <f>IF(N367="zákl. přenesená",J367,0)</f>
        <v>0</v>
      </c>
      <c r="BH367" s="152">
        <f>IF(N367="sníž. přenesená",J367,0)</f>
        <v>0</v>
      </c>
      <c r="BI367" s="152">
        <f>IF(N367="nulová",J367,0)</f>
        <v>0</v>
      </c>
      <c r="BJ367" s="18" t="s">
        <v>88</v>
      </c>
      <c r="BK367" s="152">
        <f>ROUND(I367*H367,2)</f>
        <v>0</v>
      </c>
      <c r="BL367" s="18" t="s">
        <v>128</v>
      </c>
      <c r="BM367" s="151" t="s">
        <v>2310</v>
      </c>
    </row>
    <row r="368" spans="1:65" s="2" customFormat="1" ht="11.25">
      <c r="A368" s="34"/>
      <c r="B368" s="35"/>
      <c r="C368" s="34"/>
      <c r="D368" s="153" t="s">
        <v>246</v>
      </c>
      <c r="E368" s="34"/>
      <c r="F368" s="154" t="s">
        <v>833</v>
      </c>
      <c r="G368" s="34"/>
      <c r="H368" s="34"/>
      <c r="I368" s="155"/>
      <c r="J368" s="34"/>
      <c r="K368" s="34"/>
      <c r="L368" s="35"/>
      <c r="M368" s="156"/>
      <c r="N368" s="157"/>
      <c r="O368" s="55"/>
      <c r="P368" s="55"/>
      <c r="Q368" s="55"/>
      <c r="R368" s="55"/>
      <c r="S368" s="55"/>
      <c r="T368" s="56"/>
      <c r="U368" s="34"/>
      <c r="V368" s="34"/>
      <c r="W368" s="34"/>
      <c r="X368" s="34"/>
      <c r="Y368" s="34"/>
      <c r="Z368" s="34"/>
      <c r="AA368" s="34"/>
      <c r="AB368" s="34"/>
      <c r="AC368" s="34"/>
      <c r="AD368" s="34"/>
      <c r="AE368" s="34"/>
      <c r="AT368" s="18" t="s">
        <v>246</v>
      </c>
      <c r="AU368" s="18" t="s">
        <v>90</v>
      </c>
    </row>
    <row r="369" spans="1:65" s="2" customFormat="1" ht="19.5">
      <c r="A369" s="34"/>
      <c r="B369" s="35"/>
      <c r="C369" s="34"/>
      <c r="D369" s="158" t="s">
        <v>248</v>
      </c>
      <c r="E369" s="34"/>
      <c r="F369" s="159" t="s">
        <v>834</v>
      </c>
      <c r="G369" s="34"/>
      <c r="H369" s="34"/>
      <c r="I369" s="155"/>
      <c r="J369" s="34"/>
      <c r="K369" s="34"/>
      <c r="L369" s="35"/>
      <c r="M369" s="156"/>
      <c r="N369" s="157"/>
      <c r="O369" s="55"/>
      <c r="P369" s="55"/>
      <c r="Q369" s="55"/>
      <c r="R369" s="55"/>
      <c r="S369" s="55"/>
      <c r="T369" s="56"/>
      <c r="U369" s="34"/>
      <c r="V369" s="34"/>
      <c r="W369" s="34"/>
      <c r="X369" s="34"/>
      <c r="Y369" s="34"/>
      <c r="Z369" s="34"/>
      <c r="AA369" s="34"/>
      <c r="AB369" s="34"/>
      <c r="AC369" s="34"/>
      <c r="AD369" s="34"/>
      <c r="AE369" s="34"/>
      <c r="AT369" s="18" t="s">
        <v>248</v>
      </c>
      <c r="AU369" s="18" t="s">
        <v>90</v>
      </c>
    </row>
    <row r="370" spans="1:65" s="13" customFormat="1" ht="22.5">
      <c r="B370" s="168"/>
      <c r="D370" s="158" t="s">
        <v>250</v>
      </c>
      <c r="E370" s="169" t="s">
        <v>3</v>
      </c>
      <c r="F370" s="170" t="s">
        <v>2147</v>
      </c>
      <c r="H370" s="169" t="s">
        <v>3</v>
      </c>
      <c r="I370" s="171"/>
      <c r="L370" s="168"/>
      <c r="M370" s="172"/>
      <c r="N370" s="173"/>
      <c r="O370" s="173"/>
      <c r="P370" s="173"/>
      <c r="Q370" s="173"/>
      <c r="R370" s="173"/>
      <c r="S370" s="173"/>
      <c r="T370" s="174"/>
      <c r="AT370" s="169" t="s">
        <v>250</v>
      </c>
      <c r="AU370" s="169" t="s">
        <v>90</v>
      </c>
      <c r="AV370" s="13" t="s">
        <v>88</v>
      </c>
      <c r="AW370" s="13" t="s">
        <v>41</v>
      </c>
      <c r="AX370" s="13" t="s">
        <v>80</v>
      </c>
      <c r="AY370" s="169" t="s">
        <v>238</v>
      </c>
    </row>
    <row r="371" spans="1:65" s="12" customFormat="1" ht="11.25">
      <c r="B371" s="160"/>
      <c r="D371" s="158" t="s">
        <v>250</v>
      </c>
      <c r="E371" s="161" t="s">
        <v>3</v>
      </c>
      <c r="F371" s="162" t="s">
        <v>2148</v>
      </c>
      <c r="H371" s="163">
        <v>8.17</v>
      </c>
      <c r="I371" s="164"/>
      <c r="L371" s="160"/>
      <c r="M371" s="165"/>
      <c r="N371" s="166"/>
      <c r="O371" s="166"/>
      <c r="P371" s="166"/>
      <c r="Q371" s="166"/>
      <c r="R371" s="166"/>
      <c r="S371" s="166"/>
      <c r="T371" s="167"/>
      <c r="AT371" s="161" t="s">
        <v>250</v>
      </c>
      <c r="AU371" s="161" t="s">
        <v>90</v>
      </c>
      <c r="AV371" s="12" t="s">
        <v>90</v>
      </c>
      <c r="AW371" s="12" t="s">
        <v>41</v>
      </c>
      <c r="AX371" s="12" t="s">
        <v>80</v>
      </c>
      <c r="AY371" s="161" t="s">
        <v>238</v>
      </c>
    </row>
    <row r="372" spans="1:65" s="15" customFormat="1" ht="11.25">
      <c r="B372" s="183"/>
      <c r="D372" s="158" t="s">
        <v>250</v>
      </c>
      <c r="E372" s="184" t="s">
        <v>3</v>
      </c>
      <c r="F372" s="185" t="s">
        <v>324</v>
      </c>
      <c r="H372" s="186">
        <v>8.17</v>
      </c>
      <c r="I372" s="187"/>
      <c r="L372" s="183"/>
      <c r="M372" s="188"/>
      <c r="N372" s="189"/>
      <c r="O372" s="189"/>
      <c r="P372" s="189"/>
      <c r="Q372" s="189"/>
      <c r="R372" s="189"/>
      <c r="S372" s="189"/>
      <c r="T372" s="190"/>
      <c r="AT372" s="184" t="s">
        <v>250</v>
      </c>
      <c r="AU372" s="184" t="s">
        <v>90</v>
      </c>
      <c r="AV372" s="15" t="s">
        <v>128</v>
      </c>
      <c r="AW372" s="15" t="s">
        <v>41</v>
      </c>
      <c r="AX372" s="15" t="s">
        <v>88</v>
      </c>
      <c r="AY372" s="184" t="s">
        <v>238</v>
      </c>
    </row>
    <row r="373" spans="1:65" s="2" customFormat="1" ht="37.9" customHeight="1">
      <c r="A373" s="34"/>
      <c r="B373" s="139"/>
      <c r="C373" s="140" t="s">
        <v>568</v>
      </c>
      <c r="D373" s="140" t="s">
        <v>239</v>
      </c>
      <c r="E373" s="141" t="s">
        <v>1900</v>
      </c>
      <c r="F373" s="142" t="s">
        <v>1901</v>
      </c>
      <c r="G373" s="143" t="s">
        <v>242</v>
      </c>
      <c r="H373" s="144">
        <v>7.2</v>
      </c>
      <c r="I373" s="145"/>
      <c r="J373" s="146">
        <f>ROUND(I373*H373,2)</f>
        <v>0</v>
      </c>
      <c r="K373" s="142" t="s">
        <v>243</v>
      </c>
      <c r="L373" s="35"/>
      <c r="M373" s="147" t="s">
        <v>3</v>
      </c>
      <c r="N373" s="148" t="s">
        <v>51</v>
      </c>
      <c r="O373" s="55"/>
      <c r="P373" s="149">
        <f>O373*H373</f>
        <v>0</v>
      </c>
      <c r="Q373" s="149">
        <v>2.4340799999999998</v>
      </c>
      <c r="R373" s="149">
        <f>Q373*H373</f>
        <v>17.525375999999998</v>
      </c>
      <c r="S373" s="149">
        <v>0</v>
      </c>
      <c r="T373" s="150">
        <f>S373*H373</f>
        <v>0</v>
      </c>
      <c r="U373" s="34"/>
      <c r="V373" s="34"/>
      <c r="W373" s="34"/>
      <c r="X373" s="34"/>
      <c r="Y373" s="34"/>
      <c r="Z373" s="34"/>
      <c r="AA373" s="34"/>
      <c r="AB373" s="34"/>
      <c r="AC373" s="34"/>
      <c r="AD373" s="34"/>
      <c r="AE373" s="34"/>
      <c r="AR373" s="151" t="s">
        <v>128</v>
      </c>
      <c r="AT373" s="151" t="s">
        <v>239</v>
      </c>
      <c r="AU373" s="151" t="s">
        <v>90</v>
      </c>
      <c r="AY373" s="18" t="s">
        <v>238</v>
      </c>
      <c r="BE373" s="152">
        <f>IF(N373="základní",J373,0)</f>
        <v>0</v>
      </c>
      <c r="BF373" s="152">
        <f>IF(N373="snížená",J373,0)</f>
        <v>0</v>
      </c>
      <c r="BG373" s="152">
        <f>IF(N373="zákl. přenesená",J373,0)</f>
        <v>0</v>
      </c>
      <c r="BH373" s="152">
        <f>IF(N373="sníž. přenesená",J373,0)</f>
        <v>0</v>
      </c>
      <c r="BI373" s="152">
        <f>IF(N373="nulová",J373,0)</f>
        <v>0</v>
      </c>
      <c r="BJ373" s="18" t="s">
        <v>88</v>
      </c>
      <c r="BK373" s="152">
        <f>ROUND(I373*H373,2)</f>
        <v>0</v>
      </c>
      <c r="BL373" s="18" t="s">
        <v>128</v>
      </c>
      <c r="BM373" s="151" t="s">
        <v>2311</v>
      </c>
    </row>
    <row r="374" spans="1:65" s="2" customFormat="1" ht="11.25">
      <c r="A374" s="34"/>
      <c r="B374" s="35"/>
      <c r="C374" s="34"/>
      <c r="D374" s="153" t="s">
        <v>246</v>
      </c>
      <c r="E374" s="34"/>
      <c r="F374" s="154" t="s">
        <v>1903</v>
      </c>
      <c r="G374" s="34"/>
      <c r="H374" s="34"/>
      <c r="I374" s="155"/>
      <c r="J374" s="34"/>
      <c r="K374" s="34"/>
      <c r="L374" s="35"/>
      <c r="M374" s="156"/>
      <c r="N374" s="157"/>
      <c r="O374" s="55"/>
      <c r="P374" s="55"/>
      <c r="Q374" s="55"/>
      <c r="R374" s="55"/>
      <c r="S374" s="55"/>
      <c r="T374" s="56"/>
      <c r="U374" s="34"/>
      <c r="V374" s="34"/>
      <c r="W374" s="34"/>
      <c r="X374" s="34"/>
      <c r="Y374" s="34"/>
      <c r="Z374" s="34"/>
      <c r="AA374" s="34"/>
      <c r="AB374" s="34"/>
      <c r="AC374" s="34"/>
      <c r="AD374" s="34"/>
      <c r="AE374" s="34"/>
      <c r="AT374" s="18" t="s">
        <v>246</v>
      </c>
      <c r="AU374" s="18" t="s">
        <v>90</v>
      </c>
    </row>
    <row r="375" spans="1:65" s="2" customFormat="1" ht="19.5">
      <c r="A375" s="34"/>
      <c r="B375" s="35"/>
      <c r="C375" s="34"/>
      <c r="D375" s="158" t="s">
        <v>248</v>
      </c>
      <c r="E375" s="34"/>
      <c r="F375" s="159" t="s">
        <v>2312</v>
      </c>
      <c r="G375" s="34"/>
      <c r="H375" s="34"/>
      <c r="I375" s="155"/>
      <c r="J375" s="34"/>
      <c r="K375" s="34"/>
      <c r="L375" s="35"/>
      <c r="M375" s="156"/>
      <c r="N375" s="157"/>
      <c r="O375" s="55"/>
      <c r="P375" s="55"/>
      <c r="Q375" s="55"/>
      <c r="R375" s="55"/>
      <c r="S375" s="55"/>
      <c r="T375" s="56"/>
      <c r="U375" s="34"/>
      <c r="V375" s="34"/>
      <c r="W375" s="34"/>
      <c r="X375" s="34"/>
      <c r="Y375" s="34"/>
      <c r="Z375" s="34"/>
      <c r="AA375" s="34"/>
      <c r="AB375" s="34"/>
      <c r="AC375" s="34"/>
      <c r="AD375" s="34"/>
      <c r="AE375" s="34"/>
      <c r="AT375" s="18" t="s">
        <v>248</v>
      </c>
      <c r="AU375" s="18" t="s">
        <v>90</v>
      </c>
    </row>
    <row r="376" spans="1:65" s="13" customFormat="1" ht="11.25">
      <c r="B376" s="168"/>
      <c r="D376" s="158" t="s">
        <v>250</v>
      </c>
      <c r="E376" s="169" t="s">
        <v>3</v>
      </c>
      <c r="F376" s="170" t="s">
        <v>2313</v>
      </c>
      <c r="H376" s="169" t="s">
        <v>3</v>
      </c>
      <c r="I376" s="171"/>
      <c r="L376" s="168"/>
      <c r="M376" s="172"/>
      <c r="N376" s="173"/>
      <c r="O376" s="173"/>
      <c r="P376" s="173"/>
      <c r="Q376" s="173"/>
      <c r="R376" s="173"/>
      <c r="S376" s="173"/>
      <c r="T376" s="174"/>
      <c r="AT376" s="169" t="s">
        <v>250</v>
      </c>
      <c r="AU376" s="169" t="s">
        <v>90</v>
      </c>
      <c r="AV376" s="13" t="s">
        <v>88</v>
      </c>
      <c r="AW376" s="13" t="s">
        <v>41</v>
      </c>
      <c r="AX376" s="13" t="s">
        <v>80</v>
      </c>
      <c r="AY376" s="169" t="s">
        <v>238</v>
      </c>
    </row>
    <row r="377" spans="1:65" s="12" customFormat="1" ht="11.25">
      <c r="B377" s="160"/>
      <c r="D377" s="158" t="s">
        <v>250</v>
      </c>
      <c r="E377" s="161" t="s">
        <v>3</v>
      </c>
      <c r="F377" s="162" t="s">
        <v>2314</v>
      </c>
      <c r="H377" s="163">
        <v>7.2</v>
      </c>
      <c r="I377" s="164"/>
      <c r="L377" s="160"/>
      <c r="M377" s="165"/>
      <c r="N377" s="166"/>
      <c r="O377" s="166"/>
      <c r="P377" s="166"/>
      <c r="Q377" s="166"/>
      <c r="R377" s="166"/>
      <c r="S377" s="166"/>
      <c r="T377" s="167"/>
      <c r="AT377" s="161" t="s">
        <v>250</v>
      </c>
      <c r="AU377" s="161" t="s">
        <v>90</v>
      </c>
      <c r="AV377" s="12" t="s">
        <v>90</v>
      </c>
      <c r="AW377" s="12" t="s">
        <v>41</v>
      </c>
      <c r="AX377" s="12" t="s">
        <v>80</v>
      </c>
      <c r="AY377" s="161" t="s">
        <v>238</v>
      </c>
    </row>
    <row r="378" spans="1:65" s="15" customFormat="1" ht="11.25">
      <c r="B378" s="183"/>
      <c r="D378" s="158" t="s">
        <v>250</v>
      </c>
      <c r="E378" s="184" t="s">
        <v>2315</v>
      </c>
      <c r="F378" s="185" t="s">
        <v>324</v>
      </c>
      <c r="H378" s="186">
        <v>7.2</v>
      </c>
      <c r="I378" s="187"/>
      <c r="L378" s="183"/>
      <c r="M378" s="188"/>
      <c r="N378" s="189"/>
      <c r="O378" s="189"/>
      <c r="P378" s="189"/>
      <c r="Q378" s="189"/>
      <c r="R378" s="189"/>
      <c r="S378" s="189"/>
      <c r="T378" s="190"/>
      <c r="AT378" s="184" t="s">
        <v>250</v>
      </c>
      <c r="AU378" s="184" t="s">
        <v>90</v>
      </c>
      <c r="AV378" s="15" t="s">
        <v>128</v>
      </c>
      <c r="AW378" s="15" t="s">
        <v>41</v>
      </c>
      <c r="AX378" s="15" t="s">
        <v>88</v>
      </c>
      <c r="AY378" s="184" t="s">
        <v>238</v>
      </c>
    </row>
    <row r="379" spans="1:65" s="2" customFormat="1" ht="37.9" customHeight="1">
      <c r="A379" s="34"/>
      <c r="B379" s="139"/>
      <c r="C379" s="140" t="s">
        <v>574</v>
      </c>
      <c r="D379" s="140" t="s">
        <v>239</v>
      </c>
      <c r="E379" s="141" t="s">
        <v>1911</v>
      </c>
      <c r="F379" s="142" t="s">
        <v>2316</v>
      </c>
      <c r="G379" s="143" t="s">
        <v>513</v>
      </c>
      <c r="H379" s="144">
        <v>36</v>
      </c>
      <c r="I379" s="145"/>
      <c r="J379" s="146">
        <f>ROUND(I379*H379,2)</f>
        <v>0</v>
      </c>
      <c r="K379" s="142" t="s">
        <v>243</v>
      </c>
      <c r="L379" s="35"/>
      <c r="M379" s="147" t="s">
        <v>3</v>
      </c>
      <c r="N379" s="148" t="s">
        <v>51</v>
      </c>
      <c r="O379" s="55"/>
      <c r="P379" s="149">
        <f>O379*H379</f>
        <v>0</v>
      </c>
      <c r="Q379" s="149">
        <v>0.60875999999999997</v>
      </c>
      <c r="R379" s="149">
        <f>Q379*H379</f>
        <v>21.91536</v>
      </c>
      <c r="S379" s="149">
        <v>0</v>
      </c>
      <c r="T379" s="150">
        <f>S379*H379</f>
        <v>0</v>
      </c>
      <c r="U379" s="34"/>
      <c r="V379" s="34"/>
      <c r="W379" s="34"/>
      <c r="X379" s="34"/>
      <c r="Y379" s="34"/>
      <c r="Z379" s="34"/>
      <c r="AA379" s="34"/>
      <c r="AB379" s="34"/>
      <c r="AC379" s="34"/>
      <c r="AD379" s="34"/>
      <c r="AE379" s="34"/>
      <c r="AR379" s="151" t="s">
        <v>128</v>
      </c>
      <c r="AT379" s="151" t="s">
        <v>239</v>
      </c>
      <c r="AU379" s="151" t="s">
        <v>90</v>
      </c>
      <c r="AY379" s="18" t="s">
        <v>238</v>
      </c>
      <c r="BE379" s="152">
        <f>IF(N379="základní",J379,0)</f>
        <v>0</v>
      </c>
      <c r="BF379" s="152">
        <f>IF(N379="snížená",J379,0)</f>
        <v>0</v>
      </c>
      <c r="BG379" s="152">
        <f>IF(N379="zákl. přenesená",J379,0)</f>
        <v>0</v>
      </c>
      <c r="BH379" s="152">
        <f>IF(N379="sníž. přenesená",J379,0)</f>
        <v>0</v>
      </c>
      <c r="BI379" s="152">
        <f>IF(N379="nulová",J379,0)</f>
        <v>0</v>
      </c>
      <c r="BJ379" s="18" t="s">
        <v>88</v>
      </c>
      <c r="BK379" s="152">
        <f>ROUND(I379*H379,2)</f>
        <v>0</v>
      </c>
      <c r="BL379" s="18" t="s">
        <v>128</v>
      </c>
      <c r="BM379" s="151" t="s">
        <v>2317</v>
      </c>
    </row>
    <row r="380" spans="1:65" s="2" customFormat="1" ht="11.25">
      <c r="A380" s="34"/>
      <c r="B380" s="35"/>
      <c r="C380" s="34"/>
      <c r="D380" s="153" t="s">
        <v>246</v>
      </c>
      <c r="E380" s="34"/>
      <c r="F380" s="154" t="s">
        <v>2318</v>
      </c>
      <c r="G380" s="34"/>
      <c r="H380" s="34"/>
      <c r="I380" s="155"/>
      <c r="J380" s="34"/>
      <c r="K380" s="34"/>
      <c r="L380" s="35"/>
      <c r="M380" s="156"/>
      <c r="N380" s="157"/>
      <c r="O380" s="55"/>
      <c r="P380" s="55"/>
      <c r="Q380" s="55"/>
      <c r="R380" s="55"/>
      <c r="S380" s="55"/>
      <c r="T380" s="56"/>
      <c r="U380" s="34"/>
      <c r="V380" s="34"/>
      <c r="W380" s="34"/>
      <c r="X380" s="34"/>
      <c r="Y380" s="34"/>
      <c r="Z380" s="34"/>
      <c r="AA380" s="34"/>
      <c r="AB380" s="34"/>
      <c r="AC380" s="34"/>
      <c r="AD380" s="34"/>
      <c r="AE380" s="34"/>
      <c r="AT380" s="18" t="s">
        <v>246</v>
      </c>
      <c r="AU380" s="18" t="s">
        <v>90</v>
      </c>
    </row>
    <row r="381" spans="1:65" s="2" customFormat="1" ht="19.5">
      <c r="A381" s="34"/>
      <c r="B381" s="35"/>
      <c r="C381" s="34"/>
      <c r="D381" s="158" t="s">
        <v>248</v>
      </c>
      <c r="E381" s="34"/>
      <c r="F381" s="159" t="s">
        <v>1913</v>
      </c>
      <c r="G381" s="34"/>
      <c r="H381" s="34"/>
      <c r="I381" s="155"/>
      <c r="J381" s="34"/>
      <c r="K381" s="34"/>
      <c r="L381" s="35"/>
      <c r="M381" s="156"/>
      <c r="N381" s="157"/>
      <c r="O381" s="55"/>
      <c r="P381" s="55"/>
      <c r="Q381" s="55"/>
      <c r="R381" s="55"/>
      <c r="S381" s="55"/>
      <c r="T381" s="56"/>
      <c r="U381" s="34"/>
      <c r="V381" s="34"/>
      <c r="W381" s="34"/>
      <c r="X381" s="34"/>
      <c r="Y381" s="34"/>
      <c r="Z381" s="34"/>
      <c r="AA381" s="34"/>
      <c r="AB381" s="34"/>
      <c r="AC381" s="34"/>
      <c r="AD381" s="34"/>
      <c r="AE381" s="34"/>
      <c r="AT381" s="18" t="s">
        <v>248</v>
      </c>
      <c r="AU381" s="18" t="s">
        <v>90</v>
      </c>
    </row>
    <row r="382" spans="1:65" s="13" customFormat="1" ht="11.25">
      <c r="B382" s="168"/>
      <c r="D382" s="158" t="s">
        <v>250</v>
      </c>
      <c r="E382" s="169" t="s">
        <v>3</v>
      </c>
      <c r="F382" s="170" t="s">
        <v>2319</v>
      </c>
      <c r="H382" s="169" t="s">
        <v>3</v>
      </c>
      <c r="I382" s="171"/>
      <c r="L382" s="168"/>
      <c r="M382" s="172"/>
      <c r="N382" s="173"/>
      <c r="O382" s="173"/>
      <c r="P382" s="173"/>
      <c r="Q382" s="173"/>
      <c r="R382" s="173"/>
      <c r="S382" s="173"/>
      <c r="T382" s="174"/>
      <c r="AT382" s="169" t="s">
        <v>250</v>
      </c>
      <c r="AU382" s="169" t="s">
        <v>90</v>
      </c>
      <c r="AV382" s="13" t="s">
        <v>88</v>
      </c>
      <c r="AW382" s="13" t="s">
        <v>41</v>
      </c>
      <c r="AX382" s="13" t="s">
        <v>80</v>
      </c>
      <c r="AY382" s="169" t="s">
        <v>238</v>
      </c>
    </row>
    <row r="383" spans="1:65" s="12" customFormat="1" ht="11.25">
      <c r="B383" s="160"/>
      <c r="D383" s="158" t="s">
        <v>250</v>
      </c>
      <c r="E383" s="161" t="s">
        <v>3</v>
      </c>
      <c r="F383" s="162" t="s">
        <v>558</v>
      </c>
      <c r="H383" s="163">
        <v>36</v>
      </c>
      <c r="I383" s="164"/>
      <c r="L383" s="160"/>
      <c r="M383" s="165"/>
      <c r="N383" s="166"/>
      <c r="O383" s="166"/>
      <c r="P383" s="166"/>
      <c r="Q383" s="166"/>
      <c r="R383" s="166"/>
      <c r="S383" s="166"/>
      <c r="T383" s="167"/>
      <c r="AT383" s="161" t="s">
        <v>250</v>
      </c>
      <c r="AU383" s="161" t="s">
        <v>90</v>
      </c>
      <c r="AV383" s="12" t="s">
        <v>90</v>
      </c>
      <c r="AW383" s="12" t="s">
        <v>41</v>
      </c>
      <c r="AX383" s="12" t="s">
        <v>80</v>
      </c>
      <c r="AY383" s="161" t="s">
        <v>238</v>
      </c>
    </row>
    <row r="384" spans="1:65" s="15" customFormat="1" ht="11.25">
      <c r="B384" s="183"/>
      <c r="D384" s="158" t="s">
        <v>250</v>
      </c>
      <c r="E384" s="184" t="s">
        <v>2110</v>
      </c>
      <c r="F384" s="185" t="s">
        <v>324</v>
      </c>
      <c r="H384" s="186">
        <v>36</v>
      </c>
      <c r="I384" s="187"/>
      <c r="L384" s="183"/>
      <c r="M384" s="188"/>
      <c r="N384" s="189"/>
      <c r="O384" s="189"/>
      <c r="P384" s="189"/>
      <c r="Q384" s="189"/>
      <c r="R384" s="189"/>
      <c r="S384" s="189"/>
      <c r="T384" s="190"/>
      <c r="AT384" s="184" t="s">
        <v>250</v>
      </c>
      <c r="AU384" s="184" t="s">
        <v>90</v>
      </c>
      <c r="AV384" s="15" t="s">
        <v>128</v>
      </c>
      <c r="AW384" s="15" t="s">
        <v>41</v>
      </c>
      <c r="AX384" s="15" t="s">
        <v>88</v>
      </c>
      <c r="AY384" s="184" t="s">
        <v>238</v>
      </c>
    </row>
    <row r="385" spans="1:65" s="11" customFormat="1" ht="22.9" customHeight="1">
      <c r="B385" s="128"/>
      <c r="D385" s="129" t="s">
        <v>79</v>
      </c>
      <c r="E385" s="209" t="s">
        <v>305</v>
      </c>
      <c r="F385" s="209" t="s">
        <v>1532</v>
      </c>
      <c r="I385" s="131"/>
      <c r="J385" s="210">
        <f>BK385</f>
        <v>0</v>
      </c>
      <c r="L385" s="128"/>
      <c r="M385" s="133"/>
      <c r="N385" s="134"/>
      <c r="O385" s="134"/>
      <c r="P385" s="135">
        <f>SUM(P386:P432)</f>
        <v>0</v>
      </c>
      <c r="Q385" s="134"/>
      <c r="R385" s="135">
        <f>SUM(R386:R432)</f>
        <v>17.072232200000002</v>
      </c>
      <c r="S385" s="134"/>
      <c r="T385" s="136">
        <f>SUM(T386:T432)</f>
        <v>3.9275000000000002</v>
      </c>
      <c r="AR385" s="129" t="s">
        <v>88</v>
      </c>
      <c r="AT385" s="137" t="s">
        <v>79</v>
      </c>
      <c r="AU385" s="137" t="s">
        <v>88</v>
      </c>
      <c r="AY385" s="129" t="s">
        <v>238</v>
      </c>
      <c r="BK385" s="138">
        <f>SUM(BK386:BK432)</f>
        <v>0</v>
      </c>
    </row>
    <row r="386" spans="1:65" s="2" customFormat="1" ht="37.9" customHeight="1">
      <c r="A386" s="34"/>
      <c r="B386" s="139"/>
      <c r="C386" s="140" t="s">
        <v>544</v>
      </c>
      <c r="D386" s="140" t="s">
        <v>239</v>
      </c>
      <c r="E386" s="141" t="s">
        <v>2320</v>
      </c>
      <c r="F386" s="142" t="s">
        <v>2321</v>
      </c>
      <c r="G386" s="143" t="s">
        <v>1250</v>
      </c>
      <c r="H386" s="144">
        <v>12.5</v>
      </c>
      <c r="I386" s="145"/>
      <c r="J386" s="146">
        <f>ROUND(I386*H386,2)</f>
        <v>0</v>
      </c>
      <c r="K386" s="142" t="s">
        <v>243</v>
      </c>
      <c r="L386" s="35"/>
      <c r="M386" s="147" t="s">
        <v>3</v>
      </c>
      <c r="N386" s="148" t="s">
        <v>51</v>
      </c>
      <c r="O386" s="55"/>
      <c r="P386" s="149">
        <f>O386*H386</f>
        <v>0</v>
      </c>
      <c r="Q386" s="149">
        <v>0</v>
      </c>
      <c r="R386" s="149">
        <f>Q386*H386</f>
        <v>0</v>
      </c>
      <c r="S386" s="149">
        <v>0.17699999999999999</v>
      </c>
      <c r="T386" s="150">
        <f>S386*H386</f>
        <v>2.2124999999999999</v>
      </c>
      <c r="U386" s="34"/>
      <c r="V386" s="34"/>
      <c r="W386" s="34"/>
      <c r="X386" s="34"/>
      <c r="Y386" s="34"/>
      <c r="Z386" s="34"/>
      <c r="AA386" s="34"/>
      <c r="AB386" s="34"/>
      <c r="AC386" s="34"/>
      <c r="AD386" s="34"/>
      <c r="AE386" s="34"/>
      <c r="AR386" s="151" t="s">
        <v>128</v>
      </c>
      <c r="AT386" s="151" t="s">
        <v>239</v>
      </c>
      <c r="AU386" s="151" t="s">
        <v>90</v>
      </c>
      <c r="AY386" s="18" t="s">
        <v>238</v>
      </c>
      <c r="BE386" s="152">
        <f>IF(N386="základní",J386,0)</f>
        <v>0</v>
      </c>
      <c r="BF386" s="152">
        <f>IF(N386="snížená",J386,0)</f>
        <v>0</v>
      </c>
      <c r="BG386" s="152">
        <f>IF(N386="zákl. přenesená",J386,0)</f>
        <v>0</v>
      </c>
      <c r="BH386" s="152">
        <f>IF(N386="sníž. přenesená",J386,0)</f>
        <v>0</v>
      </c>
      <c r="BI386" s="152">
        <f>IF(N386="nulová",J386,0)</f>
        <v>0</v>
      </c>
      <c r="BJ386" s="18" t="s">
        <v>88</v>
      </c>
      <c r="BK386" s="152">
        <f>ROUND(I386*H386,2)</f>
        <v>0</v>
      </c>
      <c r="BL386" s="18" t="s">
        <v>128</v>
      </c>
      <c r="BM386" s="151" t="s">
        <v>2322</v>
      </c>
    </row>
    <row r="387" spans="1:65" s="2" customFormat="1" ht="11.25">
      <c r="A387" s="34"/>
      <c r="B387" s="35"/>
      <c r="C387" s="34"/>
      <c r="D387" s="153" t="s">
        <v>246</v>
      </c>
      <c r="E387" s="34"/>
      <c r="F387" s="154" t="s">
        <v>2323</v>
      </c>
      <c r="G387" s="34"/>
      <c r="H387" s="34"/>
      <c r="I387" s="155"/>
      <c r="J387" s="34"/>
      <c r="K387" s="34"/>
      <c r="L387" s="35"/>
      <c r="M387" s="156"/>
      <c r="N387" s="157"/>
      <c r="O387" s="55"/>
      <c r="P387" s="55"/>
      <c r="Q387" s="55"/>
      <c r="R387" s="55"/>
      <c r="S387" s="55"/>
      <c r="T387" s="56"/>
      <c r="U387" s="34"/>
      <c r="V387" s="34"/>
      <c r="W387" s="34"/>
      <c r="X387" s="34"/>
      <c r="Y387" s="34"/>
      <c r="Z387" s="34"/>
      <c r="AA387" s="34"/>
      <c r="AB387" s="34"/>
      <c r="AC387" s="34"/>
      <c r="AD387" s="34"/>
      <c r="AE387" s="34"/>
      <c r="AT387" s="18" t="s">
        <v>246</v>
      </c>
      <c r="AU387" s="18" t="s">
        <v>90</v>
      </c>
    </row>
    <row r="388" spans="1:65" s="2" customFormat="1" ht="19.5">
      <c r="A388" s="34"/>
      <c r="B388" s="35"/>
      <c r="C388" s="34"/>
      <c r="D388" s="158" t="s">
        <v>248</v>
      </c>
      <c r="E388" s="34"/>
      <c r="F388" s="159" t="s">
        <v>2324</v>
      </c>
      <c r="G388" s="34"/>
      <c r="H388" s="34"/>
      <c r="I388" s="155"/>
      <c r="J388" s="34"/>
      <c r="K388" s="34"/>
      <c r="L388" s="35"/>
      <c r="M388" s="156"/>
      <c r="N388" s="157"/>
      <c r="O388" s="55"/>
      <c r="P388" s="55"/>
      <c r="Q388" s="55"/>
      <c r="R388" s="55"/>
      <c r="S388" s="55"/>
      <c r="T388" s="56"/>
      <c r="U388" s="34"/>
      <c r="V388" s="34"/>
      <c r="W388" s="34"/>
      <c r="X388" s="34"/>
      <c r="Y388" s="34"/>
      <c r="Z388" s="34"/>
      <c r="AA388" s="34"/>
      <c r="AB388" s="34"/>
      <c r="AC388" s="34"/>
      <c r="AD388" s="34"/>
      <c r="AE388" s="34"/>
      <c r="AT388" s="18" t="s">
        <v>248</v>
      </c>
      <c r="AU388" s="18" t="s">
        <v>90</v>
      </c>
    </row>
    <row r="389" spans="1:65" s="13" customFormat="1" ht="11.25">
      <c r="B389" s="168"/>
      <c r="D389" s="158" t="s">
        <v>250</v>
      </c>
      <c r="E389" s="169" t="s">
        <v>3</v>
      </c>
      <c r="F389" s="170" t="s">
        <v>2325</v>
      </c>
      <c r="H389" s="169" t="s">
        <v>3</v>
      </c>
      <c r="I389" s="171"/>
      <c r="L389" s="168"/>
      <c r="M389" s="172"/>
      <c r="N389" s="173"/>
      <c r="O389" s="173"/>
      <c r="P389" s="173"/>
      <c r="Q389" s="173"/>
      <c r="R389" s="173"/>
      <c r="S389" s="173"/>
      <c r="T389" s="174"/>
      <c r="AT389" s="169" t="s">
        <v>250</v>
      </c>
      <c r="AU389" s="169" t="s">
        <v>90</v>
      </c>
      <c r="AV389" s="13" t="s">
        <v>88</v>
      </c>
      <c r="AW389" s="13" t="s">
        <v>41</v>
      </c>
      <c r="AX389" s="13" t="s">
        <v>80</v>
      </c>
      <c r="AY389" s="169" t="s">
        <v>238</v>
      </c>
    </row>
    <row r="390" spans="1:65" s="12" customFormat="1" ht="11.25">
      <c r="B390" s="160"/>
      <c r="D390" s="158" t="s">
        <v>250</v>
      </c>
      <c r="E390" s="161" t="s">
        <v>3</v>
      </c>
      <c r="F390" s="162" t="s">
        <v>2326</v>
      </c>
      <c r="H390" s="163">
        <v>12.5</v>
      </c>
      <c r="I390" s="164"/>
      <c r="L390" s="160"/>
      <c r="M390" s="165"/>
      <c r="N390" s="166"/>
      <c r="O390" s="166"/>
      <c r="P390" s="166"/>
      <c r="Q390" s="166"/>
      <c r="R390" s="166"/>
      <c r="S390" s="166"/>
      <c r="T390" s="167"/>
      <c r="AT390" s="161" t="s">
        <v>250</v>
      </c>
      <c r="AU390" s="161" t="s">
        <v>90</v>
      </c>
      <c r="AV390" s="12" t="s">
        <v>90</v>
      </c>
      <c r="AW390" s="12" t="s">
        <v>41</v>
      </c>
      <c r="AX390" s="12" t="s">
        <v>80</v>
      </c>
      <c r="AY390" s="161" t="s">
        <v>238</v>
      </c>
    </row>
    <row r="391" spans="1:65" s="15" customFormat="1" ht="11.25">
      <c r="B391" s="183"/>
      <c r="D391" s="158" t="s">
        <v>250</v>
      </c>
      <c r="E391" s="184" t="s">
        <v>3</v>
      </c>
      <c r="F391" s="185" t="s">
        <v>324</v>
      </c>
      <c r="H391" s="186">
        <v>12.5</v>
      </c>
      <c r="I391" s="187"/>
      <c r="L391" s="183"/>
      <c r="M391" s="188"/>
      <c r="N391" s="189"/>
      <c r="O391" s="189"/>
      <c r="P391" s="189"/>
      <c r="Q391" s="189"/>
      <c r="R391" s="189"/>
      <c r="S391" s="189"/>
      <c r="T391" s="190"/>
      <c r="AT391" s="184" t="s">
        <v>250</v>
      </c>
      <c r="AU391" s="184" t="s">
        <v>90</v>
      </c>
      <c r="AV391" s="15" t="s">
        <v>128</v>
      </c>
      <c r="AW391" s="15" t="s">
        <v>41</v>
      </c>
      <c r="AX391" s="15" t="s">
        <v>88</v>
      </c>
      <c r="AY391" s="184" t="s">
        <v>238</v>
      </c>
    </row>
    <row r="392" spans="1:65" s="2" customFormat="1" ht="44.25" customHeight="1">
      <c r="A392" s="34"/>
      <c r="B392" s="139"/>
      <c r="C392" s="140" t="s">
        <v>582</v>
      </c>
      <c r="D392" s="140" t="s">
        <v>239</v>
      </c>
      <c r="E392" s="141" t="s">
        <v>2327</v>
      </c>
      <c r="F392" s="142" t="s">
        <v>2328</v>
      </c>
      <c r="G392" s="143" t="s">
        <v>1250</v>
      </c>
      <c r="H392" s="144">
        <v>38.5</v>
      </c>
      <c r="I392" s="145"/>
      <c r="J392" s="146">
        <f>ROUND(I392*H392,2)</f>
        <v>0</v>
      </c>
      <c r="K392" s="142" t="s">
        <v>243</v>
      </c>
      <c r="L392" s="35"/>
      <c r="M392" s="147" t="s">
        <v>3</v>
      </c>
      <c r="N392" s="148" t="s">
        <v>51</v>
      </c>
      <c r="O392" s="55"/>
      <c r="P392" s="149">
        <f>O392*H392</f>
        <v>0</v>
      </c>
      <c r="Q392" s="149">
        <v>7.1010000000000004E-2</v>
      </c>
      <c r="R392" s="149">
        <f>Q392*H392</f>
        <v>2.7338850000000003</v>
      </c>
      <c r="S392" s="149">
        <v>0</v>
      </c>
      <c r="T392" s="150">
        <f>S392*H392</f>
        <v>0</v>
      </c>
      <c r="U392" s="34"/>
      <c r="V392" s="34"/>
      <c r="W392" s="34"/>
      <c r="X392" s="34"/>
      <c r="Y392" s="34"/>
      <c r="Z392" s="34"/>
      <c r="AA392" s="34"/>
      <c r="AB392" s="34"/>
      <c r="AC392" s="34"/>
      <c r="AD392" s="34"/>
      <c r="AE392" s="34"/>
      <c r="AR392" s="151" t="s">
        <v>128</v>
      </c>
      <c r="AT392" s="151" t="s">
        <v>239</v>
      </c>
      <c r="AU392" s="151" t="s">
        <v>90</v>
      </c>
      <c r="AY392" s="18" t="s">
        <v>238</v>
      </c>
      <c r="BE392" s="152">
        <f>IF(N392="základní",J392,0)</f>
        <v>0</v>
      </c>
      <c r="BF392" s="152">
        <f>IF(N392="snížená",J392,0)</f>
        <v>0</v>
      </c>
      <c r="BG392" s="152">
        <f>IF(N392="zákl. přenesená",J392,0)</f>
        <v>0</v>
      </c>
      <c r="BH392" s="152">
        <f>IF(N392="sníž. přenesená",J392,0)</f>
        <v>0</v>
      </c>
      <c r="BI392" s="152">
        <f>IF(N392="nulová",J392,0)</f>
        <v>0</v>
      </c>
      <c r="BJ392" s="18" t="s">
        <v>88</v>
      </c>
      <c r="BK392" s="152">
        <f>ROUND(I392*H392,2)</f>
        <v>0</v>
      </c>
      <c r="BL392" s="18" t="s">
        <v>128</v>
      </c>
      <c r="BM392" s="151" t="s">
        <v>2329</v>
      </c>
    </row>
    <row r="393" spans="1:65" s="2" customFormat="1" ht="11.25">
      <c r="A393" s="34"/>
      <c r="B393" s="35"/>
      <c r="C393" s="34"/>
      <c r="D393" s="153" t="s">
        <v>246</v>
      </c>
      <c r="E393" s="34"/>
      <c r="F393" s="154" t="s">
        <v>2330</v>
      </c>
      <c r="G393" s="34"/>
      <c r="H393" s="34"/>
      <c r="I393" s="155"/>
      <c r="J393" s="34"/>
      <c r="K393" s="34"/>
      <c r="L393" s="35"/>
      <c r="M393" s="156"/>
      <c r="N393" s="157"/>
      <c r="O393" s="55"/>
      <c r="P393" s="55"/>
      <c r="Q393" s="55"/>
      <c r="R393" s="55"/>
      <c r="S393" s="55"/>
      <c r="T393" s="56"/>
      <c r="U393" s="34"/>
      <c r="V393" s="34"/>
      <c r="W393" s="34"/>
      <c r="X393" s="34"/>
      <c r="Y393" s="34"/>
      <c r="Z393" s="34"/>
      <c r="AA393" s="34"/>
      <c r="AB393" s="34"/>
      <c r="AC393" s="34"/>
      <c r="AD393" s="34"/>
      <c r="AE393" s="34"/>
      <c r="AT393" s="18" t="s">
        <v>246</v>
      </c>
      <c r="AU393" s="18" t="s">
        <v>90</v>
      </c>
    </row>
    <row r="394" spans="1:65" s="12" customFormat="1" ht="11.25">
      <c r="B394" s="160"/>
      <c r="D394" s="158" t="s">
        <v>250</v>
      </c>
      <c r="E394" s="161" t="s">
        <v>3</v>
      </c>
      <c r="F394" s="162" t="s">
        <v>2331</v>
      </c>
      <c r="H394" s="163">
        <v>38.5</v>
      </c>
      <c r="I394" s="164"/>
      <c r="L394" s="160"/>
      <c r="M394" s="165"/>
      <c r="N394" s="166"/>
      <c r="O394" s="166"/>
      <c r="P394" s="166"/>
      <c r="Q394" s="166"/>
      <c r="R394" s="166"/>
      <c r="S394" s="166"/>
      <c r="T394" s="167"/>
      <c r="AT394" s="161" t="s">
        <v>250</v>
      </c>
      <c r="AU394" s="161" t="s">
        <v>90</v>
      </c>
      <c r="AV394" s="12" t="s">
        <v>90</v>
      </c>
      <c r="AW394" s="12" t="s">
        <v>41</v>
      </c>
      <c r="AX394" s="12" t="s">
        <v>80</v>
      </c>
      <c r="AY394" s="161" t="s">
        <v>238</v>
      </c>
    </row>
    <row r="395" spans="1:65" s="15" customFormat="1" ht="11.25">
      <c r="B395" s="183"/>
      <c r="D395" s="158" t="s">
        <v>250</v>
      </c>
      <c r="E395" s="184" t="s">
        <v>3</v>
      </c>
      <c r="F395" s="185" t="s">
        <v>324</v>
      </c>
      <c r="H395" s="186">
        <v>38.5</v>
      </c>
      <c r="I395" s="187"/>
      <c r="L395" s="183"/>
      <c r="M395" s="188"/>
      <c r="N395" s="189"/>
      <c r="O395" s="189"/>
      <c r="P395" s="189"/>
      <c r="Q395" s="189"/>
      <c r="R395" s="189"/>
      <c r="S395" s="189"/>
      <c r="T395" s="190"/>
      <c r="AT395" s="184" t="s">
        <v>250</v>
      </c>
      <c r="AU395" s="184" t="s">
        <v>90</v>
      </c>
      <c r="AV395" s="15" t="s">
        <v>128</v>
      </c>
      <c r="AW395" s="15" t="s">
        <v>41</v>
      </c>
      <c r="AX395" s="15" t="s">
        <v>88</v>
      </c>
      <c r="AY395" s="184" t="s">
        <v>238</v>
      </c>
    </row>
    <row r="396" spans="1:65" s="2" customFormat="1" ht="21.75" customHeight="1">
      <c r="A396" s="34"/>
      <c r="B396" s="139"/>
      <c r="C396" s="191" t="s">
        <v>590</v>
      </c>
      <c r="D396" s="191" t="s">
        <v>397</v>
      </c>
      <c r="E396" s="192" t="s">
        <v>2332</v>
      </c>
      <c r="F396" s="193" t="s">
        <v>2333</v>
      </c>
      <c r="G396" s="194" t="s">
        <v>1250</v>
      </c>
      <c r="H396" s="195">
        <v>38.5</v>
      </c>
      <c r="I396" s="196"/>
      <c r="J396" s="197">
        <f>ROUND(I396*H396,2)</f>
        <v>0</v>
      </c>
      <c r="K396" s="193" t="s">
        <v>243</v>
      </c>
      <c r="L396" s="198"/>
      <c r="M396" s="199" t="s">
        <v>3</v>
      </c>
      <c r="N396" s="200" t="s">
        <v>51</v>
      </c>
      <c r="O396" s="55"/>
      <c r="P396" s="149">
        <f>O396*H396</f>
        <v>0</v>
      </c>
      <c r="Q396" s="149">
        <v>0.08</v>
      </c>
      <c r="R396" s="149">
        <f>Q396*H396</f>
        <v>3.08</v>
      </c>
      <c r="S396" s="149">
        <v>0</v>
      </c>
      <c r="T396" s="150">
        <f>S396*H396</f>
        <v>0</v>
      </c>
      <c r="U396" s="34"/>
      <c r="V396" s="34"/>
      <c r="W396" s="34"/>
      <c r="X396" s="34"/>
      <c r="Y396" s="34"/>
      <c r="Z396" s="34"/>
      <c r="AA396" s="34"/>
      <c r="AB396" s="34"/>
      <c r="AC396" s="34"/>
      <c r="AD396" s="34"/>
      <c r="AE396" s="34"/>
      <c r="AR396" s="151" t="s">
        <v>305</v>
      </c>
      <c r="AT396" s="151" t="s">
        <v>397</v>
      </c>
      <c r="AU396" s="151" t="s">
        <v>90</v>
      </c>
      <c r="AY396" s="18" t="s">
        <v>238</v>
      </c>
      <c r="BE396" s="152">
        <f>IF(N396="základní",J396,0)</f>
        <v>0</v>
      </c>
      <c r="BF396" s="152">
        <f>IF(N396="snížená",J396,0)</f>
        <v>0</v>
      </c>
      <c r="BG396" s="152">
        <f>IF(N396="zákl. přenesená",J396,0)</f>
        <v>0</v>
      </c>
      <c r="BH396" s="152">
        <f>IF(N396="sníž. přenesená",J396,0)</f>
        <v>0</v>
      </c>
      <c r="BI396" s="152">
        <f>IF(N396="nulová",J396,0)</f>
        <v>0</v>
      </c>
      <c r="BJ396" s="18" t="s">
        <v>88</v>
      </c>
      <c r="BK396" s="152">
        <f>ROUND(I396*H396,2)</f>
        <v>0</v>
      </c>
      <c r="BL396" s="18" t="s">
        <v>128</v>
      </c>
      <c r="BM396" s="151" t="s">
        <v>2334</v>
      </c>
    </row>
    <row r="397" spans="1:65" s="2" customFormat="1" ht="33" customHeight="1">
      <c r="A397" s="34"/>
      <c r="B397" s="139"/>
      <c r="C397" s="140" t="s">
        <v>595</v>
      </c>
      <c r="D397" s="140" t="s">
        <v>239</v>
      </c>
      <c r="E397" s="141" t="s">
        <v>2335</v>
      </c>
      <c r="F397" s="142" t="s">
        <v>2336</v>
      </c>
      <c r="G397" s="143" t="s">
        <v>1250</v>
      </c>
      <c r="H397" s="144">
        <v>24.5</v>
      </c>
      <c r="I397" s="145"/>
      <c r="J397" s="146">
        <f>ROUND(I397*H397,2)</f>
        <v>0</v>
      </c>
      <c r="K397" s="142" t="s">
        <v>243</v>
      </c>
      <c r="L397" s="35"/>
      <c r="M397" s="147" t="s">
        <v>3</v>
      </c>
      <c r="N397" s="148" t="s">
        <v>51</v>
      </c>
      <c r="O397" s="55"/>
      <c r="P397" s="149">
        <f>O397*H397</f>
        <v>0</v>
      </c>
      <c r="Q397" s="149">
        <v>0</v>
      </c>
      <c r="R397" s="149">
        <f>Q397*H397</f>
        <v>0</v>
      </c>
      <c r="S397" s="149">
        <v>7.0000000000000007E-2</v>
      </c>
      <c r="T397" s="150">
        <f>S397*H397</f>
        <v>1.7150000000000001</v>
      </c>
      <c r="U397" s="34"/>
      <c r="V397" s="34"/>
      <c r="W397" s="34"/>
      <c r="X397" s="34"/>
      <c r="Y397" s="34"/>
      <c r="Z397" s="34"/>
      <c r="AA397" s="34"/>
      <c r="AB397" s="34"/>
      <c r="AC397" s="34"/>
      <c r="AD397" s="34"/>
      <c r="AE397" s="34"/>
      <c r="AR397" s="151" t="s">
        <v>244</v>
      </c>
      <c r="AT397" s="151" t="s">
        <v>239</v>
      </c>
      <c r="AU397" s="151" t="s">
        <v>90</v>
      </c>
      <c r="AY397" s="18" t="s">
        <v>238</v>
      </c>
      <c r="BE397" s="152">
        <f>IF(N397="základní",J397,0)</f>
        <v>0</v>
      </c>
      <c r="BF397" s="152">
        <f>IF(N397="snížená",J397,0)</f>
        <v>0</v>
      </c>
      <c r="BG397" s="152">
        <f>IF(N397="zákl. přenesená",J397,0)</f>
        <v>0</v>
      </c>
      <c r="BH397" s="152">
        <f>IF(N397="sníž. přenesená",J397,0)</f>
        <v>0</v>
      </c>
      <c r="BI397" s="152">
        <f>IF(N397="nulová",J397,0)</f>
        <v>0</v>
      </c>
      <c r="BJ397" s="18" t="s">
        <v>88</v>
      </c>
      <c r="BK397" s="152">
        <f>ROUND(I397*H397,2)</f>
        <v>0</v>
      </c>
      <c r="BL397" s="18" t="s">
        <v>244</v>
      </c>
      <c r="BM397" s="151" t="s">
        <v>2337</v>
      </c>
    </row>
    <row r="398" spans="1:65" s="2" customFormat="1" ht="11.25">
      <c r="A398" s="34"/>
      <c r="B398" s="35"/>
      <c r="C398" s="34"/>
      <c r="D398" s="153" t="s">
        <v>246</v>
      </c>
      <c r="E398" s="34"/>
      <c r="F398" s="154" t="s">
        <v>2338</v>
      </c>
      <c r="G398" s="34"/>
      <c r="H398" s="34"/>
      <c r="I398" s="155"/>
      <c r="J398" s="34"/>
      <c r="K398" s="34"/>
      <c r="L398" s="35"/>
      <c r="M398" s="156"/>
      <c r="N398" s="157"/>
      <c r="O398" s="55"/>
      <c r="P398" s="55"/>
      <c r="Q398" s="55"/>
      <c r="R398" s="55"/>
      <c r="S398" s="55"/>
      <c r="T398" s="56"/>
      <c r="U398" s="34"/>
      <c r="V398" s="34"/>
      <c r="W398" s="34"/>
      <c r="X398" s="34"/>
      <c r="Y398" s="34"/>
      <c r="Z398" s="34"/>
      <c r="AA398" s="34"/>
      <c r="AB398" s="34"/>
      <c r="AC398" s="34"/>
      <c r="AD398" s="34"/>
      <c r="AE398" s="34"/>
      <c r="AT398" s="18" t="s">
        <v>246</v>
      </c>
      <c r="AU398" s="18" t="s">
        <v>90</v>
      </c>
    </row>
    <row r="399" spans="1:65" s="12" customFormat="1" ht="11.25">
      <c r="B399" s="160"/>
      <c r="D399" s="158" t="s">
        <v>250</v>
      </c>
      <c r="E399" s="161" t="s">
        <v>3</v>
      </c>
      <c r="F399" s="162" t="s">
        <v>2339</v>
      </c>
      <c r="H399" s="163">
        <v>24.5</v>
      </c>
      <c r="I399" s="164"/>
      <c r="L399" s="160"/>
      <c r="M399" s="165"/>
      <c r="N399" s="166"/>
      <c r="O399" s="166"/>
      <c r="P399" s="166"/>
      <c r="Q399" s="166"/>
      <c r="R399" s="166"/>
      <c r="S399" s="166"/>
      <c r="T399" s="167"/>
      <c r="AT399" s="161" t="s">
        <v>250</v>
      </c>
      <c r="AU399" s="161" t="s">
        <v>90</v>
      </c>
      <c r="AV399" s="12" t="s">
        <v>90</v>
      </c>
      <c r="AW399" s="12" t="s">
        <v>41</v>
      </c>
      <c r="AX399" s="12" t="s">
        <v>80</v>
      </c>
      <c r="AY399" s="161" t="s">
        <v>238</v>
      </c>
    </row>
    <row r="400" spans="1:65" s="15" customFormat="1" ht="11.25">
      <c r="B400" s="183"/>
      <c r="D400" s="158" t="s">
        <v>250</v>
      </c>
      <c r="E400" s="184" t="s">
        <v>3</v>
      </c>
      <c r="F400" s="185" t="s">
        <v>324</v>
      </c>
      <c r="H400" s="186">
        <v>24.5</v>
      </c>
      <c r="I400" s="187"/>
      <c r="L400" s="183"/>
      <c r="M400" s="188"/>
      <c r="N400" s="189"/>
      <c r="O400" s="189"/>
      <c r="P400" s="189"/>
      <c r="Q400" s="189"/>
      <c r="R400" s="189"/>
      <c r="S400" s="189"/>
      <c r="T400" s="190"/>
      <c r="AT400" s="184" t="s">
        <v>250</v>
      </c>
      <c r="AU400" s="184" t="s">
        <v>90</v>
      </c>
      <c r="AV400" s="15" t="s">
        <v>128</v>
      </c>
      <c r="AW400" s="15" t="s">
        <v>41</v>
      </c>
      <c r="AX400" s="15" t="s">
        <v>88</v>
      </c>
      <c r="AY400" s="184" t="s">
        <v>238</v>
      </c>
    </row>
    <row r="401" spans="1:65" s="2" customFormat="1" ht="33" customHeight="1">
      <c r="A401" s="34"/>
      <c r="B401" s="139"/>
      <c r="C401" s="140" t="s">
        <v>604</v>
      </c>
      <c r="D401" s="140" t="s">
        <v>239</v>
      </c>
      <c r="E401" s="141" t="s">
        <v>2340</v>
      </c>
      <c r="F401" s="142" t="s">
        <v>2341</v>
      </c>
      <c r="G401" s="143" t="s">
        <v>847</v>
      </c>
      <c r="H401" s="144">
        <v>1</v>
      </c>
      <c r="I401" s="145"/>
      <c r="J401" s="146">
        <f>ROUND(I401*H401,2)</f>
        <v>0</v>
      </c>
      <c r="K401" s="142" t="s">
        <v>243</v>
      </c>
      <c r="L401" s="35"/>
      <c r="M401" s="147" t="s">
        <v>3</v>
      </c>
      <c r="N401" s="148" t="s">
        <v>51</v>
      </c>
      <c r="O401" s="55"/>
      <c r="P401" s="149">
        <f>O401*H401</f>
        <v>0</v>
      </c>
      <c r="Q401" s="149">
        <v>4.5399999999999998E-3</v>
      </c>
      <c r="R401" s="149">
        <f>Q401*H401</f>
        <v>4.5399999999999998E-3</v>
      </c>
      <c r="S401" s="149">
        <v>0</v>
      </c>
      <c r="T401" s="150">
        <f>S401*H401</f>
        <v>0</v>
      </c>
      <c r="U401" s="34"/>
      <c r="V401" s="34"/>
      <c r="W401" s="34"/>
      <c r="X401" s="34"/>
      <c r="Y401" s="34"/>
      <c r="Z401" s="34"/>
      <c r="AA401" s="34"/>
      <c r="AB401" s="34"/>
      <c r="AC401" s="34"/>
      <c r="AD401" s="34"/>
      <c r="AE401" s="34"/>
      <c r="AR401" s="151" t="s">
        <v>128</v>
      </c>
      <c r="AT401" s="151" t="s">
        <v>239</v>
      </c>
      <c r="AU401" s="151" t="s">
        <v>90</v>
      </c>
      <c r="AY401" s="18" t="s">
        <v>238</v>
      </c>
      <c r="BE401" s="152">
        <f>IF(N401="základní",J401,0)</f>
        <v>0</v>
      </c>
      <c r="BF401" s="152">
        <f>IF(N401="snížená",J401,0)</f>
        <v>0</v>
      </c>
      <c r="BG401" s="152">
        <f>IF(N401="zákl. přenesená",J401,0)</f>
        <v>0</v>
      </c>
      <c r="BH401" s="152">
        <f>IF(N401="sníž. přenesená",J401,0)</f>
        <v>0</v>
      </c>
      <c r="BI401" s="152">
        <f>IF(N401="nulová",J401,0)</f>
        <v>0</v>
      </c>
      <c r="BJ401" s="18" t="s">
        <v>88</v>
      </c>
      <c r="BK401" s="152">
        <f>ROUND(I401*H401,2)</f>
        <v>0</v>
      </c>
      <c r="BL401" s="18" t="s">
        <v>128</v>
      </c>
      <c r="BM401" s="151" t="s">
        <v>2342</v>
      </c>
    </row>
    <row r="402" spans="1:65" s="2" customFormat="1" ht="11.25">
      <c r="A402" s="34"/>
      <c r="B402" s="35"/>
      <c r="C402" s="34"/>
      <c r="D402" s="153" t="s">
        <v>246</v>
      </c>
      <c r="E402" s="34"/>
      <c r="F402" s="154" t="s">
        <v>2343</v>
      </c>
      <c r="G402" s="34"/>
      <c r="H402" s="34"/>
      <c r="I402" s="155"/>
      <c r="J402" s="34"/>
      <c r="K402" s="34"/>
      <c r="L402" s="35"/>
      <c r="M402" s="156"/>
      <c r="N402" s="157"/>
      <c r="O402" s="55"/>
      <c r="P402" s="55"/>
      <c r="Q402" s="55"/>
      <c r="R402" s="55"/>
      <c r="S402" s="55"/>
      <c r="T402" s="56"/>
      <c r="U402" s="34"/>
      <c r="V402" s="34"/>
      <c r="W402" s="34"/>
      <c r="X402" s="34"/>
      <c r="Y402" s="34"/>
      <c r="Z402" s="34"/>
      <c r="AA402" s="34"/>
      <c r="AB402" s="34"/>
      <c r="AC402" s="34"/>
      <c r="AD402" s="34"/>
      <c r="AE402" s="34"/>
      <c r="AT402" s="18" t="s">
        <v>246</v>
      </c>
      <c r="AU402" s="18" t="s">
        <v>90</v>
      </c>
    </row>
    <row r="403" spans="1:65" s="12" customFormat="1" ht="11.25">
      <c r="B403" s="160"/>
      <c r="D403" s="158" t="s">
        <v>250</v>
      </c>
      <c r="E403" s="161" t="s">
        <v>3</v>
      </c>
      <c r="F403" s="162" t="s">
        <v>2344</v>
      </c>
      <c r="H403" s="163">
        <v>1</v>
      </c>
      <c r="I403" s="164"/>
      <c r="L403" s="160"/>
      <c r="M403" s="165"/>
      <c r="N403" s="166"/>
      <c r="O403" s="166"/>
      <c r="P403" s="166"/>
      <c r="Q403" s="166"/>
      <c r="R403" s="166"/>
      <c r="S403" s="166"/>
      <c r="T403" s="167"/>
      <c r="AT403" s="161" t="s">
        <v>250</v>
      </c>
      <c r="AU403" s="161" t="s">
        <v>90</v>
      </c>
      <c r="AV403" s="12" t="s">
        <v>90</v>
      </c>
      <c r="AW403" s="12" t="s">
        <v>41</v>
      </c>
      <c r="AX403" s="12" t="s">
        <v>88</v>
      </c>
      <c r="AY403" s="161" t="s">
        <v>238</v>
      </c>
    </row>
    <row r="404" spans="1:65" s="2" customFormat="1" ht="16.5" customHeight="1">
      <c r="A404" s="34"/>
      <c r="B404" s="139"/>
      <c r="C404" s="191" t="s">
        <v>614</v>
      </c>
      <c r="D404" s="191" t="s">
        <v>397</v>
      </c>
      <c r="E404" s="192" t="s">
        <v>2345</v>
      </c>
      <c r="F404" s="193" t="s">
        <v>2346</v>
      </c>
      <c r="G404" s="194" t="s">
        <v>847</v>
      </c>
      <c r="H404" s="195">
        <v>1</v>
      </c>
      <c r="I404" s="196"/>
      <c r="J404" s="197">
        <f>ROUND(I404*H404,2)</f>
        <v>0</v>
      </c>
      <c r="K404" s="193" t="s">
        <v>243</v>
      </c>
      <c r="L404" s="198"/>
      <c r="M404" s="199" t="s">
        <v>3</v>
      </c>
      <c r="N404" s="200" t="s">
        <v>51</v>
      </c>
      <c r="O404" s="55"/>
      <c r="P404" s="149">
        <f>O404*H404</f>
        <v>0</v>
      </c>
      <c r="Q404" s="149">
        <v>5.2999999999999999E-2</v>
      </c>
      <c r="R404" s="149">
        <f>Q404*H404</f>
        <v>5.2999999999999999E-2</v>
      </c>
      <c r="S404" s="149">
        <v>0</v>
      </c>
      <c r="T404" s="150">
        <f>S404*H404</f>
        <v>0</v>
      </c>
      <c r="U404" s="34"/>
      <c r="V404" s="34"/>
      <c r="W404" s="34"/>
      <c r="X404" s="34"/>
      <c r="Y404" s="34"/>
      <c r="Z404" s="34"/>
      <c r="AA404" s="34"/>
      <c r="AB404" s="34"/>
      <c r="AC404" s="34"/>
      <c r="AD404" s="34"/>
      <c r="AE404" s="34"/>
      <c r="AR404" s="151" t="s">
        <v>305</v>
      </c>
      <c r="AT404" s="151" t="s">
        <v>397</v>
      </c>
      <c r="AU404" s="151" t="s">
        <v>90</v>
      </c>
      <c r="AY404" s="18" t="s">
        <v>238</v>
      </c>
      <c r="BE404" s="152">
        <f>IF(N404="základní",J404,0)</f>
        <v>0</v>
      </c>
      <c r="BF404" s="152">
        <f>IF(N404="snížená",J404,0)</f>
        <v>0</v>
      </c>
      <c r="BG404" s="152">
        <f>IF(N404="zákl. přenesená",J404,0)</f>
        <v>0</v>
      </c>
      <c r="BH404" s="152">
        <f>IF(N404="sníž. přenesená",J404,0)</f>
        <v>0</v>
      </c>
      <c r="BI404" s="152">
        <f>IF(N404="nulová",J404,0)</f>
        <v>0</v>
      </c>
      <c r="BJ404" s="18" t="s">
        <v>88</v>
      </c>
      <c r="BK404" s="152">
        <f>ROUND(I404*H404,2)</f>
        <v>0</v>
      </c>
      <c r="BL404" s="18" t="s">
        <v>128</v>
      </c>
      <c r="BM404" s="151" t="s">
        <v>2347</v>
      </c>
    </row>
    <row r="405" spans="1:65" s="2" customFormat="1" ht="24.2" customHeight="1">
      <c r="A405" s="34"/>
      <c r="B405" s="139"/>
      <c r="C405" s="140" t="s">
        <v>618</v>
      </c>
      <c r="D405" s="140" t="s">
        <v>239</v>
      </c>
      <c r="E405" s="141" t="s">
        <v>2348</v>
      </c>
      <c r="F405" s="142" t="s">
        <v>2349</v>
      </c>
      <c r="G405" s="143" t="s">
        <v>2350</v>
      </c>
      <c r="H405" s="144">
        <v>2</v>
      </c>
      <c r="I405" s="145"/>
      <c r="J405" s="146">
        <f>ROUND(I405*H405,2)</f>
        <v>0</v>
      </c>
      <c r="K405" s="142" t="s">
        <v>243</v>
      </c>
      <c r="L405" s="35"/>
      <c r="M405" s="147" t="s">
        <v>3</v>
      </c>
      <c r="N405" s="148" t="s">
        <v>51</v>
      </c>
      <c r="O405" s="55"/>
      <c r="P405" s="149">
        <f>O405*H405</f>
        <v>0</v>
      </c>
      <c r="Q405" s="149">
        <v>4.2999999999999999E-4</v>
      </c>
      <c r="R405" s="149">
        <f>Q405*H405</f>
        <v>8.5999999999999998E-4</v>
      </c>
      <c r="S405" s="149">
        <v>0</v>
      </c>
      <c r="T405" s="150">
        <f>S405*H405</f>
        <v>0</v>
      </c>
      <c r="U405" s="34"/>
      <c r="V405" s="34"/>
      <c r="W405" s="34"/>
      <c r="X405" s="34"/>
      <c r="Y405" s="34"/>
      <c r="Z405" s="34"/>
      <c r="AA405" s="34"/>
      <c r="AB405" s="34"/>
      <c r="AC405" s="34"/>
      <c r="AD405" s="34"/>
      <c r="AE405" s="34"/>
      <c r="AR405" s="151" t="s">
        <v>128</v>
      </c>
      <c r="AT405" s="151" t="s">
        <v>239</v>
      </c>
      <c r="AU405" s="151" t="s">
        <v>90</v>
      </c>
      <c r="AY405" s="18" t="s">
        <v>238</v>
      </c>
      <c r="BE405" s="152">
        <f>IF(N405="základní",J405,0)</f>
        <v>0</v>
      </c>
      <c r="BF405" s="152">
        <f>IF(N405="snížená",J405,0)</f>
        <v>0</v>
      </c>
      <c r="BG405" s="152">
        <f>IF(N405="zákl. přenesená",J405,0)</f>
        <v>0</v>
      </c>
      <c r="BH405" s="152">
        <f>IF(N405="sníž. přenesená",J405,0)</f>
        <v>0</v>
      </c>
      <c r="BI405" s="152">
        <f>IF(N405="nulová",J405,0)</f>
        <v>0</v>
      </c>
      <c r="BJ405" s="18" t="s">
        <v>88</v>
      </c>
      <c r="BK405" s="152">
        <f>ROUND(I405*H405,2)</f>
        <v>0</v>
      </c>
      <c r="BL405" s="18" t="s">
        <v>128</v>
      </c>
      <c r="BM405" s="151" t="s">
        <v>2351</v>
      </c>
    </row>
    <row r="406" spans="1:65" s="2" customFormat="1" ht="11.25">
      <c r="A406" s="34"/>
      <c r="B406" s="35"/>
      <c r="C406" s="34"/>
      <c r="D406" s="153" t="s">
        <v>246</v>
      </c>
      <c r="E406" s="34"/>
      <c r="F406" s="154" t="s">
        <v>2352</v>
      </c>
      <c r="G406" s="34"/>
      <c r="H406" s="34"/>
      <c r="I406" s="155"/>
      <c r="J406" s="34"/>
      <c r="K406" s="34"/>
      <c r="L406" s="35"/>
      <c r="M406" s="156"/>
      <c r="N406" s="157"/>
      <c r="O406" s="55"/>
      <c r="P406" s="55"/>
      <c r="Q406" s="55"/>
      <c r="R406" s="55"/>
      <c r="S406" s="55"/>
      <c r="T406" s="56"/>
      <c r="U406" s="34"/>
      <c r="V406" s="34"/>
      <c r="W406" s="34"/>
      <c r="X406" s="34"/>
      <c r="Y406" s="34"/>
      <c r="Z406" s="34"/>
      <c r="AA406" s="34"/>
      <c r="AB406" s="34"/>
      <c r="AC406" s="34"/>
      <c r="AD406" s="34"/>
      <c r="AE406" s="34"/>
      <c r="AT406" s="18" t="s">
        <v>246</v>
      </c>
      <c r="AU406" s="18" t="s">
        <v>90</v>
      </c>
    </row>
    <row r="407" spans="1:65" s="13" customFormat="1" ht="11.25">
      <c r="B407" s="168"/>
      <c r="D407" s="158" t="s">
        <v>250</v>
      </c>
      <c r="E407" s="169" t="s">
        <v>3</v>
      </c>
      <c r="F407" s="170" t="s">
        <v>2353</v>
      </c>
      <c r="H407" s="169" t="s">
        <v>3</v>
      </c>
      <c r="I407" s="171"/>
      <c r="L407" s="168"/>
      <c r="M407" s="172"/>
      <c r="N407" s="173"/>
      <c r="O407" s="173"/>
      <c r="P407" s="173"/>
      <c r="Q407" s="173"/>
      <c r="R407" s="173"/>
      <c r="S407" s="173"/>
      <c r="T407" s="174"/>
      <c r="AT407" s="169" t="s">
        <v>250</v>
      </c>
      <c r="AU407" s="169" t="s">
        <v>90</v>
      </c>
      <c r="AV407" s="13" t="s">
        <v>88</v>
      </c>
      <c r="AW407" s="13" t="s">
        <v>41</v>
      </c>
      <c r="AX407" s="13" t="s">
        <v>80</v>
      </c>
      <c r="AY407" s="169" t="s">
        <v>238</v>
      </c>
    </row>
    <row r="408" spans="1:65" s="12" customFormat="1" ht="11.25">
      <c r="B408" s="160"/>
      <c r="D408" s="158" t="s">
        <v>250</v>
      </c>
      <c r="E408" s="161" t="s">
        <v>3</v>
      </c>
      <c r="F408" s="162" t="s">
        <v>90</v>
      </c>
      <c r="H408" s="163">
        <v>2</v>
      </c>
      <c r="I408" s="164"/>
      <c r="L408" s="160"/>
      <c r="M408" s="165"/>
      <c r="N408" s="166"/>
      <c r="O408" s="166"/>
      <c r="P408" s="166"/>
      <c r="Q408" s="166"/>
      <c r="R408" s="166"/>
      <c r="S408" s="166"/>
      <c r="T408" s="167"/>
      <c r="AT408" s="161" t="s">
        <v>250</v>
      </c>
      <c r="AU408" s="161" t="s">
        <v>90</v>
      </c>
      <c r="AV408" s="12" t="s">
        <v>90</v>
      </c>
      <c r="AW408" s="12" t="s">
        <v>41</v>
      </c>
      <c r="AX408" s="12" t="s">
        <v>88</v>
      </c>
      <c r="AY408" s="161" t="s">
        <v>238</v>
      </c>
    </row>
    <row r="409" spans="1:65" s="2" customFormat="1" ht="37.9" customHeight="1">
      <c r="A409" s="34"/>
      <c r="B409" s="139"/>
      <c r="C409" s="140" t="s">
        <v>628</v>
      </c>
      <c r="D409" s="140" t="s">
        <v>239</v>
      </c>
      <c r="E409" s="141" t="s">
        <v>2354</v>
      </c>
      <c r="F409" s="142" t="s">
        <v>2355</v>
      </c>
      <c r="G409" s="143" t="s">
        <v>847</v>
      </c>
      <c r="H409" s="144">
        <v>1</v>
      </c>
      <c r="I409" s="145"/>
      <c r="J409" s="146">
        <f>ROUND(I409*H409,2)</f>
        <v>0</v>
      </c>
      <c r="K409" s="142" t="s">
        <v>243</v>
      </c>
      <c r="L409" s="35"/>
      <c r="M409" s="147" t="s">
        <v>3</v>
      </c>
      <c r="N409" s="148" t="s">
        <v>51</v>
      </c>
      <c r="O409" s="55"/>
      <c r="P409" s="149">
        <f>O409*H409</f>
        <v>0</v>
      </c>
      <c r="Q409" s="149">
        <v>2.4209299999999998</v>
      </c>
      <c r="R409" s="149">
        <f>Q409*H409</f>
        <v>2.4209299999999998</v>
      </c>
      <c r="S409" s="149">
        <v>0</v>
      </c>
      <c r="T409" s="150">
        <f>S409*H409</f>
        <v>0</v>
      </c>
      <c r="U409" s="34"/>
      <c r="V409" s="34"/>
      <c r="W409" s="34"/>
      <c r="X409" s="34"/>
      <c r="Y409" s="34"/>
      <c r="Z409" s="34"/>
      <c r="AA409" s="34"/>
      <c r="AB409" s="34"/>
      <c r="AC409" s="34"/>
      <c r="AD409" s="34"/>
      <c r="AE409" s="34"/>
      <c r="AR409" s="151" t="s">
        <v>128</v>
      </c>
      <c r="AT409" s="151" t="s">
        <v>239</v>
      </c>
      <c r="AU409" s="151" t="s">
        <v>90</v>
      </c>
      <c r="AY409" s="18" t="s">
        <v>238</v>
      </c>
      <c r="BE409" s="152">
        <f>IF(N409="základní",J409,0)</f>
        <v>0</v>
      </c>
      <c r="BF409" s="152">
        <f>IF(N409="snížená",J409,0)</f>
        <v>0</v>
      </c>
      <c r="BG409" s="152">
        <f>IF(N409="zákl. přenesená",J409,0)</f>
        <v>0</v>
      </c>
      <c r="BH409" s="152">
        <f>IF(N409="sníž. přenesená",J409,0)</f>
        <v>0</v>
      </c>
      <c r="BI409" s="152">
        <f>IF(N409="nulová",J409,0)</f>
        <v>0</v>
      </c>
      <c r="BJ409" s="18" t="s">
        <v>88</v>
      </c>
      <c r="BK409" s="152">
        <f>ROUND(I409*H409,2)</f>
        <v>0</v>
      </c>
      <c r="BL409" s="18" t="s">
        <v>128</v>
      </c>
      <c r="BM409" s="151" t="s">
        <v>2356</v>
      </c>
    </row>
    <row r="410" spans="1:65" s="2" customFormat="1" ht="11.25">
      <c r="A410" s="34"/>
      <c r="B410" s="35"/>
      <c r="C410" s="34"/>
      <c r="D410" s="153" t="s">
        <v>246</v>
      </c>
      <c r="E410" s="34"/>
      <c r="F410" s="154" t="s">
        <v>2357</v>
      </c>
      <c r="G410" s="34"/>
      <c r="H410" s="34"/>
      <c r="I410" s="155"/>
      <c r="J410" s="34"/>
      <c r="K410" s="34"/>
      <c r="L410" s="35"/>
      <c r="M410" s="156"/>
      <c r="N410" s="157"/>
      <c r="O410" s="55"/>
      <c r="P410" s="55"/>
      <c r="Q410" s="55"/>
      <c r="R410" s="55"/>
      <c r="S410" s="55"/>
      <c r="T410" s="56"/>
      <c r="U410" s="34"/>
      <c r="V410" s="34"/>
      <c r="W410" s="34"/>
      <c r="X410" s="34"/>
      <c r="Y410" s="34"/>
      <c r="Z410" s="34"/>
      <c r="AA410" s="34"/>
      <c r="AB410" s="34"/>
      <c r="AC410" s="34"/>
      <c r="AD410" s="34"/>
      <c r="AE410" s="34"/>
      <c r="AT410" s="18" t="s">
        <v>246</v>
      </c>
      <c r="AU410" s="18" t="s">
        <v>90</v>
      </c>
    </row>
    <row r="411" spans="1:65" s="2" customFormat="1" ht="21.75" customHeight="1">
      <c r="A411" s="34"/>
      <c r="B411" s="139"/>
      <c r="C411" s="191" t="s">
        <v>638</v>
      </c>
      <c r="D411" s="191" t="s">
        <v>397</v>
      </c>
      <c r="E411" s="192" t="s">
        <v>2358</v>
      </c>
      <c r="F411" s="193" t="s">
        <v>2359</v>
      </c>
      <c r="G411" s="194" t="s">
        <v>847</v>
      </c>
      <c r="H411" s="195">
        <v>1</v>
      </c>
      <c r="I411" s="196"/>
      <c r="J411" s="197">
        <f t="shared" ref="J411:J418" si="0">ROUND(I411*H411,2)</f>
        <v>0</v>
      </c>
      <c r="K411" s="193" t="s">
        <v>243</v>
      </c>
      <c r="L411" s="198"/>
      <c r="M411" s="199" t="s">
        <v>3</v>
      </c>
      <c r="N411" s="200" t="s">
        <v>51</v>
      </c>
      <c r="O411" s="55"/>
      <c r="P411" s="149">
        <f t="shared" ref="P411:P418" si="1">O411*H411</f>
        <v>0</v>
      </c>
      <c r="Q411" s="149">
        <v>1.054</v>
      </c>
      <c r="R411" s="149">
        <f t="shared" ref="R411:R418" si="2">Q411*H411</f>
        <v>1.054</v>
      </c>
      <c r="S411" s="149">
        <v>0</v>
      </c>
      <c r="T411" s="150">
        <f t="shared" ref="T411:T418" si="3">S411*H411</f>
        <v>0</v>
      </c>
      <c r="U411" s="34"/>
      <c r="V411" s="34"/>
      <c r="W411" s="34"/>
      <c r="X411" s="34"/>
      <c r="Y411" s="34"/>
      <c r="Z411" s="34"/>
      <c r="AA411" s="34"/>
      <c r="AB411" s="34"/>
      <c r="AC411" s="34"/>
      <c r="AD411" s="34"/>
      <c r="AE411" s="34"/>
      <c r="AR411" s="151" t="s">
        <v>305</v>
      </c>
      <c r="AT411" s="151" t="s">
        <v>397</v>
      </c>
      <c r="AU411" s="151" t="s">
        <v>90</v>
      </c>
      <c r="AY411" s="18" t="s">
        <v>238</v>
      </c>
      <c r="BE411" s="152">
        <f t="shared" ref="BE411:BE418" si="4">IF(N411="základní",J411,0)</f>
        <v>0</v>
      </c>
      <c r="BF411" s="152">
        <f t="shared" ref="BF411:BF418" si="5">IF(N411="snížená",J411,0)</f>
        <v>0</v>
      </c>
      <c r="BG411" s="152">
        <f t="shared" ref="BG411:BG418" si="6">IF(N411="zákl. přenesená",J411,0)</f>
        <v>0</v>
      </c>
      <c r="BH411" s="152">
        <f t="shared" ref="BH411:BH418" si="7">IF(N411="sníž. přenesená",J411,0)</f>
        <v>0</v>
      </c>
      <c r="BI411" s="152">
        <f t="shared" ref="BI411:BI418" si="8">IF(N411="nulová",J411,0)</f>
        <v>0</v>
      </c>
      <c r="BJ411" s="18" t="s">
        <v>88</v>
      </c>
      <c r="BK411" s="152">
        <f t="shared" ref="BK411:BK418" si="9">ROUND(I411*H411,2)</f>
        <v>0</v>
      </c>
      <c r="BL411" s="18" t="s">
        <v>128</v>
      </c>
      <c r="BM411" s="151" t="s">
        <v>2360</v>
      </c>
    </row>
    <row r="412" spans="1:65" s="2" customFormat="1" ht="16.5" customHeight="1">
      <c r="A412" s="34"/>
      <c r="B412" s="139"/>
      <c r="C412" s="191" t="s">
        <v>644</v>
      </c>
      <c r="D412" s="191" t="s">
        <v>397</v>
      </c>
      <c r="E412" s="192" t="s">
        <v>2361</v>
      </c>
      <c r="F412" s="193" t="s">
        <v>2362</v>
      </c>
      <c r="G412" s="194" t="s">
        <v>847</v>
      </c>
      <c r="H412" s="195">
        <v>1</v>
      </c>
      <c r="I412" s="196"/>
      <c r="J412" s="197">
        <f t="shared" si="0"/>
        <v>0</v>
      </c>
      <c r="K412" s="193" t="s">
        <v>243</v>
      </c>
      <c r="L412" s="198"/>
      <c r="M412" s="199" t="s">
        <v>3</v>
      </c>
      <c r="N412" s="200" t="s">
        <v>51</v>
      </c>
      <c r="O412" s="55"/>
      <c r="P412" s="149">
        <f t="shared" si="1"/>
        <v>0</v>
      </c>
      <c r="Q412" s="149">
        <v>0.26200000000000001</v>
      </c>
      <c r="R412" s="149">
        <f t="shared" si="2"/>
        <v>0.26200000000000001</v>
      </c>
      <c r="S412" s="149">
        <v>0</v>
      </c>
      <c r="T412" s="150">
        <f t="shared" si="3"/>
        <v>0</v>
      </c>
      <c r="U412" s="34"/>
      <c r="V412" s="34"/>
      <c r="W412" s="34"/>
      <c r="X412" s="34"/>
      <c r="Y412" s="34"/>
      <c r="Z412" s="34"/>
      <c r="AA412" s="34"/>
      <c r="AB412" s="34"/>
      <c r="AC412" s="34"/>
      <c r="AD412" s="34"/>
      <c r="AE412" s="34"/>
      <c r="AR412" s="151" t="s">
        <v>305</v>
      </c>
      <c r="AT412" s="151" t="s">
        <v>397</v>
      </c>
      <c r="AU412" s="151" t="s">
        <v>90</v>
      </c>
      <c r="AY412" s="18" t="s">
        <v>238</v>
      </c>
      <c r="BE412" s="152">
        <f t="shared" si="4"/>
        <v>0</v>
      </c>
      <c r="BF412" s="152">
        <f t="shared" si="5"/>
        <v>0</v>
      </c>
      <c r="BG412" s="152">
        <f t="shared" si="6"/>
        <v>0</v>
      </c>
      <c r="BH412" s="152">
        <f t="shared" si="7"/>
        <v>0</v>
      </c>
      <c r="BI412" s="152">
        <f t="shared" si="8"/>
        <v>0</v>
      </c>
      <c r="BJ412" s="18" t="s">
        <v>88</v>
      </c>
      <c r="BK412" s="152">
        <f t="shared" si="9"/>
        <v>0</v>
      </c>
      <c r="BL412" s="18" t="s">
        <v>128</v>
      </c>
      <c r="BM412" s="151" t="s">
        <v>2363</v>
      </c>
    </row>
    <row r="413" spans="1:65" s="2" customFormat="1" ht="16.5" customHeight="1">
      <c r="A413" s="34"/>
      <c r="B413" s="139"/>
      <c r="C413" s="191" t="s">
        <v>655</v>
      </c>
      <c r="D413" s="191" t="s">
        <v>397</v>
      </c>
      <c r="E413" s="192" t="s">
        <v>2364</v>
      </c>
      <c r="F413" s="193" t="s">
        <v>2365</v>
      </c>
      <c r="G413" s="194" t="s">
        <v>847</v>
      </c>
      <c r="H413" s="195">
        <v>1</v>
      </c>
      <c r="I413" s="196"/>
      <c r="J413" s="197">
        <f t="shared" si="0"/>
        <v>0</v>
      </c>
      <c r="K413" s="193" t="s">
        <v>243</v>
      </c>
      <c r="L413" s="198"/>
      <c r="M413" s="199" t="s">
        <v>3</v>
      </c>
      <c r="N413" s="200" t="s">
        <v>51</v>
      </c>
      <c r="O413" s="55"/>
      <c r="P413" s="149">
        <f t="shared" si="1"/>
        <v>0</v>
      </c>
      <c r="Q413" s="149">
        <v>0.52600000000000002</v>
      </c>
      <c r="R413" s="149">
        <f t="shared" si="2"/>
        <v>0.52600000000000002</v>
      </c>
      <c r="S413" s="149">
        <v>0</v>
      </c>
      <c r="T413" s="150">
        <f t="shared" si="3"/>
        <v>0</v>
      </c>
      <c r="U413" s="34"/>
      <c r="V413" s="34"/>
      <c r="W413" s="34"/>
      <c r="X413" s="34"/>
      <c r="Y413" s="34"/>
      <c r="Z413" s="34"/>
      <c r="AA413" s="34"/>
      <c r="AB413" s="34"/>
      <c r="AC413" s="34"/>
      <c r="AD413" s="34"/>
      <c r="AE413" s="34"/>
      <c r="AR413" s="151" t="s">
        <v>305</v>
      </c>
      <c r="AT413" s="151" t="s">
        <v>397</v>
      </c>
      <c r="AU413" s="151" t="s">
        <v>90</v>
      </c>
      <c r="AY413" s="18" t="s">
        <v>238</v>
      </c>
      <c r="BE413" s="152">
        <f t="shared" si="4"/>
        <v>0</v>
      </c>
      <c r="BF413" s="152">
        <f t="shared" si="5"/>
        <v>0</v>
      </c>
      <c r="BG413" s="152">
        <f t="shared" si="6"/>
        <v>0</v>
      </c>
      <c r="BH413" s="152">
        <f t="shared" si="7"/>
        <v>0</v>
      </c>
      <c r="BI413" s="152">
        <f t="shared" si="8"/>
        <v>0</v>
      </c>
      <c r="BJ413" s="18" t="s">
        <v>88</v>
      </c>
      <c r="BK413" s="152">
        <f t="shared" si="9"/>
        <v>0</v>
      </c>
      <c r="BL413" s="18" t="s">
        <v>128</v>
      </c>
      <c r="BM413" s="151" t="s">
        <v>2366</v>
      </c>
    </row>
    <row r="414" spans="1:65" s="2" customFormat="1" ht="24.2" customHeight="1">
      <c r="A414" s="34"/>
      <c r="B414" s="139"/>
      <c r="C414" s="191" t="s">
        <v>1406</v>
      </c>
      <c r="D414" s="191" t="s">
        <v>397</v>
      </c>
      <c r="E414" s="192" t="s">
        <v>2367</v>
      </c>
      <c r="F414" s="193" t="s">
        <v>2368</v>
      </c>
      <c r="G414" s="194" t="s">
        <v>847</v>
      </c>
      <c r="H414" s="195">
        <v>1</v>
      </c>
      <c r="I414" s="196"/>
      <c r="J414" s="197">
        <f t="shared" si="0"/>
        <v>0</v>
      </c>
      <c r="K414" s="193" t="s">
        <v>243</v>
      </c>
      <c r="L414" s="198"/>
      <c r="M414" s="199" t="s">
        <v>3</v>
      </c>
      <c r="N414" s="200" t="s">
        <v>51</v>
      </c>
      <c r="O414" s="55"/>
      <c r="P414" s="149">
        <f t="shared" si="1"/>
        <v>0</v>
      </c>
      <c r="Q414" s="149">
        <v>0.56999999999999995</v>
      </c>
      <c r="R414" s="149">
        <f t="shared" si="2"/>
        <v>0.56999999999999995</v>
      </c>
      <c r="S414" s="149">
        <v>0</v>
      </c>
      <c r="T414" s="150">
        <f t="shared" si="3"/>
        <v>0</v>
      </c>
      <c r="U414" s="34"/>
      <c r="V414" s="34"/>
      <c r="W414" s="34"/>
      <c r="X414" s="34"/>
      <c r="Y414" s="34"/>
      <c r="Z414" s="34"/>
      <c r="AA414" s="34"/>
      <c r="AB414" s="34"/>
      <c r="AC414" s="34"/>
      <c r="AD414" s="34"/>
      <c r="AE414" s="34"/>
      <c r="AR414" s="151" t="s">
        <v>305</v>
      </c>
      <c r="AT414" s="151" t="s">
        <v>397</v>
      </c>
      <c r="AU414" s="151" t="s">
        <v>90</v>
      </c>
      <c r="AY414" s="18" t="s">
        <v>238</v>
      </c>
      <c r="BE414" s="152">
        <f t="shared" si="4"/>
        <v>0</v>
      </c>
      <c r="BF414" s="152">
        <f t="shared" si="5"/>
        <v>0</v>
      </c>
      <c r="BG414" s="152">
        <f t="shared" si="6"/>
        <v>0</v>
      </c>
      <c r="BH414" s="152">
        <f t="shared" si="7"/>
        <v>0</v>
      </c>
      <c r="BI414" s="152">
        <f t="shared" si="8"/>
        <v>0</v>
      </c>
      <c r="BJ414" s="18" t="s">
        <v>88</v>
      </c>
      <c r="BK414" s="152">
        <f t="shared" si="9"/>
        <v>0</v>
      </c>
      <c r="BL414" s="18" t="s">
        <v>128</v>
      </c>
      <c r="BM414" s="151" t="s">
        <v>2369</v>
      </c>
    </row>
    <row r="415" spans="1:65" s="2" customFormat="1" ht="24.2" customHeight="1">
      <c r="A415" s="34"/>
      <c r="B415" s="139"/>
      <c r="C415" s="191" t="s">
        <v>667</v>
      </c>
      <c r="D415" s="191" t="s">
        <v>397</v>
      </c>
      <c r="E415" s="192" t="s">
        <v>2370</v>
      </c>
      <c r="F415" s="193" t="s">
        <v>2371</v>
      </c>
      <c r="G415" s="194" t="s">
        <v>847</v>
      </c>
      <c r="H415" s="195">
        <v>1</v>
      </c>
      <c r="I415" s="196"/>
      <c r="J415" s="197">
        <f t="shared" si="0"/>
        <v>0</v>
      </c>
      <c r="K415" s="193" t="s">
        <v>243</v>
      </c>
      <c r="L415" s="198"/>
      <c r="M415" s="199" t="s">
        <v>3</v>
      </c>
      <c r="N415" s="200" t="s">
        <v>51</v>
      </c>
      <c r="O415" s="55"/>
      <c r="P415" s="149">
        <f t="shared" si="1"/>
        <v>0</v>
      </c>
      <c r="Q415" s="149">
        <v>5.2999999999999999E-2</v>
      </c>
      <c r="R415" s="149">
        <f t="shared" si="2"/>
        <v>5.2999999999999999E-2</v>
      </c>
      <c r="S415" s="149">
        <v>0</v>
      </c>
      <c r="T415" s="150">
        <f t="shared" si="3"/>
        <v>0</v>
      </c>
      <c r="U415" s="34"/>
      <c r="V415" s="34"/>
      <c r="W415" s="34"/>
      <c r="X415" s="34"/>
      <c r="Y415" s="34"/>
      <c r="Z415" s="34"/>
      <c r="AA415" s="34"/>
      <c r="AB415" s="34"/>
      <c r="AC415" s="34"/>
      <c r="AD415" s="34"/>
      <c r="AE415" s="34"/>
      <c r="AR415" s="151" t="s">
        <v>305</v>
      </c>
      <c r="AT415" s="151" t="s">
        <v>397</v>
      </c>
      <c r="AU415" s="151" t="s">
        <v>90</v>
      </c>
      <c r="AY415" s="18" t="s">
        <v>238</v>
      </c>
      <c r="BE415" s="152">
        <f t="shared" si="4"/>
        <v>0</v>
      </c>
      <c r="BF415" s="152">
        <f t="shared" si="5"/>
        <v>0</v>
      </c>
      <c r="BG415" s="152">
        <f t="shared" si="6"/>
        <v>0</v>
      </c>
      <c r="BH415" s="152">
        <f t="shared" si="7"/>
        <v>0</v>
      </c>
      <c r="BI415" s="152">
        <f t="shared" si="8"/>
        <v>0</v>
      </c>
      <c r="BJ415" s="18" t="s">
        <v>88</v>
      </c>
      <c r="BK415" s="152">
        <f t="shared" si="9"/>
        <v>0</v>
      </c>
      <c r="BL415" s="18" t="s">
        <v>128</v>
      </c>
      <c r="BM415" s="151" t="s">
        <v>2372</v>
      </c>
    </row>
    <row r="416" spans="1:65" s="2" customFormat="1" ht="24.2" customHeight="1">
      <c r="A416" s="34"/>
      <c r="B416" s="139"/>
      <c r="C416" s="191" t="s">
        <v>678</v>
      </c>
      <c r="D416" s="191" t="s">
        <v>397</v>
      </c>
      <c r="E416" s="192" t="s">
        <v>2373</v>
      </c>
      <c r="F416" s="193" t="s">
        <v>2374</v>
      </c>
      <c r="G416" s="194" t="s">
        <v>847</v>
      </c>
      <c r="H416" s="195">
        <v>1</v>
      </c>
      <c r="I416" s="196"/>
      <c r="J416" s="197">
        <f t="shared" si="0"/>
        <v>0</v>
      </c>
      <c r="K416" s="193" t="s">
        <v>243</v>
      </c>
      <c r="L416" s="198"/>
      <c r="M416" s="199" t="s">
        <v>3</v>
      </c>
      <c r="N416" s="200" t="s">
        <v>51</v>
      </c>
      <c r="O416" s="55"/>
      <c r="P416" s="149">
        <f t="shared" si="1"/>
        <v>0</v>
      </c>
      <c r="Q416" s="149">
        <v>0.54800000000000004</v>
      </c>
      <c r="R416" s="149">
        <f t="shared" si="2"/>
        <v>0.54800000000000004</v>
      </c>
      <c r="S416" s="149">
        <v>0</v>
      </c>
      <c r="T416" s="150">
        <f t="shared" si="3"/>
        <v>0</v>
      </c>
      <c r="U416" s="34"/>
      <c r="V416" s="34"/>
      <c r="W416" s="34"/>
      <c r="X416" s="34"/>
      <c r="Y416" s="34"/>
      <c r="Z416" s="34"/>
      <c r="AA416" s="34"/>
      <c r="AB416" s="34"/>
      <c r="AC416" s="34"/>
      <c r="AD416" s="34"/>
      <c r="AE416" s="34"/>
      <c r="AR416" s="151" t="s">
        <v>305</v>
      </c>
      <c r="AT416" s="151" t="s">
        <v>397</v>
      </c>
      <c r="AU416" s="151" t="s">
        <v>90</v>
      </c>
      <c r="AY416" s="18" t="s">
        <v>238</v>
      </c>
      <c r="BE416" s="152">
        <f t="shared" si="4"/>
        <v>0</v>
      </c>
      <c r="BF416" s="152">
        <f t="shared" si="5"/>
        <v>0</v>
      </c>
      <c r="BG416" s="152">
        <f t="shared" si="6"/>
        <v>0</v>
      </c>
      <c r="BH416" s="152">
        <f t="shared" si="7"/>
        <v>0</v>
      </c>
      <c r="BI416" s="152">
        <f t="shared" si="8"/>
        <v>0</v>
      </c>
      <c r="BJ416" s="18" t="s">
        <v>88</v>
      </c>
      <c r="BK416" s="152">
        <f t="shared" si="9"/>
        <v>0</v>
      </c>
      <c r="BL416" s="18" t="s">
        <v>128</v>
      </c>
      <c r="BM416" s="151" t="s">
        <v>2375</v>
      </c>
    </row>
    <row r="417" spans="1:65" s="2" customFormat="1" ht="37.9" customHeight="1">
      <c r="A417" s="34"/>
      <c r="B417" s="139"/>
      <c r="C417" s="191" t="s">
        <v>688</v>
      </c>
      <c r="D417" s="191" t="s">
        <v>397</v>
      </c>
      <c r="E417" s="192" t="s">
        <v>2376</v>
      </c>
      <c r="F417" s="193" t="s">
        <v>2377</v>
      </c>
      <c r="G417" s="194" t="s">
        <v>847</v>
      </c>
      <c r="H417" s="195">
        <v>1</v>
      </c>
      <c r="I417" s="196"/>
      <c r="J417" s="197">
        <f t="shared" si="0"/>
        <v>0</v>
      </c>
      <c r="K417" s="193" t="s">
        <v>243</v>
      </c>
      <c r="L417" s="198"/>
      <c r="M417" s="199" t="s">
        <v>3</v>
      </c>
      <c r="N417" s="200" t="s">
        <v>51</v>
      </c>
      <c r="O417" s="55"/>
      <c r="P417" s="149">
        <f t="shared" si="1"/>
        <v>0</v>
      </c>
      <c r="Q417" s="149">
        <v>3.51</v>
      </c>
      <c r="R417" s="149">
        <f t="shared" si="2"/>
        <v>3.51</v>
      </c>
      <c r="S417" s="149">
        <v>0</v>
      </c>
      <c r="T417" s="150">
        <f t="shared" si="3"/>
        <v>0</v>
      </c>
      <c r="U417" s="34"/>
      <c r="V417" s="34"/>
      <c r="W417" s="34"/>
      <c r="X417" s="34"/>
      <c r="Y417" s="34"/>
      <c r="Z417" s="34"/>
      <c r="AA417" s="34"/>
      <c r="AB417" s="34"/>
      <c r="AC417" s="34"/>
      <c r="AD417" s="34"/>
      <c r="AE417" s="34"/>
      <c r="AR417" s="151" t="s">
        <v>305</v>
      </c>
      <c r="AT417" s="151" t="s">
        <v>397</v>
      </c>
      <c r="AU417" s="151" t="s">
        <v>90</v>
      </c>
      <c r="AY417" s="18" t="s">
        <v>238</v>
      </c>
      <c r="BE417" s="152">
        <f t="shared" si="4"/>
        <v>0</v>
      </c>
      <c r="BF417" s="152">
        <f t="shared" si="5"/>
        <v>0</v>
      </c>
      <c r="BG417" s="152">
        <f t="shared" si="6"/>
        <v>0</v>
      </c>
      <c r="BH417" s="152">
        <f t="shared" si="7"/>
        <v>0</v>
      </c>
      <c r="BI417" s="152">
        <f t="shared" si="8"/>
        <v>0</v>
      </c>
      <c r="BJ417" s="18" t="s">
        <v>88</v>
      </c>
      <c r="BK417" s="152">
        <f t="shared" si="9"/>
        <v>0</v>
      </c>
      <c r="BL417" s="18" t="s">
        <v>128</v>
      </c>
      <c r="BM417" s="151" t="s">
        <v>2378</v>
      </c>
    </row>
    <row r="418" spans="1:65" s="2" customFormat="1" ht="24.2" customHeight="1">
      <c r="A418" s="34"/>
      <c r="B418" s="139"/>
      <c r="C418" s="140" t="s">
        <v>697</v>
      </c>
      <c r="D418" s="140" t="s">
        <v>239</v>
      </c>
      <c r="E418" s="141" t="s">
        <v>2379</v>
      </c>
      <c r="F418" s="142" t="s">
        <v>2380</v>
      </c>
      <c r="G418" s="143" t="s">
        <v>847</v>
      </c>
      <c r="H418" s="144">
        <v>1</v>
      </c>
      <c r="I418" s="145"/>
      <c r="J418" s="146">
        <f t="shared" si="0"/>
        <v>0</v>
      </c>
      <c r="K418" s="142" t="s">
        <v>243</v>
      </c>
      <c r="L418" s="35"/>
      <c r="M418" s="147" t="s">
        <v>3</v>
      </c>
      <c r="N418" s="148" t="s">
        <v>51</v>
      </c>
      <c r="O418" s="55"/>
      <c r="P418" s="149">
        <f t="shared" si="1"/>
        <v>0</v>
      </c>
      <c r="Q418" s="149">
        <v>0.21734000000000001</v>
      </c>
      <c r="R418" s="149">
        <f t="shared" si="2"/>
        <v>0.21734000000000001</v>
      </c>
      <c r="S418" s="149">
        <v>0</v>
      </c>
      <c r="T418" s="150">
        <f t="shared" si="3"/>
        <v>0</v>
      </c>
      <c r="U418" s="34"/>
      <c r="V418" s="34"/>
      <c r="W418" s="34"/>
      <c r="X418" s="34"/>
      <c r="Y418" s="34"/>
      <c r="Z418" s="34"/>
      <c r="AA418" s="34"/>
      <c r="AB418" s="34"/>
      <c r="AC418" s="34"/>
      <c r="AD418" s="34"/>
      <c r="AE418" s="34"/>
      <c r="AR418" s="151" t="s">
        <v>128</v>
      </c>
      <c r="AT418" s="151" t="s">
        <v>239</v>
      </c>
      <c r="AU418" s="151" t="s">
        <v>90</v>
      </c>
      <c r="AY418" s="18" t="s">
        <v>238</v>
      </c>
      <c r="BE418" s="152">
        <f t="shared" si="4"/>
        <v>0</v>
      </c>
      <c r="BF418" s="152">
        <f t="shared" si="5"/>
        <v>0</v>
      </c>
      <c r="BG418" s="152">
        <f t="shared" si="6"/>
        <v>0</v>
      </c>
      <c r="BH418" s="152">
        <f t="shared" si="7"/>
        <v>0</v>
      </c>
      <c r="BI418" s="152">
        <f t="shared" si="8"/>
        <v>0</v>
      </c>
      <c r="BJ418" s="18" t="s">
        <v>88</v>
      </c>
      <c r="BK418" s="152">
        <f t="shared" si="9"/>
        <v>0</v>
      </c>
      <c r="BL418" s="18" t="s">
        <v>128</v>
      </c>
      <c r="BM418" s="151" t="s">
        <v>2381</v>
      </c>
    </row>
    <row r="419" spans="1:65" s="2" customFormat="1" ht="11.25">
      <c r="A419" s="34"/>
      <c r="B419" s="35"/>
      <c r="C419" s="34"/>
      <c r="D419" s="153" t="s">
        <v>246</v>
      </c>
      <c r="E419" s="34"/>
      <c r="F419" s="154" t="s">
        <v>2382</v>
      </c>
      <c r="G419" s="34"/>
      <c r="H419" s="34"/>
      <c r="I419" s="155"/>
      <c r="J419" s="34"/>
      <c r="K419" s="34"/>
      <c r="L419" s="35"/>
      <c r="M419" s="156"/>
      <c r="N419" s="157"/>
      <c r="O419" s="55"/>
      <c r="P419" s="55"/>
      <c r="Q419" s="55"/>
      <c r="R419" s="55"/>
      <c r="S419" s="55"/>
      <c r="T419" s="56"/>
      <c r="U419" s="34"/>
      <c r="V419" s="34"/>
      <c r="W419" s="34"/>
      <c r="X419" s="34"/>
      <c r="Y419" s="34"/>
      <c r="Z419" s="34"/>
      <c r="AA419" s="34"/>
      <c r="AB419" s="34"/>
      <c r="AC419" s="34"/>
      <c r="AD419" s="34"/>
      <c r="AE419" s="34"/>
      <c r="AT419" s="18" t="s">
        <v>246</v>
      </c>
      <c r="AU419" s="18" t="s">
        <v>90</v>
      </c>
    </row>
    <row r="420" spans="1:65" s="2" customFormat="1" ht="24.2" customHeight="1">
      <c r="A420" s="34"/>
      <c r="B420" s="139"/>
      <c r="C420" s="191" t="s">
        <v>703</v>
      </c>
      <c r="D420" s="191" t="s">
        <v>397</v>
      </c>
      <c r="E420" s="192" t="s">
        <v>2383</v>
      </c>
      <c r="F420" s="193" t="s">
        <v>2384</v>
      </c>
      <c r="G420" s="194" t="s">
        <v>847</v>
      </c>
      <c r="H420" s="195">
        <v>1</v>
      </c>
      <c r="I420" s="196"/>
      <c r="J420" s="197">
        <f>ROUND(I420*H420,2)</f>
        <v>0</v>
      </c>
      <c r="K420" s="193" t="s">
        <v>243</v>
      </c>
      <c r="L420" s="198"/>
      <c r="M420" s="199" t="s">
        <v>3</v>
      </c>
      <c r="N420" s="200" t="s">
        <v>51</v>
      </c>
      <c r="O420" s="55"/>
      <c r="P420" s="149">
        <f>O420*H420</f>
        <v>0</v>
      </c>
      <c r="Q420" s="149">
        <v>2.5999999999999999E-2</v>
      </c>
      <c r="R420" s="149">
        <f>Q420*H420</f>
        <v>2.5999999999999999E-2</v>
      </c>
      <c r="S420" s="149">
        <v>0</v>
      </c>
      <c r="T420" s="150">
        <f>S420*H420</f>
        <v>0</v>
      </c>
      <c r="U420" s="34"/>
      <c r="V420" s="34"/>
      <c r="W420" s="34"/>
      <c r="X420" s="34"/>
      <c r="Y420" s="34"/>
      <c r="Z420" s="34"/>
      <c r="AA420" s="34"/>
      <c r="AB420" s="34"/>
      <c r="AC420" s="34"/>
      <c r="AD420" s="34"/>
      <c r="AE420" s="34"/>
      <c r="AR420" s="151" t="s">
        <v>305</v>
      </c>
      <c r="AT420" s="151" t="s">
        <v>397</v>
      </c>
      <c r="AU420" s="151" t="s">
        <v>90</v>
      </c>
      <c r="AY420" s="18" t="s">
        <v>238</v>
      </c>
      <c r="BE420" s="152">
        <f>IF(N420="základní",J420,0)</f>
        <v>0</v>
      </c>
      <c r="BF420" s="152">
        <f>IF(N420="snížená",J420,0)</f>
        <v>0</v>
      </c>
      <c r="BG420" s="152">
        <f>IF(N420="zákl. přenesená",J420,0)</f>
        <v>0</v>
      </c>
      <c r="BH420" s="152">
        <f>IF(N420="sníž. přenesená",J420,0)</f>
        <v>0</v>
      </c>
      <c r="BI420" s="152">
        <f>IF(N420="nulová",J420,0)</f>
        <v>0</v>
      </c>
      <c r="BJ420" s="18" t="s">
        <v>88</v>
      </c>
      <c r="BK420" s="152">
        <f>ROUND(I420*H420,2)</f>
        <v>0</v>
      </c>
      <c r="BL420" s="18" t="s">
        <v>128</v>
      </c>
      <c r="BM420" s="151" t="s">
        <v>2385</v>
      </c>
    </row>
    <row r="421" spans="1:65" s="2" customFormat="1" ht="33" customHeight="1">
      <c r="A421" s="34"/>
      <c r="B421" s="139"/>
      <c r="C421" s="140" t="s">
        <v>1468</v>
      </c>
      <c r="D421" s="140" t="s">
        <v>239</v>
      </c>
      <c r="E421" s="141" t="s">
        <v>2386</v>
      </c>
      <c r="F421" s="142" t="s">
        <v>2387</v>
      </c>
      <c r="G421" s="143" t="s">
        <v>242</v>
      </c>
      <c r="H421" s="144">
        <v>21.9</v>
      </c>
      <c r="I421" s="145"/>
      <c r="J421" s="146">
        <f>ROUND(I421*H421,2)</f>
        <v>0</v>
      </c>
      <c r="K421" s="142" t="s">
        <v>243</v>
      </c>
      <c r="L421" s="35"/>
      <c r="M421" s="147" t="s">
        <v>3</v>
      </c>
      <c r="N421" s="148" t="s">
        <v>51</v>
      </c>
      <c r="O421" s="55"/>
      <c r="P421" s="149">
        <f>O421*H421</f>
        <v>0</v>
      </c>
      <c r="Q421" s="149">
        <v>0</v>
      </c>
      <c r="R421" s="149">
        <f>Q421*H421</f>
        <v>0</v>
      </c>
      <c r="S421" s="149">
        <v>0</v>
      </c>
      <c r="T421" s="150">
        <f>S421*H421</f>
        <v>0</v>
      </c>
      <c r="U421" s="34"/>
      <c r="V421" s="34"/>
      <c r="W421" s="34"/>
      <c r="X421" s="34"/>
      <c r="Y421" s="34"/>
      <c r="Z421" s="34"/>
      <c r="AA421" s="34"/>
      <c r="AB421" s="34"/>
      <c r="AC421" s="34"/>
      <c r="AD421" s="34"/>
      <c r="AE421" s="34"/>
      <c r="AR421" s="151" t="s">
        <v>244</v>
      </c>
      <c r="AT421" s="151" t="s">
        <v>239</v>
      </c>
      <c r="AU421" s="151" t="s">
        <v>90</v>
      </c>
      <c r="AY421" s="18" t="s">
        <v>238</v>
      </c>
      <c r="BE421" s="152">
        <f>IF(N421="základní",J421,0)</f>
        <v>0</v>
      </c>
      <c r="BF421" s="152">
        <f>IF(N421="snížená",J421,0)</f>
        <v>0</v>
      </c>
      <c r="BG421" s="152">
        <f>IF(N421="zákl. přenesená",J421,0)</f>
        <v>0</v>
      </c>
      <c r="BH421" s="152">
        <f>IF(N421="sníž. přenesená",J421,0)</f>
        <v>0</v>
      </c>
      <c r="BI421" s="152">
        <f>IF(N421="nulová",J421,0)</f>
        <v>0</v>
      </c>
      <c r="BJ421" s="18" t="s">
        <v>88</v>
      </c>
      <c r="BK421" s="152">
        <f>ROUND(I421*H421,2)</f>
        <v>0</v>
      </c>
      <c r="BL421" s="18" t="s">
        <v>244</v>
      </c>
      <c r="BM421" s="151" t="s">
        <v>2388</v>
      </c>
    </row>
    <row r="422" spans="1:65" s="2" customFormat="1" ht="11.25">
      <c r="A422" s="34"/>
      <c r="B422" s="35"/>
      <c r="C422" s="34"/>
      <c r="D422" s="153" t="s">
        <v>246</v>
      </c>
      <c r="E422" s="34"/>
      <c r="F422" s="154" t="s">
        <v>2389</v>
      </c>
      <c r="G422" s="34"/>
      <c r="H422" s="34"/>
      <c r="I422" s="155"/>
      <c r="J422" s="34"/>
      <c r="K422" s="34"/>
      <c r="L422" s="35"/>
      <c r="M422" s="156"/>
      <c r="N422" s="157"/>
      <c r="O422" s="55"/>
      <c r="P422" s="55"/>
      <c r="Q422" s="55"/>
      <c r="R422" s="55"/>
      <c r="S422" s="55"/>
      <c r="T422" s="56"/>
      <c r="U422" s="34"/>
      <c r="V422" s="34"/>
      <c r="W422" s="34"/>
      <c r="X422" s="34"/>
      <c r="Y422" s="34"/>
      <c r="Z422" s="34"/>
      <c r="AA422" s="34"/>
      <c r="AB422" s="34"/>
      <c r="AC422" s="34"/>
      <c r="AD422" s="34"/>
      <c r="AE422" s="34"/>
      <c r="AT422" s="18" t="s">
        <v>246</v>
      </c>
      <c r="AU422" s="18" t="s">
        <v>90</v>
      </c>
    </row>
    <row r="423" spans="1:65" s="13" customFormat="1" ht="11.25">
      <c r="B423" s="168"/>
      <c r="D423" s="158" t="s">
        <v>250</v>
      </c>
      <c r="E423" s="169" t="s">
        <v>3</v>
      </c>
      <c r="F423" s="170" t="s">
        <v>2390</v>
      </c>
      <c r="H423" s="169" t="s">
        <v>3</v>
      </c>
      <c r="I423" s="171"/>
      <c r="L423" s="168"/>
      <c r="M423" s="172"/>
      <c r="N423" s="173"/>
      <c r="O423" s="173"/>
      <c r="P423" s="173"/>
      <c r="Q423" s="173"/>
      <c r="R423" s="173"/>
      <c r="S423" s="173"/>
      <c r="T423" s="174"/>
      <c r="AT423" s="169" t="s">
        <v>250</v>
      </c>
      <c r="AU423" s="169" t="s">
        <v>90</v>
      </c>
      <c r="AV423" s="13" t="s">
        <v>88</v>
      </c>
      <c r="AW423" s="13" t="s">
        <v>41</v>
      </c>
      <c r="AX423" s="13" t="s">
        <v>80</v>
      </c>
      <c r="AY423" s="169" t="s">
        <v>238</v>
      </c>
    </row>
    <row r="424" spans="1:65" s="12" customFormat="1" ht="11.25">
      <c r="B424" s="160"/>
      <c r="D424" s="158" t="s">
        <v>250</v>
      </c>
      <c r="E424" s="161" t="s">
        <v>3</v>
      </c>
      <c r="F424" s="162" t="s">
        <v>2200</v>
      </c>
      <c r="H424" s="163">
        <v>21.9</v>
      </c>
      <c r="I424" s="164"/>
      <c r="L424" s="160"/>
      <c r="M424" s="165"/>
      <c r="N424" s="166"/>
      <c r="O424" s="166"/>
      <c r="P424" s="166"/>
      <c r="Q424" s="166"/>
      <c r="R424" s="166"/>
      <c r="S424" s="166"/>
      <c r="T424" s="167"/>
      <c r="AT424" s="161" t="s">
        <v>250</v>
      </c>
      <c r="AU424" s="161" t="s">
        <v>90</v>
      </c>
      <c r="AV424" s="12" t="s">
        <v>90</v>
      </c>
      <c r="AW424" s="12" t="s">
        <v>41</v>
      </c>
      <c r="AX424" s="12" t="s">
        <v>80</v>
      </c>
      <c r="AY424" s="161" t="s">
        <v>238</v>
      </c>
    </row>
    <row r="425" spans="1:65" s="15" customFormat="1" ht="11.25">
      <c r="B425" s="183"/>
      <c r="D425" s="158" t="s">
        <v>250</v>
      </c>
      <c r="E425" s="184" t="s">
        <v>3</v>
      </c>
      <c r="F425" s="185" t="s">
        <v>324</v>
      </c>
      <c r="H425" s="186">
        <v>21.9</v>
      </c>
      <c r="I425" s="187"/>
      <c r="L425" s="183"/>
      <c r="M425" s="188"/>
      <c r="N425" s="189"/>
      <c r="O425" s="189"/>
      <c r="P425" s="189"/>
      <c r="Q425" s="189"/>
      <c r="R425" s="189"/>
      <c r="S425" s="189"/>
      <c r="T425" s="190"/>
      <c r="AT425" s="184" t="s">
        <v>250</v>
      </c>
      <c r="AU425" s="184" t="s">
        <v>90</v>
      </c>
      <c r="AV425" s="15" t="s">
        <v>128</v>
      </c>
      <c r="AW425" s="15" t="s">
        <v>41</v>
      </c>
      <c r="AX425" s="15" t="s">
        <v>88</v>
      </c>
      <c r="AY425" s="184" t="s">
        <v>238</v>
      </c>
    </row>
    <row r="426" spans="1:65" s="2" customFormat="1" ht="21.75" customHeight="1">
      <c r="A426" s="34"/>
      <c r="B426" s="139"/>
      <c r="C426" s="140" t="s">
        <v>1474</v>
      </c>
      <c r="D426" s="140" t="s">
        <v>239</v>
      </c>
      <c r="E426" s="141" t="s">
        <v>2391</v>
      </c>
      <c r="F426" s="142" t="s">
        <v>2392</v>
      </c>
      <c r="G426" s="143" t="s">
        <v>513</v>
      </c>
      <c r="H426" s="144">
        <v>66</v>
      </c>
      <c r="I426" s="145"/>
      <c r="J426" s="146">
        <f>ROUND(I426*H426,2)</f>
        <v>0</v>
      </c>
      <c r="K426" s="142" t="s">
        <v>243</v>
      </c>
      <c r="L426" s="35"/>
      <c r="M426" s="147" t="s">
        <v>3</v>
      </c>
      <c r="N426" s="148" t="s">
        <v>51</v>
      </c>
      <c r="O426" s="55"/>
      <c r="P426" s="149">
        <f>O426*H426</f>
        <v>0</v>
      </c>
      <c r="Q426" s="149">
        <v>4.0200000000000001E-3</v>
      </c>
      <c r="R426" s="149">
        <f>Q426*H426</f>
        <v>0.26532</v>
      </c>
      <c r="S426" s="149">
        <v>0</v>
      </c>
      <c r="T426" s="150">
        <f>S426*H426</f>
        <v>0</v>
      </c>
      <c r="U426" s="34"/>
      <c r="V426" s="34"/>
      <c r="W426" s="34"/>
      <c r="X426" s="34"/>
      <c r="Y426" s="34"/>
      <c r="Z426" s="34"/>
      <c r="AA426" s="34"/>
      <c r="AB426" s="34"/>
      <c r="AC426" s="34"/>
      <c r="AD426" s="34"/>
      <c r="AE426" s="34"/>
      <c r="AR426" s="151" t="s">
        <v>128</v>
      </c>
      <c r="AT426" s="151" t="s">
        <v>239</v>
      </c>
      <c r="AU426" s="151" t="s">
        <v>90</v>
      </c>
      <c r="AY426" s="18" t="s">
        <v>238</v>
      </c>
      <c r="BE426" s="152">
        <f>IF(N426="základní",J426,0)</f>
        <v>0</v>
      </c>
      <c r="BF426" s="152">
        <f>IF(N426="snížená",J426,0)</f>
        <v>0</v>
      </c>
      <c r="BG426" s="152">
        <f>IF(N426="zákl. přenesená",J426,0)</f>
        <v>0</v>
      </c>
      <c r="BH426" s="152">
        <f>IF(N426="sníž. přenesená",J426,0)</f>
        <v>0</v>
      </c>
      <c r="BI426" s="152">
        <f>IF(N426="nulová",J426,0)</f>
        <v>0</v>
      </c>
      <c r="BJ426" s="18" t="s">
        <v>88</v>
      </c>
      <c r="BK426" s="152">
        <f>ROUND(I426*H426,2)</f>
        <v>0</v>
      </c>
      <c r="BL426" s="18" t="s">
        <v>128</v>
      </c>
      <c r="BM426" s="151" t="s">
        <v>2393</v>
      </c>
    </row>
    <row r="427" spans="1:65" s="2" customFormat="1" ht="11.25">
      <c r="A427" s="34"/>
      <c r="B427" s="35"/>
      <c r="C427" s="34"/>
      <c r="D427" s="153" t="s">
        <v>246</v>
      </c>
      <c r="E427" s="34"/>
      <c r="F427" s="154" t="s">
        <v>2394</v>
      </c>
      <c r="G427" s="34"/>
      <c r="H427" s="34"/>
      <c r="I427" s="155"/>
      <c r="J427" s="34"/>
      <c r="K427" s="34"/>
      <c r="L427" s="35"/>
      <c r="M427" s="156"/>
      <c r="N427" s="157"/>
      <c r="O427" s="55"/>
      <c r="P427" s="55"/>
      <c r="Q427" s="55"/>
      <c r="R427" s="55"/>
      <c r="S427" s="55"/>
      <c r="T427" s="56"/>
      <c r="U427" s="34"/>
      <c r="V427" s="34"/>
      <c r="W427" s="34"/>
      <c r="X427" s="34"/>
      <c r="Y427" s="34"/>
      <c r="Z427" s="34"/>
      <c r="AA427" s="34"/>
      <c r="AB427" s="34"/>
      <c r="AC427" s="34"/>
      <c r="AD427" s="34"/>
      <c r="AE427" s="34"/>
      <c r="AT427" s="18" t="s">
        <v>246</v>
      </c>
      <c r="AU427" s="18" t="s">
        <v>90</v>
      </c>
    </row>
    <row r="428" spans="1:65" s="12" customFormat="1" ht="11.25">
      <c r="B428" s="160"/>
      <c r="D428" s="158" t="s">
        <v>250</v>
      </c>
      <c r="E428" s="161" t="s">
        <v>3</v>
      </c>
      <c r="F428" s="162" t="s">
        <v>2395</v>
      </c>
      <c r="H428" s="163">
        <v>66</v>
      </c>
      <c r="I428" s="164"/>
      <c r="L428" s="160"/>
      <c r="M428" s="165"/>
      <c r="N428" s="166"/>
      <c r="O428" s="166"/>
      <c r="P428" s="166"/>
      <c r="Q428" s="166"/>
      <c r="R428" s="166"/>
      <c r="S428" s="166"/>
      <c r="T428" s="167"/>
      <c r="AT428" s="161" t="s">
        <v>250</v>
      </c>
      <c r="AU428" s="161" t="s">
        <v>90</v>
      </c>
      <c r="AV428" s="12" t="s">
        <v>90</v>
      </c>
      <c r="AW428" s="12" t="s">
        <v>41</v>
      </c>
      <c r="AX428" s="12" t="s">
        <v>88</v>
      </c>
      <c r="AY428" s="161" t="s">
        <v>238</v>
      </c>
    </row>
    <row r="429" spans="1:65" s="2" customFormat="1" ht="24.2" customHeight="1">
      <c r="A429" s="34"/>
      <c r="B429" s="139"/>
      <c r="C429" s="140" t="s">
        <v>1480</v>
      </c>
      <c r="D429" s="140" t="s">
        <v>239</v>
      </c>
      <c r="E429" s="141" t="s">
        <v>2396</v>
      </c>
      <c r="F429" s="142" t="s">
        <v>2397</v>
      </c>
      <c r="G429" s="143" t="s">
        <v>691</v>
      </c>
      <c r="H429" s="144">
        <v>1.752</v>
      </c>
      <c r="I429" s="145"/>
      <c r="J429" s="146">
        <f>ROUND(I429*H429,2)</f>
        <v>0</v>
      </c>
      <c r="K429" s="142" t="s">
        <v>243</v>
      </c>
      <c r="L429" s="35"/>
      <c r="M429" s="147" t="s">
        <v>3</v>
      </c>
      <c r="N429" s="148" t="s">
        <v>51</v>
      </c>
      <c r="O429" s="55"/>
      <c r="P429" s="149">
        <f>O429*H429</f>
        <v>0</v>
      </c>
      <c r="Q429" s="149">
        <v>0.99734999999999996</v>
      </c>
      <c r="R429" s="149">
        <f>Q429*H429</f>
        <v>1.7473571999999999</v>
      </c>
      <c r="S429" s="149">
        <v>0</v>
      </c>
      <c r="T429" s="150">
        <f>S429*H429</f>
        <v>0</v>
      </c>
      <c r="U429" s="34"/>
      <c r="V429" s="34"/>
      <c r="W429" s="34"/>
      <c r="X429" s="34"/>
      <c r="Y429" s="34"/>
      <c r="Z429" s="34"/>
      <c r="AA429" s="34"/>
      <c r="AB429" s="34"/>
      <c r="AC429" s="34"/>
      <c r="AD429" s="34"/>
      <c r="AE429" s="34"/>
      <c r="AR429" s="151" t="s">
        <v>128</v>
      </c>
      <c r="AT429" s="151" t="s">
        <v>239</v>
      </c>
      <c r="AU429" s="151" t="s">
        <v>90</v>
      </c>
      <c r="AY429" s="18" t="s">
        <v>238</v>
      </c>
      <c r="BE429" s="152">
        <f>IF(N429="základní",J429,0)</f>
        <v>0</v>
      </c>
      <c r="BF429" s="152">
        <f>IF(N429="snížená",J429,0)</f>
        <v>0</v>
      </c>
      <c r="BG429" s="152">
        <f>IF(N429="zákl. přenesená",J429,0)</f>
        <v>0</v>
      </c>
      <c r="BH429" s="152">
        <f>IF(N429="sníž. přenesená",J429,0)</f>
        <v>0</v>
      </c>
      <c r="BI429" s="152">
        <f>IF(N429="nulová",J429,0)</f>
        <v>0</v>
      </c>
      <c r="BJ429" s="18" t="s">
        <v>88</v>
      </c>
      <c r="BK429" s="152">
        <f>ROUND(I429*H429,2)</f>
        <v>0</v>
      </c>
      <c r="BL429" s="18" t="s">
        <v>128</v>
      </c>
      <c r="BM429" s="151" t="s">
        <v>2398</v>
      </c>
    </row>
    <row r="430" spans="1:65" s="2" customFormat="1" ht="11.25">
      <c r="A430" s="34"/>
      <c r="B430" s="35"/>
      <c r="C430" s="34"/>
      <c r="D430" s="153" t="s">
        <v>246</v>
      </c>
      <c r="E430" s="34"/>
      <c r="F430" s="154" t="s">
        <v>2399</v>
      </c>
      <c r="G430" s="34"/>
      <c r="H430" s="34"/>
      <c r="I430" s="155"/>
      <c r="J430" s="34"/>
      <c r="K430" s="34"/>
      <c r="L430" s="35"/>
      <c r="M430" s="156"/>
      <c r="N430" s="157"/>
      <c r="O430" s="55"/>
      <c r="P430" s="55"/>
      <c r="Q430" s="55"/>
      <c r="R430" s="55"/>
      <c r="S430" s="55"/>
      <c r="T430" s="56"/>
      <c r="U430" s="34"/>
      <c r="V430" s="34"/>
      <c r="W430" s="34"/>
      <c r="X430" s="34"/>
      <c r="Y430" s="34"/>
      <c r="Z430" s="34"/>
      <c r="AA430" s="34"/>
      <c r="AB430" s="34"/>
      <c r="AC430" s="34"/>
      <c r="AD430" s="34"/>
      <c r="AE430" s="34"/>
      <c r="AT430" s="18" t="s">
        <v>246</v>
      </c>
      <c r="AU430" s="18" t="s">
        <v>90</v>
      </c>
    </row>
    <row r="431" spans="1:65" s="13" customFormat="1" ht="11.25">
      <c r="B431" s="168"/>
      <c r="D431" s="158" t="s">
        <v>250</v>
      </c>
      <c r="E431" s="169" t="s">
        <v>3</v>
      </c>
      <c r="F431" s="170" t="s">
        <v>2400</v>
      </c>
      <c r="H431" s="169" t="s">
        <v>3</v>
      </c>
      <c r="I431" s="171"/>
      <c r="L431" s="168"/>
      <c r="M431" s="172"/>
      <c r="N431" s="173"/>
      <c r="O431" s="173"/>
      <c r="P431" s="173"/>
      <c r="Q431" s="173"/>
      <c r="R431" s="173"/>
      <c r="S431" s="173"/>
      <c r="T431" s="174"/>
      <c r="AT431" s="169" t="s">
        <v>250</v>
      </c>
      <c r="AU431" s="169" t="s">
        <v>90</v>
      </c>
      <c r="AV431" s="13" t="s">
        <v>88</v>
      </c>
      <c r="AW431" s="13" t="s">
        <v>41</v>
      </c>
      <c r="AX431" s="13" t="s">
        <v>80</v>
      </c>
      <c r="AY431" s="169" t="s">
        <v>238</v>
      </c>
    </row>
    <row r="432" spans="1:65" s="12" customFormat="1" ht="11.25">
      <c r="B432" s="160"/>
      <c r="D432" s="158" t="s">
        <v>250</v>
      </c>
      <c r="E432" s="161" t="s">
        <v>3</v>
      </c>
      <c r="F432" s="162" t="s">
        <v>2401</v>
      </c>
      <c r="H432" s="163">
        <v>1.752</v>
      </c>
      <c r="I432" s="164"/>
      <c r="L432" s="160"/>
      <c r="M432" s="165"/>
      <c r="N432" s="166"/>
      <c r="O432" s="166"/>
      <c r="P432" s="166"/>
      <c r="Q432" s="166"/>
      <c r="R432" s="166"/>
      <c r="S432" s="166"/>
      <c r="T432" s="167"/>
      <c r="AT432" s="161" t="s">
        <v>250</v>
      </c>
      <c r="AU432" s="161" t="s">
        <v>90</v>
      </c>
      <c r="AV432" s="12" t="s">
        <v>90</v>
      </c>
      <c r="AW432" s="12" t="s">
        <v>41</v>
      </c>
      <c r="AX432" s="12" t="s">
        <v>88</v>
      </c>
      <c r="AY432" s="161" t="s">
        <v>238</v>
      </c>
    </row>
    <row r="433" spans="1:65" s="11" customFormat="1" ht="22.9" customHeight="1">
      <c r="B433" s="128"/>
      <c r="D433" s="129" t="s">
        <v>79</v>
      </c>
      <c r="E433" s="209" t="s">
        <v>854</v>
      </c>
      <c r="F433" s="209" t="s">
        <v>855</v>
      </c>
      <c r="I433" s="131"/>
      <c r="J433" s="210">
        <f>BK433</f>
        <v>0</v>
      </c>
      <c r="L433" s="128"/>
      <c r="M433" s="133"/>
      <c r="N433" s="134"/>
      <c r="O433" s="134"/>
      <c r="P433" s="135">
        <f>SUM(P434:P465)</f>
        <v>0</v>
      </c>
      <c r="Q433" s="134"/>
      <c r="R433" s="135">
        <f>SUM(R434:R465)</f>
        <v>0</v>
      </c>
      <c r="S433" s="134"/>
      <c r="T433" s="136">
        <f>SUM(T434:T465)</f>
        <v>0</v>
      </c>
      <c r="AR433" s="129" t="s">
        <v>88</v>
      </c>
      <c r="AT433" s="137" t="s">
        <v>79</v>
      </c>
      <c r="AU433" s="137" t="s">
        <v>88</v>
      </c>
      <c r="AY433" s="129" t="s">
        <v>238</v>
      </c>
      <c r="BK433" s="138">
        <f>SUM(BK434:BK465)</f>
        <v>0</v>
      </c>
    </row>
    <row r="434" spans="1:65" s="2" customFormat="1" ht="44.25" customHeight="1">
      <c r="A434" s="34"/>
      <c r="B434" s="139"/>
      <c r="C434" s="140" t="s">
        <v>1166</v>
      </c>
      <c r="D434" s="140" t="s">
        <v>239</v>
      </c>
      <c r="E434" s="141" t="s">
        <v>2402</v>
      </c>
      <c r="F434" s="142" t="s">
        <v>2403</v>
      </c>
      <c r="G434" s="143" t="s">
        <v>691</v>
      </c>
      <c r="H434" s="144">
        <v>0.77900000000000003</v>
      </c>
      <c r="I434" s="145"/>
      <c r="J434" s="146">
        <f>ROUND(I434*H434,2)</f>
        <v>0</v>
      </c>
      <c r="K434" s="142" t="s">
        <v>243</v>
      </c>
      <c r="L434" s="35"/>
      <c r="M434" s="147" t="s">
        <v>3</v>
      </c>
      <c r="N434" s="148" t="s">
        <v>51</v>
      </c>
      <c r="O434" s="55"/>
      <c r="P434" s="149">
        <f>O434*H434</f>
        <v>0</v>
      </c>
      <c r="Q434" s="149">
        <v>0</v>
      </c>
      <c r="R434" s="149">
        <f>Q434*H434</f>
        <v>0</v>
      </c>
      <c r="S434" s="149">
        <v>0</v>
      </c>
      <c r="T434" s="150">
        <f>S434*H434</f>
        <v>0</v>
      </c>
      <c r="U434" s="34"/>
      <c r="V434" s="34"/>
      <c r="W434" s="34"/>
      <c r="X434" s="34"/>
      <c r="Y434" s="34"/>
      <c r="Z434" s="34"/>
      <c r="AA434" s="34"/>
      <c r="AB434" s="34"/>
      <c r="AC434" s="34"/>
      <c r="AD434" s="34"/>
      <c r="AE434" s="34"/>
      <c r="AR434" s="151" t="s">
        <v>128</v>
      </c>
      <c r="AT434" s="151" t="s">
        <v>239</v>
      </c>
      <c r="AU434" s="151" t="s">
        <v>90</v>
      </c>
      <c r="AY434" s="18" t="s">
        <v>238</v>
      </c>
      <c r="BE434" s="152">
        <f>IF(N434="základní",J434,0)</f>
        <v>0</v>
      </c>
      <c r="BF434" s="152">
        <f>IF(N434="snížená",J434,0)</f>
        <v>0</v>
      </c>
      <c r="BG434" s="152">
        <f>IF(N434="zákl. přenesená",J434,0)</f>
        <v>0</v>
      </c>
      <c r="BH434" s="152">
        <f>IF(N434="sníž. přenesená",J434,0)</f>
        <v>0</v>
      </c>
      <c r="BI434" s="152">
        <f>IF(N434="nulová",J434,0)</f>
        <v>0</v>
      </c>
      <c r="BJ434" s="18" t="s">
        <v>88</v>
      </c>
      <c r="BK434" s="152">
        <f>ROUND(I434*H434,2)</f>
        <v>0</v>
      </c>
      <c r="BL434" s="18" t="s">
        <v>128</v>
      </c>
      <c r="BM434" s="151" t="s">
        <v>2404</v>
      </c>
    </row>
    <row r="435" spans="1:65" s="2" customFormat="1" ht="11.25">
      <c r="A435" s="34"/>
      <c r="B435" s="35"/>
      <c r="C435" s="34"/>
      <c r="D435" s="153" t="s">
        <v>246</v>
      </c>
      <c r="E435" s="34"/>
      <c r="F435" s="154" t="s">
        <v>2405</v>
      </c>
      <c r="G435" s="34"/>
      <c r="H435" s="34"/>
      <c r="I435" s="155"/>
      <c r="J435" s="34"/>
      <c r="K435" s="34"/>
      <c r="L435" s="35"/>
      <c r="M435" s="156"/>
      <c r="N435" s="157"/>
      <c r="O435" s="55"/>
      <c r="P435" s="55"/>
      <c r="Q435" s="55"/>
      <c r="R435" s="55"/>
      <c r="S435" s="55"/>
      <c r="T435" s="56"/>
      <c r="U435" s="34"/>
      <c r="V435" s="34"/>
      <c r="W435" s="34"/>
      <c r="X435" s="34"/>
      <c r="Y435" s="34"/>
      <c r="Z435" s="34"/>
      <c r="AA435" s="34"/>
      <c r="AB435" s="34"/>
      <c r="AC435" s="34"/>
      <c r="AD435" s="34"/>
      <c r="AE435" s="34"/>
      <c r="AT435" s="18" t="s">
        <v>246</v>
      </c>
      <c r="AU435" s="18" t="s">
        <v>90</v>
      </c>
    </row>
    <row r="436" spans="1:65" s="13" customFormat="1" ht="11.25">
      <c r="B436" s="168"/>
      <c r="D436" s="158" t="s">
        <v>250</v>
      </c>
      <c r="E436" s="169" t="s">
        <v>3</v>
      </c>
      <c r="F436" s="170" t="s">
        <v>2406</v>
      </c>
      <c r="H436" s="169" t="s">
        <v>3</v>
      </c>
      <c r="I436" s="171"/>
      <c r="L436" s="168"/>
      <c r="M436" s="172"/>
      <c r="N436" s="173"/>
      <c r="O436" s="173"/>
      <c r="P436" s="173"/>
      <c r="Q436" s="173"/>
      <c r="R436" s="173"/>
      <c r="S436" s="173"/>
      <c r="T436" s="174"/>
      <c r="AT436" s="169" t="s">
        <v>250</v>
      </c>
      <c r="AU436" s="169" t="s">
        <v>90</v>
      </c>
      <c r="AV436" s="13" t="s">
        <v>88</v>
      </c>
      <c r="AW436" s="13" t="s">
        <v>41</v>
      </c>
      <c r="AX436" s="13" t="s">
        <v>80</v>
      </c>
      <c r="AY436" s="169" t="s">
        <v>238</v>
      </c>
    </row>
    <row r="437" spans="1:65" s="12" customFormat="1" ht="11.25">
      <c r="B437" s="160"/>
      <c r="D437" s="158" t="s">
        <v>250</v>
      </c>
      <c r="E437" s="161" t="s">
        <v>3</v>
      </c>
      <c r="F437" s="162" t="s">
        <v>2407</v>
      </c>
      <c r="H437" s="163">
        <v>0.77900000000000003</v>
      </c>
      <c r="I437" s="164"/>
      <c r="L437" s="160"/>
      <c r="M437" s="165"/>
      <c r="N437" s="166"/>
      <c r="O437" s="166"/>
      <c r="P437" s="166"/>
      <c r="Q437" s="166"/>
      <c r="R437" s="166"/>
      <c r="S437" s="166"/>
      <c r="T437" s="167"/>
      <c r="AT437" s="161" t="s">
        <v>250</v>
      </c>
      <c r="AU437" s="161" t="s">
        <v>90</v>
      </c>
      <c r="AV437" s="12" t="s">
        <v>90</v>
      </c>
      <c r="AW437" s="12" t="s">
        <v>41</v>
      </c>
      <c r="AX437" s="12" t="s">
        <v>80</v>
      </c>
      <c r="AY437" s="161" t="s">
        <v>238</v>
      </c>
    </row>
    <row r="438" spans="1:65" s="15" customFormat="1" ht="11.25">
      <c r="B438" s="183"/>
      <c r="D438" s="158" t="s">
        <v>250</v>
      </c>
      <c r="E438" s="184" t="s">
        <v>2408</v>
      </c>
      <c r="F438" s="185" t="s">
        <v>324</v>
      </c>
      <c r="H438" s="186">
        <v>0.77900000000000003</v>
      </c>
      <c r="I438" s="187"/>
      <c r="L438" s="183"/>
      <c r="M438" s="188"/>
      <c r="N438" s="189"/>
      <c r="O438" s="189"/>
      <c r="P438" s="189"/>
      <c r="Q438" s="189"/>
      <c r="R438" s="189"/>
      <c r="S438" s="189"/>
      <c r="T438" s="190"/>
      <c r="AT438" s="184" t="s">
        <v>250</v>
      </c>
      <c r="AU438" s="184" t="s">
        <v>90</v>
      </c>
      <c r="AV438" s="15" t="s">
        <v>128</v>
      </c>
      <c r="AW438" s="15" t="s">
        <v>41</v>
      </c>
      <c r="AX438" s="15" t="s">
        <v>88</v>
      </c>
      <c r="AY438" s="184" t="s">
        <v>238</v>
      </c>
    </row>
    <row r="439" spans="1:65" s="2" customFormat="1" ht="44.25" customHeight="1">
      <c r="A439" s="34"/>
      <c r="B439" s="139"/>
      <c r="C439" s="140" t="s">
        <v>1496</v>
      </c>
      <c r="D439" s="140" t="s">
        <v>239</v>
      </c>
      <c r="E439" s="141" t="s">
        <v>2409</v>
      </c>
      <c r="F439" s="142" t="s">
        <v>2410</v>
      </c>
      <c r="G439" s="143" t="s">
        <v>691</v>
      </c>
      <c r="H439" s="144">
        <v>2.0379999999999998</v>
      </c>
      <c r="I439" s="145"/>
      <c r="J439" s="146">
        <f>ROUND(I439*H439,2)</f>
        <v>0</v>
      </c>
      <c r="K439" s="142" t="s">
        <v>243</v>
      </c>
      <c r="L439" s="35"/>
      <c r="M439" s="147" t="s">
        <v>3</v>
      </c>
      <c r="N439" s="148" t="s">
        <v>51</v>
      </c>
      <c r="O439" s="55"/>
      <c r="P439" s="149">
        <f>O439*H439</f>
        <v>0</v>
      </c>
      <c r="Q439" s="149">
        <v>0</v>
      </c>
      <c r="R439" s="149">
        <f>Q439*H439</f>
        <v>0</v>
      </c>
      <c r="S439" s="149">
        <v>0</v>
      </c>
      <c r="T439" s="150">
        <f>S439*H439</f>
        <v>0</v>
      </c>
      <c r="U439" s="34"/>
      <c r="V439" s="34"/>
      <c r="W439" s="34"/>
      <c r="X439" s="34"/>
      <c r="Y439" s="34"/>
      <c r="Z439" s="34"/>
      <c r="AA439" s="34"/>
      <c r="AB439" s="34"/>
      <c r="AC439" s="34"/>
      <c r="AD439" s="34"/>
      <c r="AE439" s="34"/>
      <c r="AR439" s="151" t="s">
        <v>128</v>
      </c>
      <c r="AT439" s="151" t="s">
        <v>239</v>
      </c>
      <c r="AU439" s="151" t="s">
        <v>90</v>
      </c>
      <c r="AY439" s="18" t="s">
        <v>238</v>
      </c>
      <c r="BE439" s="152">
        <f>IF(N439="základní",J439,0)</f>
        <v>0</v>
      </c>
      <c r="BF439" s="152">
        <f>IF(N439="snížená",J439,0)</f>
        <v>0</v>
      </c>
      <c r="BG439" s="152">
        <f>IF(N439="zákl. přenesená",J439,0)</f>
        <v>0</v>
      </c>
      <c r="BH439" s="152">
        <f>IF(N439="sníž. přenesená",J439,0)</f>
        <v>0</v>
      </c>
      <c r="BI439" s="152">
        <f>IF(N439="nulová",J439,0)</f>
        <v>0</v>
      </c>
      <c r="BJ439" s="18" t="s">
        <v>88</v>
      </c>
      <c r="BK439" s="152">
        <f>ROUND(I439*H439,2)</f>
        <v>0</v>
      </c>
      <c r="BL439" s="18" t="s">
        <v>128</v>
      </c>
      <c r="BM439" s="151" t="s">
        <v>2411</v>
      </c>
    </row>
    <row r="440" spans="1:65" s="2" customFormat="1" ht="11.25">
      <c r="A440" s="34"/>
      <c r="B440" s="35"/>
      <c r="C440" s="34"/>
      <c r="D440" s="153" t="s">
        <v>246</v>
      </c>
      <c r="E440" s="34"/>
      <c r="F440" s="154" t="s">
        <v>2412</v>
      </c>
      <c r="G440" s="34"/>
      <c r="H440" s="34"/>
      <c r="I440" s="155"/>
      <c r="J440" s="34"/>
      <c r="K440" s="34"/>
      <c r="L440" s="35"/>
      <c r="M440" s="156"/>
      <c r="N440" s="157"/>
      <c r="O440" s="55"/>
      <c r="P440" s="55"/>
      <c r="Q440" s="55"/>
      <c r="R440" s="55"/>
      <c r="S440" s="55"/>
      <c r="T440" s="56"/>
      <c r="U440" s="34"/>
      <c r="V440" s="34"/>
      <c r="W440" s="34"/>
      <c r="X440" s="34"/>
      <c r="Y440" s="34"/>
      <c r="Z440" s="34"/>
      <c r="AA440" s="34"/>
      <c r="AB440" s="34"/>
      <c r="AC440" s="34"/>
      <c r="AD440" s="34"/>
      <c r="AE440" s="34"/>
      <c r="AT440" s="18" t="s">
        <v>246</v>
      </c>
      <c r="AU440" s="18" t="s">
        <v>90</v>
      </c>
    </row>
    <row r="441" spans="1:65" s="13" customFormat="1" ht="11.25">
      <c r="B441" s="168"/>
      <c r="D441" s="158" t="s">
        <v>250</v>
      </c>
      <c r="E441" s="169" t="s">
        <v>3</v>
      </c>
      <c r="F441" s="170" t="s">
        <v>2413</v>
      </c>
      <c r="H441" s="169" t="s">
        <v>3</v>
      </c>
      <c r="I441" s="171"/>
      <c r="L441" s="168"/>
      <c r="M441" s="172"/>
      <c r="N441" s="173"/>
      <c r="O441" s="173"/>
      <c r="P441" s="173"/>
      <c r="Q441" s="173"/>
      <c r="R441" s="173"/>
      <c r="S441" s="173"/>
      <c r="T441" s="174"/>
      <c r="AT441" s="169" t="s">
        <v>250</v>
      </c>
      <c r="AU441" s="169" t="s">
        <v>90</v>
      </c>
      <c r="AV441" s="13" t="s">
        <v>88</v>
      </c>
      <c r="AW441" s="13" t="s">
        <v>41</v>
      </c>
      <c r="AX441" s="13" t="s">
        <v>80</v>
      </c>
      <c r="AY441" s="169" t="s">
        <v>238</v>
      </c>
    </row>
    <row r="442" spans="1:65" s="12" customFormat="1" ht="11.25">
      <c r="B442" s="160"/>
      <c r="D442" s="158" t="s">
        <v>250</v>
      </c>
      <c r="E442" s="161" t="s">
        <v>3</v>
      </c>
      <c r="F442" s="162" t="s">
        <v>2414</v>
      </c>
      <c r="H442" s="163">
        <v>2.0379999999999998</v>
      </c>
      <c r="I442" s="164"/>
      <c r="L442" s="160"/>
      <c r="M442" s="165"/>
      <c r="N442" s="166"/>
      <c r="O442" s="166"/>
      <c r="P442" s="166"/>
      <c r="Q442" s="166"/>
      <c r="R442" s="166"/>
      <c r="S442" s="166"/>
      <c r="T442" s="167"/>
      <c r="AT442" s="161" t="s">
        <v>250</v>
      </c>
      <c r="AU442" s="161" t="s">
        <v>90</v>
      </c>
      <c r="AV442" s="12" t="s">
        <v>90</v>
      </c>
      <c r="AW442" s="12" t="s">
        <v>41</v>
      </c>
      <c r="AX442" s="12" t="s">
        <v>80</v>
      </c>
      <c r="AY442" s="161" t="s">
        <v>238</v>
      </c>
    </row>
    <row r="443" spans="1:65" s="15" customFormat="1" ht="11.25">
      <c r="B443" s="183"/>
      <c r="D443" s="158" t="s">
        <v>250</v>
      </c>
      <c r="E443" s="184" t="s">
        <v>2415</v>
      </c>
      <c r="F443" s="185" t="s">
        <v>324</v>
      </c>
      <c r="H443" s="186">
        <v>2.0379999999999998</v>
      </c>
      <c r="I443" s="187"/>
      <c r="L443" s="183"/>
      <c r="M443" s="188"/>
      <c r="N443" s="189"/>
      <c r="O443" s="189"/>
      <c r="P443" s="189"/>
      <c r="Q443" s="189"/>
      <c r="R443" s="189"/>
      <c r="S443" s="189"/>
      <c r="T443" s="190"/>
      <c r="AT443" s="184" t="s">
        <v>250</v>
      </c>
      <c r="AU443" s="184" t="s">
        <v>90</v>
      </c>
      <c r="AV443" s="15" t="s">
        <v>128</v>
      </c>
      <c r="AW443" s="15" t="s">
        <v>41</v>
      </c>
      <c r="AX443" s="15" t="s">
        <v>88</v>
      </c>
      <c r="AY443" s="184" t="s">
        <v>238</v>
      </c>
    </row>
    <row r="444" spans="1:65" s="2" customFormat="1" ht="49.15" customHeight="1">
      <c r="A444" s="34"/>
      <c r="B444" s="139"/>
      <c r="C444" s="140" t="s">
        <v>1502</v>
      </c>
      <c r="D444" s="140" t="s">
        <v>239</v>
      </c>
      <c r="E444" s="141" t="s">
        <v>1943</v>
      </c>
      <c r="F444" s="142" t="s">
        <v>1944</v>
      </c>
      <c r="G444" s="143" t="s">
        <v>691</v>
      </c>
      <c r="H444" s="144">
        <v>19.978000000000002</v>
      </c>
      <c r="I444" s="145"/>
      <c r="J444" s="146">
        <f>ROUND(I444*H444,2)</f>
        <v>0</v>
      </c>
      <c r="K444" s="142" t="s">
        <v>243</v>
      </c>
      <c r="L444" s="35"/>
      <c r="M444" s="147" t="s">
        <v>3</v>
      </c>
      <c r="N444" s="148" t="s">
        <v>51</v>
      </c>
      <c r="O444" s="55"/>
      <c r="P444" s="149">
        <f>O444*H444</f>
        <v>0</v>
      </c>
      <c r="Q444" s="149">
        <v>0</v>
      </c>
      <c r="R444" s="149">
        <f>Q444*H444</f>
        <v>0</v>
      </c>
      <c r="S444" s="149">
        <v>0</v>
      </c>
      <c r="T444" s="150">
        <f>S444*H444</f>
        <v>0</v>
      </c>
      <c r="U444" s="34"/>
      <c r="V444" s="34"/>
      <c r="W444" s="34"/>
      <c r="X444" s="34"/>
      <c r="Y444" s="34"/>
      <c r="Z444" s="34"/>
      <c r="AA444" s="34"/>
      <c r="AB444" s="34"/>
      <c r="AC444" s="34"/>
      <c r="AD444" s="34"/>
      <c r="AE444" s="34"/>
      <c r="AR444" s="151" t="s">
        <v>128</v>
      </c>
      <c r="AT444" s="151" t="s">
        <v>239</v>
      </c>
      <c r="AU444" s="151" t="s">
        <v>90</v>
      </c>
      <c r="AY444" s="18" t="s">
        <v>238</v>
      </c>
      <c r="BE444" s="152">
        <f>IF(N444="základní",J444,0)</f>
        <v>0</v>
      </c>
      <c r="BF444" s="152">
        <f>IF(N444="snížená",J444,0)</f>
        <v>0</v>
      </c>
      <c r="BG444" s="152">
        <f>IF(N444="zákl. přenesená",J444,0)</f>
        <v>0</v>
      </c>
      <c r="BH444" s="152">
        <f>IF(N444="sníž. přenesená",J444,0)</f>
        <v>0</v>
      </c>
      <c r="BI444" s="152">
        <f>IF(N444="nulová",J444,0)</f>
        <v>0</v>
      </c>
      <c r="BJ444" s="18" t="s">
        <v>88</v>
      </c>
      <c r="BK444" s="152">
        <f>ROUND(I444*H444,2)</f>
        <v>0</v>
      </c>
      <c r="BL444" s="18" t="s">
        <v>128</v>
      </c>
      <c r="BM444" s="151" t="s">
        <v>2416</v>
      </c>
    </row>
    <row r="445" spans="1:65" s="2" customFormat="1" ht="11.25">
      <c r="A445" s="34"/>
      <c r="B445" s="35"/>
      <c r="C445" s="34"/>
      <c r="D445" s="153" t="s">
        <v>246</v>
      </c>
      <c r="E445" s="34"/>
      <c r="F445" s="154" t="s">
        <v>1946</v>
      </c>
      <c r="G445" s="34"/>
      <c r="H445" s="34"/>
      <c r="I445" s="155"/>
      <c r="J445" s="34"/>
      <c r="K445" s="34"/>
      <c r="L445" s="35"/>
      <c r="M445" s="156"/>
      <c r="N445" s="157"/>
      <c r="O445" s="55"/>
      <c r="P445" s="55"/>
      <c r="Q445" s="55"/>
      <c r="R445" s="55"/>
      <c r="S445" s="55"/>
      <c r="T445" s="56"/>
      <c r="U445" s="34"/>
      <c r="V445" s="34"/>
      <c r="W445" s="34"/>
      <c r="X445" s="34"/>
      <c r="Y445" s="34"/>
      <c r="Z445" s="34"/>
      <c r="AA445" s="34"/>
      <c r="AB445" s="34"/>
      <c r="AC445" s="34"/>
      <c r="AD445" s="34"/>
      <c r="AE445" s="34"/>
      <c r="AT445" s="18" t="s">
        <v>246</v>
      </c>
      <c r="AU445" s="18" t="s">
        <v>90</v>
      </c>
    </row>
    <row r="446" spans="1:65" s="13" customFormat="1" ht="11.25">
      <c r="B446" s="168"/>
      <c r="D446" s="158" t="s">
        <v>250</v>
      </c>
      <c r="E446" s="169" t="s">
        <v>3</v>
      </c>
      <c r="F446" s="170" t="s">
        <v>2417</v>
      </c>
      <c r="H446" s="169" t="s">
        <v>3</v>
      </c>
      <c r="I446" s="171"/>
      <c r="L446" s="168"/>
      <c r="M446" s="172"/>
      <c r="N446" s="173"/>
      <c r="O446" s="173"/>
      <c r="P446" s="173"/>
      <c r="Q446" s="173"/>
      <c r="R446" s="173"/>
      <c r="S446" s="173"/>
      <c r="T446" s="174"/>
      <c r="AT446" s="169" t="s">
        <v>250</v>
      </c>
      <c r="AU446" s="169" t="s">
        <v>90</v>
      </c>
      <c r="AV446" s="13" t="s">
        <v>88</v>
      </c>
      <c r="AW446" s="13" t="s">
        <v>41</v>
      </c>
      <c r="AX446" s="13" t="s">
        <v>80</v>
      </c>
      <c r="AY446" s="169" t="s">
        <v>238</v>
      </c>
    </row>
    <row r="447" spans="1:65" s="12" customFormat="1" ht="11.25">
      <c r="B447" s="160"/>
      <c r="D447" s="158" t="s">
        <v>250</v>
      </c>
      <c r="E447" s="161" t="s">
        <v>3</v>
      </c>
      <c r="F447" s="162" t="s">
        <v>2114</v>
      </c>
      <c r="H447" s="163">
        <v>17.16</v>
      </c>
      <c r="I447" s="164"/>
      <c r="L447" s="160"/>
      <c r="M447" s="165"/>
      <c r="N447" s="166"/>
      <c r="O447" s="166"/>
      <c r="P447" s="166"/>
      <c r="Q447" s="166"/>
      <c r="R447" s="166"/>
      <c r="S447" s="166"/>
      <c r="T447" s="167"/>
      <c r="AT447" s="161" t="s">
        <v>250</v>
      </c>
      <c r="AU447" s="161" t="s">
        <v>90</v>
      </c>
      <c r="AV447" s="12" t="s">
        <v>90</v>
      </c>
      <c r="AW447" s="12" t="s">
        <v>41</v>
      </c>
      <c r="AX447" s="12" t="s">
        <v>80</v>
      </c>
      <c r="AY447" s="161" t="s">
        <v>238</v>
      </c>
    </row>
    <row r="448" spans="1:65" s="13" customFormat="1" ht="11.25">
      <c r="B448" s="168"/>
      <c r="D448" s="158" t="s">
        <v>250</v>
      </c>
      <c r="E448" s="169" t="s">
        <v>3</v>
      </c>
      <c r="F448" s="170" t="s">
        <v>2418</v>
      </c>
      <c r="H448" s="169" t="s">
        <v>3</v>
      </c>
      <c r="I448" s="171"/>
      <c r="L448" s="168"/>
      <c r="M448" s="172"/>
      <c r="N448" s="173"/>
      <c r="O448" s="173"/>
      <c r="P448" s="173"/>
      <c r="Q448" s="173"/>
      <c r="R448" s="173"/>
      <c r="S448" s="173"/>
      <c r="T448" s="174"/>
      <c r="AT448" s="169" t="s">
        <v>250</v>
      </c>
      <c r="AU448" s="169" t="s">
        <v>90</v>
      </c>
      <c r="AV448" s="13" t="s">
        <v>88</v>
      </c>
      <c r="AW448" s="13" t="s">
        <v>41</v>
      </c>
      <c r="AX448" s="13" t="s">
        <v>80</v>
      </c>
      <c r="AY448" s="169" t="s">
        <v>238</v>
      </c>
    </row>
    <row r="449" spans="1:65" s="12" customFormat="1" ht="11.25">
      <c r="B449" s="160"/>
      <c r="D449" s="158" t="s">
        <v>250</v>
      </c>
      <c r="E449" s="161" t="s">
        <v>2127</v>
      </c>
      <c r="F449" s="162" t="s">
        <v>2419</v>
      </c>
      <c r="H449" s="163">
        <v>2.8180000000000001</v>
      </c>
      <c r="I449" s="164"/>
      <c r="L449" s="160"/>
      <c r="M449" s="165"/>
      <c r="N449" s="166"/>
      <c r="O449" s="166"/>
      <c r="P449" s="166"/>
      <c r="Q449" s="166"/>
      <c r="R449" s="166"/>
      <c r="S449" s="166"/>
      <c r="T449" s="167"/>
      <c r="AT449" s="161" t="s">
        <v>250</v>
      </c>
      <c r="AU449" s="161" t="s">
        <v>90</v>
      </c>
      <c r="AV449" s="12" t="s">
        <v>90</v>
      </c>
      <c r="AW449" s="12" t="s">
        <v>41</v>
      </c>
      <c r="AX449" s="12" t="s">
        <v>80</v>
      </c>
      <c r="AY449" s="161" t="s">
        <v>238</v>
      </c>
    </row>
    <row r="450" spans="1:65" s="15" customFormat="1" ht="11.25">
      <c r="B450" s="183"/>
      <c r="D450" s="158" t="s">
        <v>250</v>
      </c>
      <c r="E450" s="184" t="s">
        <v>3</v>
      </c>
      <c r="F450" s="185" t="s">
        <v>324</v>
      </c>
      <c r="H450" s="186">
        <v>19.978000000000002</v>
      </c>
      <c r="I450" s="187"/>
      <c r="L450" s="183"/>
      <c r="M450" s="188"/>
      <c r="N450" s="189"/>
      <c r="O450" s="189"/>
      <c r="P450" s="189"/>
      <c r="Q450" s="189"/>
      <c r="R450" s="189"/>
      <c r="S450" s="189"/>
      <c r="T450" s="190"/>
      <c r="AT450" s="184" t="s">
        <v>250</v>
      </c>
      <c r="AU450" s="184" t="s">
        <v>90</v>
      </c>
      <c r="AV450" s="15" t="s">
        <v>128</v>
      </c>
      <c r="AW450" s="15" t="s">
        <v>41</v>
      </c>
      <c r="AX450" s="15" t="s">
        <v>88</v>
      </c>
      <c r="AY450" s="184" t="s">
        <v>238</v>
      </c>
    </row>
    <row r="451" spans="1:65" s="2" customFormat="1" ht="66.75" customHeight="1">
      <c r="A451" s="34"/>
      <c r="B451" s="139"/>
      <c r="C451" s="140" t="s">
        <v>1509</v>
      </c>
      <c r="D451" s="140" t="s">
        <v>239</v>
      </c>
      <c r="E451" s="141" t="s">
        <v>1951</v>
      </c>
      <c r="F451" s="142" t="s">
        <v>1952</v>
      </c>
      <c r="G451" s="143" t="s">
        <v>691</v>
      </c>
      <c r="H451" s="144">
        <v>79.912000000000006</v>
      </c>
      <c r="I451" s="145"/>
      <c r="J451" s="146">
        <f>ROUND(I451*H451,2)</f>
        <v>0</v>
      </c>
      <c r="K451" s="142" t="s">
        <v>243</v>
      </c>
      <c r="L451" s="35"/>
      <c r="M451" s="147" t="s">
        <v>3</v>
      </c>
      <c r="N451" s="148" t="s">
        <v>51</v>
      </c>
      <c r="O451" s="55"/>
      <c r="P451" s="149">
        <f>O451*H451</f>
        <v>0</v>
      </c>
      <c r="Q451" s="149">
        <v>0</v>
      </c>
      <c r="R451" s="149">
        <f>Q451*H451</f>
        <v>0</v>
      </c>
      <c r="S451" s="149">
        <v>0</v>
      </c>
      <c r="T451" s="150">
        <f>S451*H451</f>
        <v>0</v>
      </c>
      <c r="U451" s="34"/>
      <c r="V451" s="34"/>
      <c r="W451" s="34"/>
      <c r="X451" s="34"/>
      <c r="Y451" s="34"/>
      <c r="Z451" s="34"/>
      <c r="AA451" s="34"/>
      <c r="AB451" s="34"/>
      <c r="AC451" s="34"/>
      <c r="AD451" s="34"/>
      <c r="AE451" s="34"/>
      <c r="AR451" s="151" t="s">
        <v>128</v>
      </c>
      <c r="AT451" s="151" t="s">
        <v>239</v>
      </c>
      <c r="AU451" s="151" t="s">
        <v>90</v>
      </c>
      <c r="AY451" s="18" t="s">
        <v>238</v>
      </c>
      <c r="BE451" s="152">
        <f>IF(N451="základní",J451,0)</f>
        <v>0</v>
      </c>
      <c r="BF451" s="152">
        <f>IF(N451="snížená",J451,0)</f>
        <v>0</v>
      </c>
      <c r="BG451" s="152">
        <f>IF(N451="zákl. přenesená",J451,0)</f>
        <v>0</v>
      </c>
      <c r="BH451" s="152">
        <f>IF(N451="sníž. přenesená",J451,0)</f>
        <v>0</v>
      </c>
      <c r="BI451" s="152">
        <f>IF(N451="nulová",J451,0)</f>
        <v>0</v>
      </c>
      <c r="BJ451" s="18" t="s">
        <v>88</v>
      </c>
      <c r="BK451" s="152">
        <f>ROUND(I451*H451,2)</f>
        <v>0</v>
      </c>
      <c r="BL451" s="18" t="s">
        <v>128</v>
      </c>
      <c r="BM451" s="151" t="s">
        <v>2420</v>
      </c>
    </row>
    <row r="452" spans="1:65" s="2" customFormat="1" ht="11.25">
      <c r="A452" s="34"/>
      <c r="B452" s="35"/>
      <c r="C452" s="34"/>
      <c r="D452" s="153" t="s">
        <v>246</v>
      </c>
      <c r="E452" s="34"/>
      <c r="F452" s="154" t="s">
        <v>1954</v>
      </c>
      <c r="G452" s="34"/>
      <c r="H452" s="34"/>
      <c r="I452" s="155"/>
      <c r="J452" s="34"/>
      <c r="K452" s="34"/>
      <c r="L452" s="35"/>
      <c r="M452" s="156"/>
      <c r="N452" s="157"/>
      <c r="O452" s="55"/>
      <c r="P452" s="55"/>
      <c r="Q452" s="55"/>
      <c r="R452" s="55"/>
      <c r="S452" s="55"/>
      <c r="T452" s="56"/>
      <c r="U452" s="34"/>
      <c r="V452" s="34"/>
      <c r="W452" s="34"/>
      <c r="X452" s="34"/>
      <c r="Y452" s="34"/>
      <c r="Z452" s="34"/>
      <c r="AA452" s="34"/>
      <c r="AB452" s="34"/>
      <c r="AC452" s="34"/>
      <c r="AD452" s="34"/>
      <c r="AE452" s="34"/>
      <c r="AT452" s="18" t="s">
        <v>246</v>
      </c>
      <c r="AU452" s="18" t="s">
        <v>90</v>
      </c>
    </row>
    <row r="453" spans="1:65" s="13" customFormat="1" ht="11.25">
      <c r="B453" s="168"/>
      <c r="D453" s="158" t="s">
        <v>250</v>
      </c>
      <c r="E453" s="169" t="s">
        <v>3</v>
      </c>
      <c r="F453" s="170" t="s">
        <v>2421</v>
      </c>
      <c r="H453" s="169" t="s">
        <v>3</v>
      </c>
      <c r="I453" s="171"/>
      <c r="L453" s="168"/>
      <c r="M453" s="172"/>
      <c r="N453" s="173"/>
      <c r="O453" s="173"/>
      <c r="P453" s="173"/>
      <c r="Q453" s="173"/>
      <c r="R453" s="173"/>
      <c r="S453" s="173"/>
      <c r="T453" s="174"/>
      <c r="AT453" s="169" t="s">
        <v>250</v>
      </c>
      <c r="AU453" s="169" t="s">
        <v>90</v>
      </c>
      <c r="AV453" s="13" t="s">
        <v>88</v>
      </c>
      <c r="AW453" s="13" t="s">
        <v>41</v>
      </c>
      <c r="AX453" s="13" t="s">
        <v>80</v>
      </c>
      <c r="AY453" s="169" t="s">
        <v>238</v>
      </c>
    </row>
    <row r="454" spans="1:65" s="12" customFormat="1" ht="11.25">
      <c r="B454" s="160"/>
      <c r="D454" s="158" t="s">
        <v>250</v>
      </c>
      <c r="E454" s="161" t="s">
        <v>3</v>
      </c>
      <c r="F454" s="162" t="s">
        <v>2422</v>
      </c>
      <c r="H454" s="163">
        <v>79.912000000000006</v>
      </c>
      <c r="I454" s="164"/>
      <c r="L454" s="160"/>
      <c r="M454" s="165"/>
      <c r="N454" s="166"/>
      <c r="O454" s="166"/>
      <c r="P454" s="166"/>
      <c r="Q454" s="166"/>
      <c r="R454" s="166"/>
      <c r="S454" s="166"/>
      <c r="T454" s="167"/>
      <c r="AT454" s="161" t="s">
        <v>250</v>
      </c>
      <c r="AU454" s="161" t="s">
        <v>90</v>
      </c>
      <c r="AV454" s="12" t="s">
        <v>90</v>
      </c>
      <c r="AW454" s="12" t="s">
        <v>41</v>
      </c>
      <c r="AX454" s="12" t="s">
        <v>80</v>
      </c>
      <c r="AY454" s="161" t="s">
        <v>238</v>
      </c>
    </row>
    <row r="455" spans="1:65" s="15" customFormat="1" ht="11.25">
      <c r="B455" s="183"/>
      <c r="D455" s="158" t="s">
        <v>250</v>
      </c>
      <c r="E455" s="184" t="s">
        <v>3</v>
      </c>
      <c r="F455" s="185" t="s">
        <v>324</v>
      </c>
      <c r="H455" s="186">
        <v>79.912000000000006</v>
      </c>
      <c r="I455" s="187"/>
      <c r="L455" s="183"/>
      <c r="M455" s="188"/>
      <c r="N455" s="189"/>
      <c r="O455" s="189"/>
      <c r="P455" s="189"/>
      <c r="Q455" s="189"/>
      <c r="R455" s="189"/>
      <c r="S455" s="189"/>
      <c r="T455" s="190"/>
      <c r="AT455" s="184" t="s">
        <v>250</v>
      </c>
      <c r="AU455" s="184" t="s">
        <v>90</v>
      </c>
      <c r="AV455" s="15" t="s">
        <v>128</v>
      </c>
      <c r="AW455" s="15" t="s">
        <v>41</v>
      </c>
      <c r="AX455" s="15" t="s">
        <v>88</v>
      </c>
      <c r="AY455" s="184" t="s">
        <v>238</v>
      </c>
    </row>
    <row r="456" spans="1:65" s="2" customFormat="1" ht="24.2" customHeight="1">
      <c r="A456" s="34"/>
      <c r="B456" s="139"/>
      <c r="C456" s="140" t="s">
        <v>1514</v>
      </c>
      <c r="D456" s="140" t="s">
        <v>239</v>
      </c>
      <c r="E456" s="141" t="s">
        <v>2423</v>
      </c>
      <c r="F456" s="142" t="s">
        <v>2424</v>
      </c>
      <c r="G456" s="143" t="s">
        <v>691</v>
      </c>
      <c r="H456" s="144">
        <v>19.978000000000002</v>
      </c>
      <c r="I456" s="145"/>
      <c r="J456" s="146">
        <f>ROUND(I456*H456,2)</f>
        <v>0</v>
      </c>
      <c r="K456" s="142" t="s">
        <v>243</v>
      </c>
      <c r="L456" s="35"/>
      <c r="M456" s="147" t="s">
        <v>3</v>
      </c>
      <c r="N456" s="148" t="s">
        <v>51</v>
      </c>
      <c r="O456" s="55"/>
      <c r="P456" s="149">
        <f>O456*H456</f>
        <v>0</v>
      </c>
      <c r="Q456" s="149">
        <v>0</v>
      </c>
      <c r="R456" s="149">
        <f>Q456*H456</f>
        <v>0</v>
      </c>
      <c r="S456" s="149">
        <v>0</v>
      </c>
      <c r="T456" s="150">
        <f>S456*H456</f>
        <v>0</v>
      </c>
      <c r="U456" s="34"/>
      <c r="V456" s="34"/>
      <c r="W456" s="34"/>
      <c r="X456" s="34"/>
      <c r="Y456" s="34"/>
      <c r="Z456" s="34"/>
      <c r="AA456" s="34"/>
      <c r="AB456" s="34"/>
      <c r="AC456" s="34"/>
      <c r="AD456" s="34"/>
      <c r="AE456" s="34"/>
      <c r="AR456" s="151" t="s">
        <v>128</v>
      </c>
      <c r="AT456" s="151" t="s">
        <v>239</v>
      </c>
      <c r="AU456" s="151" t="s">
        <v>90</v>
      </c>
      <c r="AY456" s="18" t="s">
        <v>238</v>
      </c>
      <c r="BE456" s="152">
        <f>IF(N456="základní",J456,0)</f>
        <v>0</v>
      </c>
      <c r="BF456" s="152">
        <f>IF(N456="snížená",J456,0)</f>
        <v>0</v>
      </c>
      <c r="BG456" s="152">
        <f>IF(N456="zákl. přenesená",J456,0)</f>
        <v>0</v>
      </c>
      <c r="BH456" s="152">
        <f>IF(N456="sníž. přenesená",J456,0)</f>
        <v>0</v>
      </c>
      <c r="BI456" s="152">
        <f>IF(N456="nulová",J456,0)</f>
        <v>0</v>
      </c>
      <c r="BJ456" s="18" t="s">
        <v>88</v>
      </c>
      <c r="BK456" s="152">
        <f>ROUND(I456*H456,2)</f>
        <v>0</v>
      </c>
      <c r="BL456" s="18" t="s">
        <v>128</v>
      </c>
      <c r="BM456" s="151" t="s">
        <v>2425</v>
      </c>
    </row>
    <row r="457" spans="1:65" s="2" customFormat="1" ht="11.25">
      <c r="A457" s="34"/>
      <c r="B457" s="35"/>
      <c r="C457" s="34"/>
      <c r="D457" s="153" t="s">
        <v>246</v>
      </c>
      <c r="E457" s="34"/>
      <c r="F457" s="154" t="s">
        <v>2426</v>
      </c>
      <c r="G457" s="34"/>
      <c r="H457" s="34"/>
      <c r="I457" s="155"/>
      <c r="J457" s="34"/>
      <c r="K457" s="34"/>
      <c r="L457" s="35"/>
      <c r="M457" s="156"/>
      <c r="N457" s="157"/>
      <c r="O457" s="55"/>
      <c r="P457" s="55"/>
      <c r="Q457" s="55"/>
      <c r="R457" s="55"/>
      <c r="S457" s="55"/>
      <c r="T457" s="56"/>
      <c r="U457" s="34"/>
      <c r="V457" s="34"/>
      <c r="W457" s="34"/>
      <c r="X457" s="34"/>
      <c r="Y457" s="34"/>
      <c r="Z457" s="34"/>
      <c r="AA457" s="34"/>
      <c r="AB457" s="34"/>
      <c r="AC457" s="34"/>
      <c r="AD457" s="34"/>
      <c r="AE457" s="34"/>
      <c r="AT457" s="18" t="s">
        <v>246</v>
      </c>
      <c r="AU457" s="18" t="s">
        <v>90</v>
      </c>
    </row>
    <row r="458" spans="1:65" s="13" customFormat="1" ht="11.25">
      <c r="B458" s="168"/>
      <c r="D458" s="158" t="s">
        <v>250</v>
      </c>
      <c r="E458" s="169" t="s">
        <v>3</v>
      </c>
      <c r="F458" s="170" t="s">
        <v>2427</v>
      </c>
      <c r="H458" s="169" t="s">
        <v>3</v>
      </c>
      <c r="I458" s="171"/>
      <c r="L458" s="168"/>
      <c r="M458" s="172"/>
      <c r="N458" s="173"/>
      <c r="O458" s="173"/>
      <c r="P458" s="173"/>
      <c r="Q458" s="173"/>
      <c r="R458" s="173"/>
      <c r="S458" s="173"/>
      <c r="T458" s="174"/>
      <c r="AT458" s="169" t="s">
        <v>250</v>
      </c>
      <c r="AU458" s="169" t="s">
        <v>90</v>
      </c>
      <c r="AV458" s="13" t="s">
        <v>88</v>
      </c>
      <c r="AW458" s="13" t="s">
        <v>41</v>
      </c>
      <c r="AX458" s="13" t="s">
        <v>80</v>
      </c>
      <c r="AY458" s="169" t="s">
        <v>238</v>
      </c>
    </row>
    <row r="459" spans="1:65" s="12" customFormat="1" ht="11.25">
      <c r="B459" s="160"/>
      <c r="D459" s="158" t="s">
        <v>250</v>
      </c>
      <c r="E459" s="161" t="s">
        <v>3</v>
      </c>
      <c r="F459" s="162" t="s">
        <v>2428</v>
      </c>
      <c r="H459" s="163">
        <v>19.978000000000002</v>
      </c>
      <c r="I459" s="164"/>
      <c r="L459" s="160"/>
      <c r="M459" s="165"/>
      <c r="N459" s="166"/>
      <c r="O459" s="166"/>
      <c r="P459" s="166"/>
      <c r="Q459" s="166"/>
      <c r="R459" s="166"/>
      <c r="S459" s="166"/>
      <c r="T459" s="167"/>
      <c r="AT459" s="161" t="s">
        <v>250</v>
      </c>
      <c r="AU459" s="161" t="s">
        <v>90</v>
      </c>
      <c r="AV459" s="12" t="s">
        <v>90</v>
      </c>
      <c r="AW459" s="12" t="s">
        <v>41</v>
      </c>
      <c r="AX459" s="12" t="s">
        <v>80</v>
      </c>
      <c r="AY459" s="161" t="s">
        <v>238</v>
      </c>
    </row>
    <row r="460" spans="1:65" s="15" customFormat="1" ht="11.25">
      <c r="B460" s="183"/>
      <c r="D460" s="158" t="s">
        <v>250</v>
      </c>
      <c r="E460" s="184" t="s">
        <v>3</v>
      </c>
      <c r="F460" s="185" t="s">
        <v>324</v>
      </c>
      <c r="H460" s="186">
        <v>19.978000000000002</v>
      </c>
      <c r="I460" s="187"/>
      <c r="L460" s="183"/>
      <c r="M460" s="188"/>
      <c r="N460" s="189"/>
      <c r="O460" s="189"/>
      <c r="P460" s="189"/>
      <c r="Q460" s="189"/>
      <c r="R460" s="189"/>
      <c r="S460" s="189"/>
      <c r="T460" s="190"/>
      <c r="AT460" s="184" t="s">
        <v>250</v>
      </c>
      <c r="AU460" s="184" t="s">
        <v>90</v>
      </c>
      <c r="AV460" s="15" t="s">
        <v>128</v>
      </c>
      <c r="AW460" s="15" t="s">
        <v>41</v>
      </c>
      <c r="AX460" s="15" t="s">
        <v>88</v>
      </c>
      <c r="AY460" s="184" t="s">
        <v>238</v>
      </c>
    </row>
    <row r="461" spans="1:65" s="2" customFormat="1" ht="44.25" customHeight="1">
      <c r="A461" s="34"/>
      <c r="B461" s="139"/>
      <c r="C461" s="140" t="s">
        <v>1519</v>
      </c>
      <c r="D461" s="140" t="s">
        <v>239</v>
      </c>
      <c r="E461" s="141" t="s">
        <v>2429</v>
      </c>
      <c r="F461" s="142" t="s">
        <v>2430</v>
      </c>
      <c r="G461" s="143" t="s">
        <v>691</v>
      </c>
      <c r="H461" s="144">
        <v>17.16</v>
      </c>
      <c r="I461" s="145"/>
      <c r="J461" s="146">
        <f>ROUND(I461*H461,2)</f>
        <v>0</v>
      </c>
      <c r="K461" s="142" t="s">
        <v>243</v>
      </c>
      <c r="L461" s="35"/>
      <c r="M461" s="147" t="s">
        <v>3</v>
      </c>
      <c r="N461" s="148" t="s">
        <v>51</v>
      </c>
      <c r="O461" s="55"/>
      <c r="P461" s="149">
        <f>O461*H461</f>
        <v>0</v>
      </c>
      <c r="Q461" s="149">
        <v>0</v>
      </c>
      <c r="R461" s="149">
        <f>Q461*H461</f>
        <v>0</v>
      </c>
      <c r="S461" s="149">
        <v>0</v>
      </c>
      <c r="T461" s="150">
        <f>S461*H461</f>
        <v>0</v>
      </c>
      <c r="U461" s="34"/>
      <c r="V461" s="34"/>
      <c r="W461" s="34"/>
      <c r="X461" s="34"/>
      <c r="Y461" s="34"/>
      <c r="Z461" s="34"/>
      <c r="AA461" s="34"/>
      <c r="AB461" s="34"/>
      <c r="AC461" s="34"/>
      <c r="AD461" s="34"/>
      <c r="AE461" s="34"/>
      <c r="AR461" s="151" t="s">
        <v>128</v>
      </c>
      <c r="AT461" s="151" t="s">
        <v>239</v>
      </c>
      <c r="AU461" s="151" t="s">
        <v>90</v>
      </c>
      <c r="AY461" s="18" t="s">
        <v>238</v>
      </c>
      <c r="BE461" s="152">
        <f>IF(N461="základní",J461,0)</f>
        <v>0</v>
      </c>
      <c r="BF461" s="152">
        <f>IF(N461="snížená",J461,0)</f>
        <v>0</v>
      </c>
      <c r="BG461" s="152">
        <f>IF(N461="zákl. přenesená",J461,0)</f>
        <v>0</v>
      </c>
      <c r="BH461" s="152">
        <f>IF(N461="sníž. přenesená",J461,0)</f>
        <v>0</v>
      </c>
      <c r="BI461" s="152">
        <f>IF(N461="nulová",J461,0)</f>
        <v>0</v>
      </c>
      <c r="BJ461" s="18" t="s">
        <v>88</v>
      </c>
      <c r="BK461" s="152">
        <f>ROUND(I461*H461,2)</f>
        <v>0</v>
      </c>
      <c r="BL461" s="18" t="s">
        <v>128</v>
      </c>
      <c r="BM461" s="151" t="s">
        <v>2431</v>
      </c>
    </row>
    <row r="462" spans="1:65" s="2" customFormat="1" ht="11.25">
      <c r="A462" s="34"/>
      <c r="B462" s="35"/>
      <c r="C462" s="34"/>
      <c r="D462" s="153" t="s">
        <v>246</v>
      </c>
      <c r="E462" s="34"/>
      <c r="F462" s="154" t="s">
        <v>2432</v>
      </c>
      <c r="G462" s="34"/>
      <c r="H462" s="34"/>
      <c r="I462" s="155"/>
      <c r="J462" s="34"/>
      <c r="K462" s="34"/>
      <c r="L462" s="35"/>
      <c r="M462" s="156"/>
      <c r="N462" s="157"/>
      <c r="O462" s="55"/>
      <c r="P462" s="55"/>
      <c r="Q462" s="55"/>
      <c r="R462" s="55"/>
      <c r="S462" s="55"/>
      <c r="T462" s="56"/>
      <c r="U462" s="34"/>
      <c r="V462" s="34"/>
      <c r="W462" s="34"/>
      <c r="X462" s="34"/>
      <c r="Y462" s="34"/>
      <c r="Z462" s="34"/>
      <c r="AA462" s="34"/>
      <c r="AB462" s="34"/>
      <c r="AC462" s="34"/>
      <c r="AD462" s="34"/>
      <c r="AE462" s="34"/>
      <c r="AT462" s="18" t="s">
        <v>246</v>
      </c>
      <c r="AU462" s="18" t="s">
        <v>90</v>
      </c>
    </row>
    <row r="463" spans="1:65" s="13" customFormat="1" ht="11.25">
      <c r="B463" s="168"/>
      <c r="D463" s="158" t="s">
        <v>250</v>
      </c>
      <c r="E463" s="169" t="s">
        <v>3</v>
      </c>
      <c r="F463" s="170" t="s">
        <v>2433</v>
      </c>
      <c r="H463" s="169" t="s">
        <v>3</v>
      </c>
      <c r="I463" s="171"/>
      <c r="L463" s="168"/>
      <c r="M463" s="172"/>
      <c r="N463" s="173"/>
      <c r="O463" s="173"/>
      <c r="P463" s="173"/>
      <c r="Q463" s="173"/>
      <c r="R463" s="173"/>
      <c r="S463" s="173"/>
      <c r="T463" s="174"/>
      <c r="AT463" s="169" t="s">
        <v>250</v>
      </c>
      <c r="AU463" s="169" t="s">
        <v>90</v>
      </c>
      <c r="AV463" s="13" t="s">
        <v>88</v>
      </c>
      <c r="AW463" s="13" t="s">
        <v>41</v>
      </c>
      <c r="AX463" s="13" t="s">
        <v>80</v>
      </c>
      <c r="AY463" s="169" t="s">
        <v>238</v>
      </c>
    </row>
    <row r="464" spans="1:65" s="12" customFormat="1" ht="11.25">
      <c r="B464" s="160"/>
      <c r="D464" s="158" t="s">
        <v>250</v>
      </c>
      <c r="E464" s="161" t="s">
        <v>3</v>
      </c>
      <c r="F464" s="162" t="s">
        <v>2434</v>
      </c>
      <c r="H464" s="163">
        <v>17.16</v>
      </c>
      <c r="I464" s="164"/>
      <c r="L464" s="160"/>
      <c r="M464" s="165"/>
      <c r="N464" s="166"/>
      <c r="O464" s="166"/>
      <c r="P464" s="166"/>
      <c r="Q464" s="166"/>
      <c r="R464" s="166"/>
      <c r="S464" s="166"/>
      <c r="T464" s="167"/>
      <c r="AT464" s="161" t="s">
        <v>250</v>
      </c>
      <c r="AU464" s="161" t="s">
        <v>90</v>
      </c>
      <c r="AV464" s="12" t="s">
        <v>90</v>
      </c>
      <c r="AW464" s="12" t="s">
        <v>41</v>
      </c>
      <c r="AX464" s="12" t="s">
        <v>80</v>
      </c>
      <c r="AY464" s="161" t="s">
        <v>238</v>
      </c>
    </row>
    <row r="465" spans="1:65" s="15" customFormat="1" ht="11.25">
      <c r="B465" s="183"/>
      <c r="D465" s="158" t="s">
        <v>250</v>
      </c>
      <c r="E465" s="184" t="s">
        <v>2114</v>
      </c>
      <c r="F465" s="185" t="s">
        <v>324</v>
      </c>
      <c r="H465" s="186">
        <v>17.16</v>
      </c>
      <c r="I465" s="187"/>
      <c r="L465" s="183"/>
      <c r="M465" s="188"/>
      <c r="N465" s="189"/>
      <c r="O465" s="189"/>
      <c r="P465" s="189"/>
      <c r="Q465" s="189"/>
      <c r="R465" s="189"/>
      <c r="S465" s="189"/>
      <c r="T465" s="190"/>
      <c r="AT465" s="184" t="s">
        <v>250</v>
      </c>
      <c r="AU465" s="184" t="s">
        <v>90</v>
      </c>
      <c r="AV465" s="15" t="s">
        <v>128</v>
      </c>
      <c r="AW465" s="15" t="s">
        <v>41</v>
      </c>
      <c r="AX465" s="15" t="s">
        <v>88</v>
      </c>
      <c r="AY465" s="184" t="s">
        <v>238</v>
      </c>
    </row>
    <row r="466" spans="1:65" s="11" customFormat="1" ht="22.9" customHeight="1">
      <c r="B466" s="128"/>
      <c r="D466" s="129" t="s">
        <v>79</v>
      </c>
      <c r="E466" s="209" t="s">
        <v>695</v>
      </c>
      <c r="F466" s="209" t="s">
        <v>696</v>
      </c>
      <c r="I466" s="131"/>
      <c r="J466" s="210">
        <f>BK466</f>
        <v>0</v>
      </c>
      <c r="L466" s="128"/>
      <c r="M466" s="133"/>
      <c r="N466" s="134"/>
      <c r="O466" s="134"/>
      <c r="P466" s="135">
        <f>SUM(P467:P470)</f>
        <v>0</v>
      </c>
      <c r="Q466" s="134"/>
      <c r="R466" s="135">
        <f>SUM(R467:R470)</f>
        <v>0</v>
      </c>
      <c r="S466" s="134"/>
      <c r="T466" s="136">
        <f>SUM(T467:T470)</f>
        <v>0</v>
      </c>
      <c r="AR466" s="129" t="s">
        <v>88</v>
      </c>
      <c r="AT466" s="137" t="s">
        <v>79</v>
      </c>
      <c r="AU466" s="137" t="s">
        <v>88</v>
      </c>
      <c r="AY466" s="129" t="s">
        <v>238</v>
      </c>
      <c r="BK466" s="138">
        <f>SUM(BK467:BK470)</f>
        <v>0</v>
      </c>
    </row>
    <row r="467" spans="1:65" s="2" customFormat="1" ht="49.15" customHeight="1">
      <c r="A467" s="34"/>
      <c r="B467" s="139"/>
      <c r="C467" s="140" t="s">
        <v>1526</v>
      </c>
      <c r="D467" s="140" t="s">
        <v>239</v>
      </c>
      <c r="E467" s="141" t="s">
        <v>2435</v>
      </c>
      <c r="F467" s="142" t="s">
        <v>2436</v>
      </c>
      <c r="G467" s="143" t="s">
        <v>691</v>
      </c>
      <c r="H467" s="144">
        <v>157.381</v>
      </c>
      <c r="I467" s="145"/>
      <c r="J467" s="146">
        <f>ROUND(I467*H467,2)</f>
        <v>0</v>
      </c>
      <c r="K467" s="142" t="s">
        <v>243</v>
      </c>
      <c r="L467" s="35"/>
      <c r="M467" s="147" t="s">
        <v>3</v>
      </c>
      <c r="N467" s="148" t="s">
        <v>51</v>
      </c>
      <c r="O467" s="55"/>
      <c r="P467" s="149">
        <f>O467*H467</f>
        <v>0</v>
      </c>
      <c r="Q467" s="149">
        <v>0</v>
      </c>
      <c r="R467" s="149">
        <f>Q467*H467</f>
        <v>0</v>
      </c>
      <c r="S467" s="149">
        <v>0</v>
      </c>
      <c r="T467" s="150">
        <f>S467*H467</f>
        <v>0</v>
      </c>
      <c r="U467" s="34"/>
      <c r="V467" s="34"/>
      <c r="W467" s="34"/>
      <c r="X467" s="34"/>
      <c r="Y467" s="34"/>
      <c r="Z467" s="34"/>
      <c r="AA467" s="34"/>
      <c r="AB467" s="34"/>
      <c r="AC467" s="34"/>
      <c r="AD467" s="34"/>
      <c r="AE467" s="34"/>
      <c r="AR467" s="151" t="s">
        <v>128</v>
      </c>
      <c r="AT467" s="151" t="s">
        <v>239</v>
      </c>
      <c r="AU467" s="151" t="s">
        <v>90</v>
      </c>
      <c r="AY467" s="18" t="s">
        <v>238</v>
      </c>
      <c r="BE467" s="152">
        <f>IF(N467="základní",J467,0)</f>
        <v>0</v>
      </c>
      <c r="BF467" s="152">
        <f>IF(N467="snížená",J467,0)</f>
        <v>0</v>
      </c>
      <c r="BG467" s="152">
        <f>IF(N467="zákl. přenesená",J467,0)</f>
        <v>0</v>
      </c>
      <c r="BH467" s="152">
        <f>IF(N467="sníž. přenesená",J467,0)</f>
        <v>0</v>
      </c>
      <c r="BI467" s="152">
        <f>IF(N467="nulová",J467,0)</f>
        <v>0</v>
      </c>
      <c r="BJ467" s="18" t="s">
        <v>88</v>
      </c>
      <c r="BK467" s="152">
        <f>ROUND(I467*H467,2)</f>
        <v>0</v>
      </c>
      <c r="BL467" s="18" t="s">
        <v>128</v>
      </c>
      <c r="BM467" s="151" t="s">
        <v>2437</v>
      </c>
    </row>
    <row r="468" spans="1:65" s="2" customFormat="1" ht="11.25">
      <c r="A468" s="34"/>
      <c r="B468" s="35"/>
      <c r="C468" s="34"/>
      <c r="D468" s="153" t="s">
        <v>246</v>
      </c>
      <c r="E468" s="34"/>
      <c r="F468" s="154" t="s">
        <v>2438</v>
      </c>
      <c r="G468" s="34"/>
      <c r="H468" s="34"/>
      <c r="I468" s="155"/>
      <c r="J468" s="34"/>
      <c r="K468" s="34"/>
      <c r="L468" s="35"/>
      <c r="M468" s="156"/>
      <c r="N468" s="157"/>
      <c r="O468" s="55"/>
      <c r="P468" s="55"/>
      <c r="Q468" s="55"/>
      <c r="R468" s="55"/>
      <c r="S468" s="55"/>
      <c r="T468" s="56"/>
      <c r="U468" s="34"/>
      <c r="V468" s="34"/>
      <c r="W468" s="34"/>
      <c r="X468" s="34"/>
      <c r="Y468" s="34"/>
      <c r="Z468" s="34"/>
      <c r="AA468" s="34"/>
      <c r="AB468" s="34"/>
      <c r="AC468" s="34"/>
      <c r="AD468" s="34"/>
      <c r="AE468" s="34"/>
      <c r="AT468" s="18" t="s">
        <v>246</v>
      </c>
      <c r="AU468" s="18" t="s">
        <v>90</v>
      </c>
    </row>
    <row r="469" spans="1:65" s="2" customFormat="1" ht="55.5" customHeight="1">
      <c r="A469" s="34"/>
      <c r="B469" s="139"/>
      <c r="C469" s="140" t="s">
        <v>1533</v>
      </c>
      <c r="D469" s="140" t="s">
        <v>239</v>
      </c>
      <c r="E469" s="141" t="s">
        <v>2439</v>
      </c>
      <c r="F469" s="142" t="s">
        <v>2440</v>
      </c>
      <c r="G469" s="143" t="s">
        <v>691</v>
      </c>
      <c r="H469" s="144">
        <v>157.381</v>
      </c>
      <c r="I469" s="145"/>
      <c r="J469" s="146">
        <f>ROUND(I469*H469,2)</f>
        <v>0</v>
      </c>
      <c r="K469" s="142" t="s">
        <v>243</v>
      </c>
      <c r="L469" s="35"/>
      <c r="M469" s="147" t="s">
        <v>3</v>
      </c>
      <c r="N469" s="148" t="s">
        <v>51</v>
      </c>
      <c r="O469" s="55"/>
      <c r="P469" s="149">
        <f>O469*H469</f>
        <v>0</v>
      </c>
      <c r="Q469" s="149">
        <v>0</v>
      </c>
      <c r="R469" s="149">
        <f>Q469*H469</f>
        <v>0</v>
      </c>
      <c r="S469" s="149">
        <v>0</v>
      </c>
      <c r="T469" s="150">
        <f>S469*H469</f>
        <v>0</v>
      </c>
      <c r="U469" s="34"/>
      <c r="V469" s="34"/>
      <c r="W469" s="34"/>
      <c r="X469" s="34"/>
      <c r="Y469" s="34"/>
      <c r="Z469" s="34"/>
      <c r="AA469" s="34"/>
      <c r="AB469" s="34"/>
      <c r="AC469" s="34"/>
      <c r="AD469" s="34"/>
      <c r="AE469" s="34"/>
      <c r="AR469" s="151" t="s">
        <v>128</v>
      </c>
      <c r="AT469" s="151" t="s">
        <v>239</v>
      </c>
      <c r="AU469" s="151" t="s">
        <v>90</v>
      </c>
      <c r="AY469" s="18" t="s">
        <v>238</v>
      </c>
      <c r="BE469" s="152">
        <f>IF(N469="základní",J469,0)</f>
        <v>0</v>
      </c>
      <c r="BF469" s="152">
        <f>IF(N469="snížená",J469,0)</f>
        <v>0</v>
      </c>
      <c r="BG469" s="152">
        <f>IF(N469="zákl. přenesená",J469,0)</f>
        <v>0</v>
      </c>
      <c r="BH469" s="152">
        <f>IF(N469="sníž. přenesená",J469,0)</f>
        <v>0</v>
      </c>
      <c r="BI469" s="152">
        <f>IF(N469="nulová",J469,0)</f>
        <v>0</v>
      </c>
      <c r="BJ469" s="18" t="s">
        <v>88</v>
      </c>
      <c r="BK469" s="152">
        <f>ROUND(I469*H469,2)</f>
        <v>0</v>
      </c>
      <c r="BL469" s="18" t="s">
        <v>128</v>
      </c>
      <c r="BM469" s="151" t="s">
        <v>2441</v>
      </c>
    </row>
    <row r="470" spans="1:65" s="2" customFormat="1" ht="11.25">
      <c r="A470" s="34"/>
      <c r="B470" s="35"/>
      <c r="C470" s="34"/>
      <c r="D470" s="153" t="s">
        <v>246</v>
      </c>
      <c r="E470" s="34"/>
      <c r="F470" s="154" t="s">
        <v>2442</v>
      </c>
      <c r="G470" s="34"/>
      <c r="H470" s="34"/>
      <c r="I470" s="155"/>
      <c r="J470" s="34"/>
      <c r="K470" s="34"/>
      <c r="L470" s="35"/>
      <c r="M470" s="201"/>
      <c r="N470" s="202"/>
      <c r="O470" s="203"/>
      <c r="P470" s="203"/>
      <c r="Q470" s="203"/>
      <c r="R470" s="203"/>
      <c r="S470" s="203"/>
      <c r="T470" s="204"/>
      <c r="U470" s="34"/>
      <c r="V470" s="34"/>
      <c r="W470" s="34"/>
      <c r="X470" s="34"/>
      <c r="Y470" s="34"/>
      <c r="Z470" s="34"/>
      <c r="AA470" s="34"/>
      <c r="AB470" s="34"/>
      <c r="AC470" s="34"/>
      <c r="AD470" s="34"/>
      <c r="AE470" s="34"/>
      <c r="AT470" s="18" t="s">
        <v>246</v>
      </c>
      <c r="AU470" s="18" t="s">
        <v>90</v>
      </c>
    </row>
    <row r="471" spans="1:65" s="2" customFormat="1" ht="6.95" customHeight="1">
      <c r="A471" s="34"/>
      <c r="B471" s="44"/>
      <c r="C471" s="45"/>
      <c r="D471" s="45"/>
      <c r="E471" s="45"/>
      <c r="F471" s="45"/>
      <c r="G471" s="45"/>
      <c r="H471" s="45"/>
      <c r="I471" s="45"/>
      <c r="J471" s="45"/>
      <c r="K471" s="45"/>
      <c r="L471" s="35"/>
      <c r="M471" s="34"/>
      <c r="O471" s="34"/>
      <c r="P471" s="34"/>
      <c r="Q471" s="34"/>
      <c r="R471" s="34"/>
      <c r="S471" s="34"/>
      <c r="T471" s="34"/>
      <c r="U471" s="34"/>
      <c r="V471" s="34"/>
      <c r="W471" s="34"/>
      <c r="X471" s="34"/>
      <c r="Y471" s="34"/>
      <c r="Z471" s="34"/>
      <c r="AA471" s="34"/>
      <c r="AB471" s="34"/>
      <c r="AC471" s="34"/>
      <c r="AD471" s="34"/>
      <c r="AE471" s="34"/>
    </row>
  </sheetData>
  <autoFilter ref="C98:K470" xr:uid="{00000000-0009-0000-0000-000008000000}"/>
  <mergeCells count="15">
    <mergeCell ref="E85:H85"/>
    <mergeCell ref="E89:H89"/>
    <mergeCell ref="E87:H87"/>
    <mergeCell ref="E91:H91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3" r:id="rId1" xr:uid="{00000000-0004-0000-0800-000000000000}"/>
    <hyperlink ref="F109" r:id="rId2" xr:uid="{00000000-0004-0000-0800-000001000000}"/>
    <hyperlink ref="F122" r:id="rId3" xr:uid="{00000000-0004-0000-0800-000002000000}"/>
    <hyperlink ref="F133" r:id="rId4" xr:uid="{00000000-0004-0000-0800-000003000000}"/>
    <hyperlink ref="F142" r:id="rId5" xr:uid="{00000000-0004-0000-0800-000004000000}"/>
    <hyperlink ref="F147" r:id="rId6" xr:uid="{00000000-0004-0000-0800-000005000000}"/>
    <hyperlink ref="F151" r:id="rId7" xr:uid="{00000000-0004-0000-0800-000006000000}"/>
    <hyperlink ref="F154" r:id="rId8" xr:uid="{00000000-0004-0000-0800-000007000000}"/>
    <hyperlink ref="F161" r:id="rId9" xr:uid="{00000000-0004-0000-0800-000008000000}"/>
    <hyperlink ref="F165" r:id="rId10" xr:uid="{00000000-0004-0000-0800-000009000000}"/>
    <hyperlink ref="F170" r:id="rId11" xr:uid="{00000000-0004-0000-0800-00000A000000}"/>
    <hyperlink ref="F174" r:id="rId12" xr:uid="{00000000-0004-0000-0800-00000B000000}"/>
    <hyperlink ref="F185" r:id="rId13" xr:uid="{00000000-0004-0000-0800-00000C000000}"/>
    <hyperlink ref="F193" r:id="rId14" xr:uid="{00000000-0004-0000-0800-00000D000000}"/>
    <hyperlink ref="F200" r:id="rId15" xr:uid="{00000000-0004-0000-0800-00000E000000}"/>
    <hyperlink ref="F225" r:id="rId16" xr:uid="{00000000-0004-0000-0800-00000F000000}"/>
    <hyperlink ref="F230" r:id="rId17" xr:uid="{00000000-0004-0000-0800-000010000000}"/>
    <hyperlink ref="F236" r:id="rId18" xr:uid="{00000000-0004-0000-0800-000011000000}"/>
    <hyperlink ref="F242" r:id="rId19" xr:uid="{00000000-0004-0000-0800-000012000000}"/>
    <hyperlink ref="F246" r:id="rId20" xr:uid="{00000000-0004-0000-0800-000013000000}"/>
    <hyperlink ref="F271" r:id="rId21" xr:uid="{00000000-0004-0000-0800-000014000000}"/>
    <hyperlink ref="F289" r:id="rId22" xr:uid="{00000000-0004-0000-0800-000015000000}"/>
    <hyperlink ref="F298" r:id="rId23" xr:uid="{00000000-0004-0000-0800-000016000000}"/>
    <hyperlink ref="F300" r:id="rId24" xr:uid="{00000000-0004-0000-0800-000017000000}"/>
    <hyperlink ref="F308" r:id="rId25" xr:uid="{00000000-0004-0000-0800-000018000000}"/>
    <hyperlink ref="F315" r:id="rId26" xr:uid="{00000000-0004-0000-0800-000019000000}"/>
    <hyperlink ref="F321" r:id="rId27" xr:uid="{00000000-0004-0000-0800-00001A000000}"/>
    <hyperlink ref="F327" r:id="rId28" xr:uid="{00000000-0004-0000-0800-00001B000000}"/>
    <hyperlink ref="F333" r:id="rId29" xr:uid="{00000000-0004-0000-0800-00001C000000}"/>
    <hyperlink ref="F340" r:id="rId30" xr:uid="{00000000-0004-0000-0800-00001D000000}"/>
    <hyperlink ref="F344" r:id="rId31" xr:uid="{00000000-0004-0000-0800-00001E000000}"/>
    <hyperlink ref="F350" r:id="rId32" xr:uid="{00000000-0004-0000-0800-00001F000000}"/>
    <hyperlink ref="F356" r:id="rId33" xr:uid="{00000000-0004-0000-0800-000020000000}"/>
    <hyperlink ref="F362" r:id="rId34" xr:uid="{00000000-0004-0000-0800-000021000000}"/>
    <hyperlink ref="F368" r:id="rId35" xr:uid="{00000000-0004-0000-0800-000022000000}"/>
    <hyperlink ref="F374" r:id="rId36" xr:uid="{00000000-0004-0000-0800-000023000000}"/>
    <hyperlink ref="F380" r:id="rId37" xr:uid="{00000000-0004-0000-0800-000024000000}"/>
    <hyperlink ref="F387" r:id="rId38" xr:uid="{00000000-0004-0000-0800-000025000000}"/>
    <hyperlink ref="F393" r:id="rId39" xr:uid="{00000000-0004-0000-0800-000026000000}"/>
    <hyperlink ref="F398" r:id="rId40" xr:uid="{00000000-0004-0000-0800-000027000000}"/>
    <hyperlink ref="F402" r:id="rId41" xr:uid="{00000000-0004-0000-0800-000028000000}"/>
    <hyperlink ref="F406" r:id="rId42" xr:uid="{00000000-0004-0000-0800-000029000000}"/>
    <hyperlink ref="F410" r:id="rId43" xr:uid="{00000000-0004-0000-0800-00002A000000}"/>
    <hyperlink ref="F419" r:id="rId44" xr:uid="{00000000-0004-0000-0800-00002B000000}"/>
    <hyperlink ref="F422" r:id="rId45" xr:uid="{00000000-0004-0000-0800-00002C000000}"/>
    <hyperlink ref="F427" r:id="rId46" xr:uid="{00000000-0004-0000-0800-00002D000000}"/>
    <hyperlink ref="F430" r:id="rId47" xr:uid="{00000000-0004-0000-0800-00002E000000}"/>
    <hyperlink ref="F435" r:id="rId48" xr:uid="{00000000-0004-0000-0800-00002F000000}"/>
    <hyperlink ref="F440" r:id="rId49" xr:uid="{00000000-0004-0000-0800-000030000000}"/>
    <hyperlink ref="F445" r:id="rId50" xr:uid="{00000000-0004-0000-0800-000031000000}"/>
    <hyperlink ref="F452" r:id="rId51" xr:uid="{00000000-0004-0000-0800-000032000000}"/>
    <hyperlink ref="F457" r:id="rId52" xr:uid="{00000000-0004-0000-0800-000033000000}"/>
    <hyperlink ref="F462" r:id="rId53" xr:uid="{00000000-0004-0000-0800-000034000000}"/>
    <hyperlink ref="F468" r:id="rId54" xr:uid="{00000000-0004-0000-0800-000035000000}"/>
    <hyperlink ref="F470" r:id="rId55" xr:uid="{00000000-0004-0000-0800-000036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56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pageSetUpPr fitToPage="1"/>
  </sheetPr>
  <dimension ref="A2:BM433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56" s="1" customFormat="1" ht="36.950000000000003" customHeight="1">
      <c r="L2" s="249" t="s">
        <v>6</v>
      </c>
      <c r="M2" s="234"/>
      <c r="N2" s="234"/>
      <c r="O2" s="234"/>
      <c r="P2" s="234"/>
      <c r="Q2" s="234"/>
      <c r="R2" s="234"/>
      <c r="S2" s="234"/>
      <c r="T2" s="234"/>
      <c r="U2" s="234"/>
      <c r="V2" s="234"/>
      <c r="AT2" s="18" t="s">
        <v>129</v>
      </c>
      <c r="AZ2" s="95" t="s">
        <v>2110</v>
      </c>
      <c r="BA2" s="95" t="s">
        <v>1763</v>
      </c>
      <c r="BB2" s="95" t="s">
        <v>3</v>
      </c>
      <c r="BC2" s="95" t="s">
        <v>558</v>
      </c>
      <c r="BD2" s="95" t="s">
        <v>90</v>
      </c>
    </row>
    <row r="3" spans="1:56" s="1" customFormat="1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90</v>
      </c>
      <c r="AZ3" s="95" t="s">
        <v>2443</v>
      </c>
      <c r="BA3" s="95" t="s">
        <v>2444</v>
      </c>
      <c r="BB3" s="95" t="s">
        <v>3</v>
      </c>
      <c r="BC3" s="95" t="s">
        <v>2445</v>
      </c>
      <c r="BD3" s="95" t="s">
        <v>90</v>
      </c>
    </row>
    <row r="4" spans="1:56" s="1" customFormat="1" ht="24.95" customHeight="1">
      <c r="B4" s="21"/>
      <c r="D4" s="22" t="s">
        <v>196</v>
      </c>
      <c r="L4" s="21"/>
      <c r="M4" s="96" t="s">
        <v>11</v>
      </c>
      <c r="AT4" s="18" t="s">
        <v>4</v>
      </c>
      <c r="AZ4" s="95" t="s">
        <v>2446</v>
      </c>
      <c r="BA4" s="95" t="s">
        <v>2447</v>
      </c>
      <c r="BB4" s="95" t="s">
        <v>3</v>
      </c>
      <c r="BC4" s="95" t="s">
        <v>2448</v>
      </c>
      <c r="BD4" s="95" t="s">
        <v>90</v>
      </c>
    </row>
    <row r="5" spans="1:56" s="1" customFormat="1" ht="6.95" customHeight="1">
      <c r="B5" s="21"/>
      <c r="L5" s="21"/>
      <c r="AZ5" s="95" t="s">
        <v>2449</v>
      </c>
      <c r="BA5" s="95" t="s">
        <v>2450</v>
      </c>
      <c r="BB5" s="95" t="s">
        <v>3</v>
      </c>
      <c r="BC5" s="95" t="s">
        <v>2451</v>
      </c>
      <c r="BD5" s="95" t="s">
        <v>90</v>
      </c>
    </row>
    <row r="6" spans="1:56" s="1" customFormat="1" ht="12" customHeight="1">
      <c r="B6" s="21"/>
      <c r="D6" s="28" t="s">
        <v>17</v>
      </c>
      <c r="L6" s="21"/>
      <c r="AZ6" s="95" t="s">
        <v>2452</v>
      </c>
      <c r="BA6" s="95" t="s">
        <v>2453</v>
      </c>
      <c r="BB6" s="95" t="s">
        <v>3</v>
      </c>
      <c r="BC6" s="95" t="s">
        <v>2454</v>
      </c>
      <c r="BD6" s="95" t="s">
        <v>90</v>
      </c>
    </row>
    <row r="7" spans="1:56" s="1" customFormat="1" ht="26.25" customHeight="1">
      <c r="B7" s="21"/>
      <c r="E7" s="273" t="str">
        <f>'Rekapitulace stavby'!K6</f>
        <v>Morava, km 230,728-231,934 - PBPO pravém břehu a napojení levobřežního ramene - etapa IV.A_08_2023_DI</v>
      </c>
      <c r="F7" s="274"/>
      <c r="G7" s="274"/>
      <c r="H7" s="274"/>
      <c r="L7" s="21"/>
      <c r="AZ7" s="95" t="s">
        <v>2455</v>
      </c>
      <c r="BA7" s="95" t="s">
        <v>2456</v>
      </c>
      <c r="BB7" s="95" t="s">
        <v>3</v>
      </c>
      <c r="BC7" s="95" t="s">
        <v>2457</v>
      </c>
      <c r="BD7" s="95" t="s">
        <v>90</v>
      </c>
    </row>
    <row r="8" spans="1:56" ht="12.75">
      <c r="B8" s="21"/>
      <c r="D8" s="28" t="s">
        <v>204</v>
      </c>
      <c r="L8" s="21"/>
      <c r="AZ8" s="95" t="s">
        <v>2458</v>
      </c>
      <c r="BA8" s="95" t="s">
        <v>2459</v>
      </c>
      <c r="BB8" s="95" t="s">
        <v>3</v>
      </c>
      <c r="BC8" s="95" t="s">
        <v>2460</v>
      </c>
      <c r="BD8" s="95" t="s">
        <v>90</v>
      </c>
    </row>
    <row r="9" spans="1:56" s="1" customFormat="1" ht="16.5" customHeight="1">
      <c r="B9" s="21"/>
      <c r="E9" s="273" t="s">
        <v>1762</v>
      </c>
      <c r="F9" s="234"/>
      <c r="G9" s="234"/>
      <c r="H9" s="234"/>
      <c r="L9" s="21"/>
      <c r="AZ9" s="95" t="s">
        <v>2461</v>
      </c>
      <c r="BA9" s="95" t="s">
        <v>2462</v>
      </c>
      <c r="BB9" s="95" t="s">
        <v>3</v>
      </c>
      <c r="BC9" s="95" t="s">
        <v>2463</v>
      </c>
      <c r="BD9" s="95" t="s">
        <v>90</v>
      </c>
    </row>
    <row r="10" spans="1:56" s="1" customFormat="1" ht="12" customHeight="1">
      <c r="B10" s="21"/>
      <c r="D10" s="28" t="s">
        <v>904</v>
      </c>
      <c r="L10" s="21"/>
      <c r="AZ10" s="95" t="s">
        <v>2462</v>
      </c>
      <c r="BA10" s="95" t="s">
        <v>2464</v>
      </c>
      <c r="BB10" s="95" t="s">
        <v>3</v>
      </c>
      <c r="BC10" s="95" t="s">
        <v>2465</v>
      </c>
      <c r="BD10" s="95" t="s">
        <v>90</v>
      </c>
    </row>
    <row r="11" spans="1:56" s="2" customFormat="1" ht="16.5" customHeight="1">
      <c r="A11" s="34"/>
      <c r="B11" s="35"/>
      <c r="C11" s="34"/>
      <c r="D11" s="34"/>
      <c r="E11" s="277" t="s">
        <v>1765</v>
      </c>
      <c r="F11" s="275"/>
      <c r="G11" s="275"/>
      <c r="H11" s="275"/>
      <c r="I11" s="34"/>
      <c r="J11" s="34"/>
      <c r="K11" s="34"/>
      <c r="L11" s="97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  <c r="AZ11" s="95" t="s">
        <v>2466</v>
      </c>
      <c r="BA11" s="95" t="s">
        <v>1749</v>
      </c>
      <c r="BB11" s="95" t="s">
        <v>3</v>
      </c>
      <c r="BC11" s="95" t="s">
        <v>2467</v>
      </c>
      <c r="BD11" s="95" t="s">
        <v>90</v>
      </c>
    </row>
    <row r="12" spans="1:56" s="2" customFormat="1" ht="12" customHeight="1">
      <c r="A12" s="34"/>
      <c r="B12" s="35"/>
      <c r="C12" s="34"/>
      <c r="D12" s="28" t="s">
        <v>2468</v>
      </c>
      <c r="E12" s="34"/>
      <c r="F12" s="34"/>
      <c r="G12" s="34"/>
      <c r="H12" s="34"/>
      <c r="I12" s="34"/>
      <c r="J12" s="34"/>
      <c r="K12" s="34"/>
      <c r="L12" s="97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  <c r="AZ12" s="95" t="s">
        <v>2469</v>
      </c>
      <c r="BA12" s="95" t="s">
        <v>2470</v>
      </c>
      <c r="BB12" s="95" t="s">
        <v>3</v>
      </c>
      <c r="BC12" s="95" t="s">
        <v>2471</v>
      </c>
      <c r="BD12" s="95" t="s">
        <v>90</v>
      </c>
    </row>
    <row r="13" spans="1:56" s="2" customFormat="1" ht="16.5" customHeight="1">
      <c r="A13" s="34"/>
      <c r="B13" s="35"/>
      <c r="C13" s="34"/>
      <c r="D13" s="34"/>
      <c r="E13" s="256" t="s">
        <v>2472</v>
      </c>
      <c r="F13" s="275"/>
      <c r="G13" s="275"/>
      <c r="H13" s="275"/>
      <c r="I13" s="34"/>
      <c r="J13" s="34"/>
      <c r="K13" s="34"/>
      <c r="L13" s="97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  <c r="AZ13" s="95" t="s">
        <v>2473</v>
      </c>
      <c r="BA13" s="95" t="s">
        <v>2474</v>
      </c>
      <c r="BB13" s="95" t="s">
        <v>3</v>
      </c>
      <c r="BC13" s="95" t="s">
        <v>2475</v>
      </c>
      <c r="BD13" s="95" t="s">
        <v>90</v>
      </c>
    </row>
    <row r="14" spans="1:56" s="2" customFormat="1" ht="11.25">
      <c r="A14" s="34"/>
      <c r="B14" s="35"/>
      <c r="C14" s="34"/>
      <c r="D14" s="34"/>
      <c r="E14" s="34"/>
      <c r="F14" s="34"/>
      <c r="G14" s="34"/>
      <c r="H14" s="34"/>
      <c r="I14" s="34"/>
      <c r="J14" s="34"/>
      <c r="K14" s="34"/>
      <c r="L14" s="97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  <c r="AZ14" s="95" t="s">
        <v>2476</v>
      </c>
      <c r="BA14" s="95" t="s">
        <v>1122</v>
      </c>
      <c r="BB14" s="95" t="s">
        <v>3</v>
      </c>
      <c r="BC14" s="95" t="s">
        <v>2477</v>
      </c>
      <c r="BD14" s="95" t="s">
        <v>90</v>
      </c>
    </row>
    <row r="15" spans="1:56" s="2" customFormat="1" ht="12" customHeight="1">
      <c r="A15" s="34"/>
      <c r="B15" s="35"/>
      <c r="C15" s="34"/>
      <c r="D15" s="28" t="s">
        <v>19</v>
      </c>
      <c r="E15" s="34"/>
      <c r="F15" s="26" t="s">
        <v>3</v>
      </c>
      <c r="G15" s="34"/>
      <c r="H15" s="34"/>
      <c r="I15" s="28" t="s">
        <v>21</v>
      </c>
      <c r="J15" s="26" t="s">
        <v>3</v>
      </c>
      <c r="K15" s="34"/>
      <c r="L15" s="97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56" s="2" customFormat="1" ht="12" customHeight="1">
      <c r="A16" s="34"/>
      <c r="B16" s="35"/>
      <c r="C16" s="34"/>
      <c r="D16" s="28" t="s">
        <v>23</v>
      </c>
      <c r="E16" s="34"/>
      <c r="F16" s="26" t="s">
        <v>24</v>
      </c>
      <c r="G16" s="34"/>
      <c r="H16" s="34"/>
      <c r="I16" s="28" t="s">
        <v>25</v>
      </c>
      <c r="J16" s="52" t="str">
        <f>'Rekapitulace stavby'!AN8</f>
        <v>20. 4. 2023</v>
      </c>
      <c r="K16" s="34"/>
      <c r="L16" s="97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2" customFormat="1" ht="10.9" customHeight="1">
      <c r="A17" s="34"/>
      <c r="B17" s="35"/>
      <c r="C17" s="34"/>
      <c r="D17" s="34"/>
      <c r="E17" s="34"/>
      <c r="F17" s="34"/>
      <c r="G17" s="34"/>
      <c r="H17" s="34"/>
      <c r="I17" s="34"/>
      <c r="J17" s="34"/>
      <c r="K17" s="34"/>
      <c r="L17" s="97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12" customHeight="1">
      <c r="A18" s="34"/>
      <c r="B18" s="35"/>
      <c r="C18" s="34"/>
      <c r="D18" s="28" t="s">
        <v>31</v>
      </c>
      <c r="E18" s="34"/>
      <c r="F18" s="34"/>
      <c r="G18" s="34"/>
      <c r="H18" s="34"/>
      <c r="I18" s="28" t="s">
        <v>32</v>
      </c>
      <c r="J18" s="26" t="s">
        <v>3</v>
      </c>
      <c r="K18" s="34"/>
      <c r="L18" s="97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18" customHeight="1">
      <c r="A19" s="34"/>
      <c r="B19" s="35"/>
      <c r="C19" s="34"/>
      <c r="D19" s="34"/>
      <c r="E19" s="26" t="s">
        <v>1768</v>
      </c>
      <c r="F19" s="34"/>
      <c r="G19" s="34"/>
      <c r="H19" s="34"/>
      <c r="I19" s="28" t="s">
        <v>35</v>
      </c>
      <c r="J19" s="26" t="s">
        <v>3</v>
      </c>
      <c r="K19" s="34"/>
      <c r="L19" s="97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6.95" customHeight="1">
      <c r="A20" s="34"/>
      <c r="B20" s="35"/>
      <c r="C20" s="34"/>
      <c r="D20" s="34"/>
      <c r="E20" s="34"/>
      <c r="F20" s="34"/>
      <c r="G20" s="34"/>
      <c r="H20" s="34"/>
      <c r="I20" s="34"/>
      <c r="J20" s="34"/>
      <c r="K20" s="34"/>
      <c r="L20" s="97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12" customHeight="1">
      <c r="A21" s="34"/>
      <c r="B21" s="35"/>
      <c r="C21" s="34"/>
      <c r="D21" s="28" t="s">
        <v>36</v>
      </c>
      <c r="E21" s="34"/>
      <c r="F21" s="34"/>
      <c r="G21" s="34"/>
      <c r="H21" s="34"/>
      <c r="I21" s="28" t="s">
        <v>32</v>
      </c>
      <c r="J21" s="29" t="str">
        <f>'Rekapitulace stavby'!AN13</f>
        <v>Vyplň údaj</v>
      </c>
      <c r="K21" s="34"/>
      <c r="L21" s="97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18" customHeight="1">
      <c r="A22" s="34"/>
      <c r="B22" s="35"/>
      <c r="C22" s="34"/>
      <c r="D22" s="34"/>
      <c r="E22" s="276" t="str">
        <f>'Rekapitulace stavby'!E14</f>
        <v>Vyplň údaj</v>
      </c>
      <c r="F22" s="233"/>
      <c r="G22" s="233"/>
      <c r="H22" s="233"/>
      <c r="I22" s="28" t="s">
        <v>35</v>
      </c>
      <c r="J22" s="29" t="str">
        <f>'Rekapitulace stavby'!AN14</f>
        <v>Vyplň údaj</v>
      </c>
      <c r="K22" s="34"/>
      <c r="L22" s="97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6.95" customHeight="1">
      <c r="A23" s="34"/>
      <c r="B23" s="35"/>
      <c r="C23" s="34"/>
      <c r="D23" s="34"/>
      <c r="E23" s="34"/>
      <c r="F23" s="34"/>
      <c r="G23" s="34"/>
      <c r="H23" s="34"/>
      <c r="I23" s="34"/>
      <c r="J23" s="34"/>
      <c r="K23" s="34"/>
      <c r="L23" s="97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12" customHeight="1">
      <c r="A24" s="34"/>
      <c r="B24" s="35"/>
      <c r="C24" s="34"/>
      <c r="D24" s="28" t="s">
        <v>38</v>
      </c>
      <c r="E24" s="34"/>
      <c r="F24" s="34"/>
      <c r="G24" s="34"/>
      <c r="H24" s="34"/>
      <c r="I24" s="28" t="s">
        <v>32</v>
      </c>
      <c r="J24" s="26" t="s">
        <v>3</v>
      </c>
      <c r="K24" s="34"/>
      <c r="L24" s="97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18" customHeight="1">
      <c r="A25" s="34"/>
      <c r="B25" s="35"/>
      <c r="C25" s="34"/>
      <c r="D25" s="34"/>
      <c r="E25" s="26" t="s">
        <v>1768</v>
      </c>
      <c r="F25" s="34"/>
      <c r="G25" s="34"/>
      <c r="H25" s="34"/>
      <c r="I25" s="28" t="s">
        <v>35</v>
      </c>
      <c r="J25" s="26" t="s">
        <v>3</v>
      </c>
      <c r="K25" s="34"/>
      <c r="L25" s="97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6.95" customHeight="1">
      <c r="A26" s="34"/>
      <c r="B26" s="35"/>
      <c r="C26" s="34"/>
      <c r="D26" s="34"/>
      <c r="E26" s="34"/>
      <c r="F26" s="34"/>
      <c r="G26" s="34"/>
      <c r="H26" s="34"/>
      <c r="I26" s="34"/>
      <c r="J26" s="34"/>
      <c r="K26" s="34"/>
      <c r="L26" s="97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2" customFormat="1" ht="12" customHeight="1">
      <c r="A27" s="34"/>
      <c r="B27" s="35"/>
      <c r="C27" s="34"/>
      <c r="D27" s="28" t="s">
        <v>42</v>
      </c>
      <c r="E27" s="34"/>
      <c r="F27" s="34"/>
      <c r="G27" s="34"/>
      <c r="H27" s="34"/>
      <c r="I27" s="28" t="s">
        <v>32</v>
      </c>
      <c r="J27" s="26" t="s">
        <v>3</v>
      </c>
      <c r="K27" s="34"/>
      <c r="L27" s="97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pans="1:31" s="2" customFormat="1" ht="18" customHeight="1">
      <c r="A28" s="34"/>
      <c r="B28" s="35"/>
      <c r="C28" s="34"/>
      <c r="D28" s="34"/>
      <c r="E28" s="26" t="s">
        <v>1768</v>
      </c>
      <c r="F28" s="34"/>
      <c r="G28" s="34"/>
      <c r="H28" s="34"/>
      <c r="I28" s="28" t="s">
        <v>35</v>
      </c>
      <c r="J28" s="26" t="s">
        <v>3</v>
      </c>
      <c r="K28" s="34"/>
      <c r="L28" s="97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2" customFormat="1" ht="6.95" customHeight="1">
      <c r="A29" s="34"/>
      <c r="B29" s="35"/>
      <c r="C29" s="34"/>
      <c r="D29" s="34"/>
      <c r="E29" s="34"/>
      <c r="F29" s="34"/>
      <c r="G29" s="34"/>
      <c r="H29" s="34"/>
      <c r="I29" s="34"/>
      <c r="J29" s="34"/>
      <c r="K29" s="34"/>
      <c r="L29" s="97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pans="1:31" s="2" customFormat="1" ht="12" customHeight="1">
      <c r="A30" s="34"/>
      <c r="B30" s="35"/>
      <c r="C30" s="34"/>
      <c r="D30" s="28" t="s">
        <v>44</v>
      </c>
      <c r="E30" s="34"/>
      <c r="F30" s="34"/>
      <c r="G30" s="34"/>
      <c r="H30" s="34"/>
      <c r="I30" s="34"/>
      <c r="J30" s="34"/>
      <c r="K30" s="34"/>
      <c r="L30" s="97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8" customFormat="1" ht="16.5" customHeight="1">
      <c r="A31" s="98"/>
      <c r="B31" s="99"/>
      <c r="C31" s="98"/>
      <c r="D31" s="98"/>
      <c r="E31" s="238" t="s">
        <v>3</v>
      </c>
      <c r="F31" s="238"/>
      <c r="G31" s="238"/>
      <c r="H31" s="238"/>
      <c r="I31" s="98"/>
      <c r="J31" s="98"/>
      <c r="K31" s="98"/>
      <c r="L31" s="100"/>
      <c r="S31" s="98"/>
      <c r="T31" s="98"/>
      <c r="U31" s="98"/>
      <c r="V31" s="98"/>
      <c r="W31" s="98"/>
      <c r="X31" s="98"/>
      <c r="Y31" s="98"/>
      <c r="Z31" s="98"/>
      <c r="AA31" s="98"/>
      <c r="AB31" s="98"/>
      <c r="AC31" s="98"/>
      <c r="AD31" s="98"/>
      <c r="AE31" s="98"/>
    </row>
    <row r="32" spans="1:31" s="2" customFormat="1" ht="6.95" customHeight="1">
      <c r="A32" s="34"/>
      <c r="B32" s="35"/>
      <c r="C32" s="34"/>
      <c r="D32" s="34"/>
      <c r="E32" s="34"/>
      <c r="F32" s="34"/>
      <c r="G32" s="34"/>
      <c r="H32" s="34"/>
      <c r="I32" s="34"/>
      <c r="J32" s="34"/>
      <c r="K32" s="34"/>
      <c r="L32" s="97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6.95" customHeight="1">
      <c r="A33" s="34"/>
      <c r="B33" s="35"/>
      <c r="C33" s="34"/>
      <c r="D33" s="63"/>
      <c r="E33" s="63"/>
      <c r="F33" s="63"/>
      <c r="G33" s="63"/>
      <c r="H33" s="63"/>
      <c r="I33" s="63"/>
      <c r="J33" s="63"/>
      <c r="K33" s="63"/>
      <c r="L33" s="97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25.35" customHeight="1">
      <c r="A34" s="34"/>
      <c r="B34" s="35"/>
      <c r="C34" s="34"/>
      <c r="D34" s="101" t="s">
        <v>46</v>
      </c>
      <c r="E34" s="34"/>
      <c r="F34" s="34"/>
      <c r="G34" s="34"/>
      <c r="H34" s="34"/>
      <c r="I34" s="34"/>
      <c r="J34" s="68">
        <f>ROUND(J100, 2)</f>
        <v>0</v>
      </c>
      <c r="K34" s="34"/>
      <c r="L34" s="97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6.95" customHeight="1">
      <c r="A35" s="34"/>
      <c r="B35" s="35"/>
      <c r="C35" s="34"/>
      <c r="D35" s="63"/>
      <c r="E35" s="63"/>
      <c r="F35" s="63"/>
      <c r="G35" s="63"/>
      <c r="H35" s="63"/>
      <c r="I35" s="63"/>
      <c r="J35" s="63"/>
      <c r="K35" s="63"/>
      <c r="L35" s="97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5" customHeight="1">
      <c r="A36" s="34"/>
      <c r="B36" s="35"/>
      <c r="C36" s="34"/>
      <c r="D36" s="34"/>
      <c r="E36" s="34"/>
      <c r="F36" s="38" t="s">
        <v>48</v>
      </c>
      <c r="G36" s="34"/>
      <c r="H36" s="34"/>
      <c r="I36" s="38" t="s">
        <v>47</v>
      </c>
      <c r="J36" s="38" t="s">
        <v>49</v>
      </c>
      <c r="K36" s="34"/>
      <c r="L36" s="97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5" customHeight="1">
      <c r="A37" s="34"/>
      <c r="B37" s="35"/>
      <c r="C37" s="34"/>
      <c r="D37" s="102" t="s">
        <v>50</v>
      </c>
      <c r="E37" s="28" t="s">
        <v>51</v>
      </c>
      <c r="F37" s="103">
        <f>ROUND((SUM(BE100:BE432)),  2)</f>
        <v>0</v>
      </c>
      <c r="G37" s="34"/>
      <c r="H37" s="34"/>
      <c r="I37" s="104">
        <v>0.21</v>
      </c>
      <c r="J37" s="103">
        <f>ROUND(((SUM(BE100:BE432))*I37),  2)</f>
        <v>0</v>
      </c>
      <c r="K37" s="34"/>
      <c r="L37" s="97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14.45" customHeight="1">
      <c r="A38" s="34"/>
      <c r="B38" s="35"/>
      <c r="C38" s="34"/>
      <c r="D38" s="34"/>
      <c r="E38" s="28" t="s">
        <v>52</v>
      </c>
      <c r="F38" s="103">
        <f>ROUND((SUM(BF100:BF432)),  2)</f>
        <v>0</v>
      </c>
      <c r="G38" s="34"/>
      <c r="H38" s="34"/>
      <c r="I38" s="104">
        <v>0.15</v>
      </c>
      <c r="J38" s="103">
        <f>ROUND(((SUM(BF100:BF432))*I38),  2)</f>
        <v>0</v>
      </c>
      <c r="K38" s="34"/>
      <c r="L38" s="97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14.45" hidden="1" customHeight="1">
      <c r="A39" s="34"/>
      <c r="B39" s="35"/>
      <c r="C39" s="34"/>
      <c r="D39" s="34"/>
      <c r="E39" s="28" t="s">
        <v>53</v>
      </c>
      <c r="F39" s="103">
        <f>ROUND((SUM(BG100:BG432)),  2)</f>
        <v>0</v>
      </c>
      <c r="G39" s="34"/>
      <c r="H39" s="34"/>
      <c r="I39" s="104">
        <v>0.21</v>
      </c>
      <c r="J39" s="103">
        <f>0</f>
        <v>0</v>
      </c>
      <c r="K39" s="34"/>
      <c r="L39" s="97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14.45" hidden="1" customHeight="1">
      <c r="A40" s="34"/>
      <c r="B40" s="35"/>
      <c r="C40" s="34"/>
      <c r="D40" s="34"/>
      <c r="E40" s="28" t="s">
        <v>54</v>
      </c>
      <c r="F40" s="103">
        <f>ROUND((SUM(BH100:BH432)),  2)</f>
        <v>0</v>
      </c>
      <c r="G40" s="34"/>
      <c r="H40" s="34"/>
      <c r="I40" s="104">
        <v>0.15</v>
      </c>
      <c r="J40" s="103">
        <f>0</f>
        <v>0</v>
      </c>
      <c r="K40" s="34"/>
      <c r="L40" s="97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2" customFormat="1" ht="14.45" hidden="1" customHeight="1">
      <c r="A41" s="34"/>
      <c r="B41" s="35"/>
      <c r="C41" s="34"/>
      <c r="D41" s="34"/>
      <c r="E41" s="28" t="s">
        <v>55</v>
      </c>
      <c r="F41" s="103">
        <f>ROUND((SUM(BI100:BI432)),  2)</f>
        <v>0</v>
      </c>
      <c r="G41" s="34"/>
      <c r="H41" s="34"/>
      <c r="I41" s="104">
        <v>0</v>
      </c>
      <c r="J41" s="103">
        <f>0</f>
        <v>0</v>
      </c>
      <c r="K41" s="34"/>
      <c r="L41" s="97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pans="1:31" s="2" customFormat="1" ht="6.95" customHeight="1">
      <c r="A42" s="34"/>
      <c r="B42" s="35"/>
      <c r="C42" s="34"/>
      <c r="D42" s="34"/>
      <c r="E42" s="34"/>
      <c r="F42" s="34"/>
      <c r="G42" s="34"/>
      <c r="H42" s="34"/>
      <c r="I42" s="34"/>
      <c r="J42" s="34"/>
      <c r="K42" s="34"/>
      <c r="L42" s="97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pans="1:31" s="2" customFormat="1" ht="25.35" customHeight="1">
      <c r="A43" s="34"/>
      <c r="B43" s="35"/>
      <c r="C43" s="105"/>
      <c r="D43" s="106" t="s">
        <v>56</v>
      </c>
      <c r="E43" s="57"/>
      <c r="F43" s="57"/>
      <c r="G43" s="107" t="s">
        <v>57</v>
      </c>
      <c r="H43" s="108" t="s">
        <v>58</v>
      </c>
      <c r="I43" s="57"/>
      <c r="J43" s="109">
        <f>SUM(J34:J41)</f>
        <v>0</v>
      </c>
      <c r="K43" s="110"/>
      <c r="L43" s="97"/>
      <c r="S43" s="34"/>
      <c r="T43" s="34"/>
      <c r="U43" s="34"/>
      <c r="V43" s="34"/>
      <c r="W43" s="34"/>
      <c r="X43" s="34"/>
      <c r="Y43" s="34"/>
      <c r="Z43" s="34"/>
      <c r="AA43" s="34"/>
      <c r="AB43" s="34"/>
      <c r="AC43" s="34"/>
      <c r="AD43" s="34"/>
      <c r="AE43" s="34"/>
    </row>
    <row r="44" spans="1:31" s="2" customFormat="1" ht="14.45" customHeight="1">
      <c r="A44" s="34"/>
      <c r="B44" s="44"/>
      <c r="C44" s="45"/>
      <c r="D44" s="45"/>
      <c r="E44" s="45"/>
      <c r="F44" s="45"/>
      <c r="G44" s="45"/>
      <c r="H44" s="45"/>
      <c r="I44" s="45"/>
      <c r="J44" s="45"/>
      <c r="K44" s="45"/>
      <c r="L44" s="97"/>
      <c r="S44" s="34"/>
      <c r="T44" s="34"/>
      <c r="U44" s="34"/>
      <c r="V44" s="34"/>
      <c r="W44" s="34"/>
      <c r="X44" s="34"/>
      <c r="Y44" s="34"/>
      <c r="Z44" s="34"/>
      <c r="AA44" s="34"/>
      <c r="AB44" s="34"/>
      <c r="AC44" s="34"/>
      <c r="AD44" s="34"/>
      <c r="AE44" s="34"/>
    </row>
    <row r="48" spans="1:31" s="2" customFormat="1" ht="6.95" hidden="1" customHeight="1">
      <c r="A48" s="34"/>
      <c r="B48" s="46"/>
      <c r="C48" s="47"/>
      <c r="D48" s="47"/>
      <c r="E48" s="47"/>
      <c r="F48" s="47"/>
      <c r="G48" s="47"/>
      <c r="H48" s="47"/>
      <c r="I48" s="47"/>
      <c r="J48" s="47"/>
      <c r="K48" s="47"/>
      <c r="L48" s="97"/>
      <c r="S48" s="34"/>
      <c r="T48" s="34"/>
      <c r="U48" s="34"/>
      <c r="V48" s="34"/>
      <c r="W48" s="34"/>
      <c r="X48" s="34"/>
      <c r="Y48" s="34"/>
      <c r="Z48" s="34"/>
      <c r="AA48" s="34"/>
      <c r="AB48" s="34"/>
      <c r="AC48" s="34"/>
      <c r="AD48" s="34"/>
      <c r="AE48" s="34"/>
    </row>
    <row r="49" spans="1:31" s="2" customFormat="1" ht="24.95" hidden="1" customHeight="1">
      <c r="A49" s="34"/>
      <c r="B49" s="35"/>
      <c r="C49" s="22" t="s">
        <v>213</v>
      </c>
      <c r="D49" s="34"/>
      <c r="E49" s="34"/>
      <c r="F49" s="34"/>
      <c r="G49" s="34"/>
      <c r="H49" s="34"/>
      <c r="I49" s="34"/>
      <c r="J49" s="34"/>
      <c r="K49" s="34"/>
      <c r="L49" s="97"/>
      <c r="S49" s="34"/>
      <c r="T49" s="34"/>
      <c r="U49" s="34"/>
      <c r="V49" s="34"/>
      <c r="W49" s="34"/>
      <c r="X49" s="34"/>
      <c r="Y49" s="34"/>
      <c r="Z49" s="34"/>
      <c r="AA49" s="34"/>
      <c r="AB49" s="34"/>
      <c r="AC49" s="34"/>
      <c r="AD49" s="34"/>
      <c r="AE49" s="34"/>
    </row>
    <row r="50" spans="1:31" s="2" customFormat="1" ht="6.95" hidden="1" customHeight="1">
      <c r="A50" s="34"/>
      <c r="B50" s="35"/>
      <c r="C50" s="34"/>
      <c r="D50" s="34"/>
      <c r="E50" s="34"/>
      <c r="F50" s="34"/>
      <c r="G50" s="34"/>
      <c r="H50" s="34"/>
      <c r="I50" s="34"/>
      <c r="J50" s="34"/>
      <c r="K50" s="34"/>
      <c r="L50" s="97"/>
      <c r="S50" s="34"/>
      <c r="T50" s="34"/>
      <c r="U50" s="34"/>
      <c r="V50" s="34"/>
      <c r="W50" s="34"/>
      <c r="X50" s="34"/>
      <c r="Y50" s="34"/>
      <c r="Z50" s="34"/>
      <c r="AA50" s="34"/>
      <c r="AB50" s="34"/>
      <c r="AC50" s="34"/>
      <c r="AD50" s="34"/>
      <c r="AE50" s="34"/>
    </row>
    <row r="51" spans="1:31" s="2" customFormat="1" ht="12" hidden="1" customHeight="1">
      <c r="A51" s="34"/>
      <c r="B51" s="35"/>
      <c r="C51" s="28" t="s">
        <v>17</v>
      </c>
      <c r="D51" s="34"/>
      <c r="E51" s="34"/>
      <c r="F51" s="34"/>
      <c r="G51" s="34"/>
      <c r="H51" s="34"/>
      <c r="I51" s="34"/>
      <c r="J51" s="34"/>
      <c r="K51" s="34"/>
      <c r="L51" s="97"/>
      <c r="S51" s="34"/>
      <c r="T51" s="34"/>
      <c r="U51" s="34"/>
      <c r="V51" s="34"/>
      <c r="W51" s="34"/>
      <c r="X51" s="34"/>
      <c r="Y51" s="34"/>
      <c r="Z51" s="34"/>
      <c r="AA51" s="34"/>
      <c r="AB51" s="34"/>
      <c r="AC51" s="34"/>
      <c r="AD51" s="34"/>
      <c r="AE51" s="34"/>
    </row>
    <row r="52" spans="1:31" s="2" customFormat="1" ht="26.25" hidden="1" customHeight="1">
      <c r="A52" s="34"/>
      <c r="B52" s="35"/>
      <c r="C52" s="34"/>
      <c r="D52" s="34"/>
      <c r="E52" s="273" t="str">
        <f>E7</f>
        <v>Morava, km 230,728-231,934 - PBPO pravém břehu a napojení levobřežního ramene - etapa IV.A_08_2023_DI</v>
      </c>
      <c r="F52" s="274"/>
      <c r="G52" s="274"/>
      <c r="H52" s="274"/>
      <c r="I52" s="34"/>
      <c r="J52" s="34"/>
      <c r="K52" s="34"/>
      <c r="L52" s="97"/>
      <c r="S52" s="34"/>
      <c r="T52" s="34"/>
      <c r="U52" s="34"/>
      <c r="V52" s="34"/>
      <c r="W52" s="34"/>
      <c r="X52" s="34"/>
      <c r="Y52" s="34"/>
      <c r="Z52" s="34"/>
      <c r="AA52" s="34"/>
      <c r="AB52" s="34"/>
      <c r="AC52" s="34"/>
      <c r="AD52" s="34"/>
      <c r="AE52" s="34"/>
    </row>
    <row r="53" spans="1:31" s="1" customFormat="1" ht="12" hidden="1" customHeight="1">
      <c r="B53" s="21"/>
      <c r="C53" s="28" t="s">
        <v>204</v>
      </c>
      <c r="L53" s="21"/>
    </row>
    <row r="54" spans="1:31" s="1" customFormat="1" ht="16.5" hidden="1" customHeight="1">
      <c r="B54" s="21"/>
      <c r="E54" s="273" t="s">
        <v>1762</v>
      </c>
      <c r="F54" s="234"/>
      <c r="G54" s="234"/>
      <c r="H54" s="234"/>
      <c r="L54" s="21"/>
    </row>
    <row r="55" spans="1:31" s="1" customFormat="1" ht="12" hidden="1" customHeight="1">
      <c r="B55" s="21"/>
      <c r="C55" s="28" t="s">
        <v>904</v>
      </c>
      <c r="L55" s="21"/>
    </row>
    <row r="56" spans="1:31" s="2" customFormat="1" ht="16.5" hidden="1" customHeight="1">
      <c r="A56" s="34"/>
      <c r="B56" s="35"/>
      <c r="C56" s="34"/>
      <c r="D56" s="34"/>
      <c r="E56" s="277" t="s">
        <v>1765</v>
      </c>
      <c r="F56" s="275"/>
      <c r="G56" s="275"/>
      <c r="H56" s="275"/>
      <c r="I56" s="34"/>
      <c r="J56" s="34"/>
      <c r="K56" s="34"/>
      <c r="L56" s="97"/>
      <c r="S56" s="34"/>
      <c r="T56" s="34"/>
      <c r="U56" s="34"/>
      <c r="V56" s="34"/>
      <c r="W56" s="34"/>
      <c r="X56" s="34"/>
      <c r="Y56" s="34"/>
      <c r="Z56" s="34"/>
      <c r="AA56" s="34"/>
      <c r="AB56" s="34"/>
      <c r="AC56" s="34"/>
      <c r="AD56" s="34"/>
      <c r="AE56" s="34"/>
    </row>
    <row r="57" spans="1:31" s="2" customFormat="1" ht="12" hidden="1" customHeight="1">
      <c r="A57" s="34"/>
      <c r="B57" s="35"/>
      <c r="C57" s="28" t="s">
        <v>2468</v>
      </c>
      <c r="D57" s="34"/>
      <c r="E57" s="34"/>
      <c r="F57" s="34"/>
      <c r="G57" s="34"/>
      <c r="H57" s="34"/>
      <c r="I57" s="34"/>
      <c r="J57" s="34"/>
      <c r="K57" s="34"/>
      <c r="L57" s="97"/>
      <c r="S57" s="34"/>
      <c r="T57" s="34"/>
      <c r="U57" s="34"/>
      <c r="V57" s="34"/>
      <c r="W57" s="34"/>
      <c r="X57" s="34"/>
      <c r="Y57" s="34"/>
      <c r="Z57" s="34"/>
      <c r="AA57" s="34"/>
      <c r="AB57" s="34"/>
      <c r="AC57" s="34"/>
      <c r="AD57" s="34"/>
      <c r="AE57" s="34"/>
    </row>
    <row r="58" spans="1:31" s="2" customFormat="1" ht="16.5" hidden="1" customHeight="1">
      <c r="A58" s="34"/>
      <c r="B58" s="35"/>
      <c r="C58" s="34"/>
      <c r="D58" s="34"/>
      <c r="E58" s="256" t="str">
        <f>E13</f>
        <v>SO 03.1.6 A - stavební část</v>
      </c>
      <c r="F58" s="275"/>
      <c r="G58" s="275"/>
      <c r="H58" s="275"/>
      <c r="I58" s="34"/>
      <c r="J58" s="34"/>
      <c r="K58" s="34"/>
      <c r="L58" s="97"/>
      <c r="S58" s="34"/>
      <c r="T58" s="34"/>
      <c r="U58" s="34"/>
      <c r="V58" s="34"/>
      <c r="W58" s="34"/>
      <c r="X58" s="34"/>
      <c r="Y58" s="34"/>
      <c r="Z58" s="34"/>
      <c r="AA58" s="34"/>
      <c r="AB58" s="34"/>
      <c r="AC58" s="34"/>
      <c r="AD58" s="34"/>
      <c r="AE58" s="34"/>
    </row>
    <row r="59" spans="1:31" s="2" customFormat="1" ht="6.95" hidden="1" customHeight="1">
      <c r="A59" s="34"/>
      <c r="B59" s="35"/>
      <c r="C59" s="34"/>
      <c r="D59" s="34"/>
      <c r="E59" s="34"/>
      <c r="F59" s="34"/>
      <c r="G59" s="34"/>
      <c r="H59" s="34"/>
      <c r="I59" s="34"/>
      <c r="J59" s="34"/>
      <c r="K59" s="34"/>
      <c r="L59" s="97"/>
      <c r="S59" s="34"/>
      <c r="T59" s="34"/>
      <c r="U59" s="34"/>
      <c r="V59" s="34"/>
      <c r="W59" s="34"/>
      <c r="X59" s="34"/>
      <c r="Y59" s="34"/>
      <c r="Z59" s="34"/>
      <c r="AA59" s="34"/>
      <c r="AB59" s="34"/>
      <c r="AC59" s="34"/>
      <c r="AD59" s="34"/>
      <c r="AE59" s="34"/>
    </row>
    <row r="60" spans="1:31" s="2" customFormat="1" ht="12" hidden="1" customHeight="1">
      <c r="A60" s="34"/>
      <c r="B60" s="35"/>
      <c r="C60" s="28" t="s">
        <v>23</v>
      </c>
      <c r="D60" s="34"/>
      <c r="E60" s="34"/>
      <c r="F60" s="26" t="str">
        <f>F16</f>
        <v>Olomouc</v>
      </c>
      <c r="G60" s="34"/>
      <c r="H60" s="34"/>
      <c r="I60" s="28" t="s">
        <v>25</v>
      </c>
      <c r="J60" s="52" t="str">
        <f>IF(J16="","",J16)</f>
        <v>20. 4. 2023</v>
      </c>
      <c r="K60" s="34"/>
      <c r="L60" s="97"/>
      <c r="S60" s="34"/>
      <c r="T60" s="34"/>
      <c r="U60" s="34"/>
      <c r="V60" s="34"/>
      <c r="W60" s="34"/>
      <c r="X60" s="34"/>
      <c r="Y60" s="34"/>
      <c r="Z60" s="34"/>
      <c r="AA60" s="34"/>
      <c r="AB60" s="34"/>
      <c r="AC60" s="34"/>
      <c r="AD60" s="34"/>
      <c r="AE60" s="34"/>
    </row>
    <row r="61" spans="1:31" s="2" customFormat="1" ht="6.95" hidden="1" customHeight="1">
      <c r="A61" s="34"/>
      <c r="B61" s="35"/>
      <c r="C61" s="34"/>
      <c r="D61" s="34"/>
      <c r="E61" s="34"/>
      <c r="F61" s="34"/>
      <c r="G61" s="34"/>
      <c r="H61" s="34"/>
      <c r="I61" s="34"/>
      <c r="J61" s="34"/>
      <c r="K61" s="34"/>
      <c r="L61" s="97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 spans="1:31" s="2" customFormat="1" ht="15.2" hidden="1" customHeight="1">
      <c r="A62" s="34"/>
      <c r="B62" s="35"/>
      <c r="C62" s="28" t="s">
        <v>31</v>
      </c>
      <c r="D62" s="34"/>
      <c r="E62" s="34"/>
      <c r="F62" s="26" t="str">
        <f>E19</f>
        <v xml:space="preserve"> </v>
      </c>
      <c r="G62" s="34"/>
      <c r="H62" s="34"/>
      <c r="I62" s="28" t="s">
        <v>38</v>
      </c>
      <c r="J62" s="32" t="str">
        <f>E25</f>
        <v xml:space="preserve"> </v>
      </c>
      <c r="K62" s="34"/>
      <c r="L62" s="97"/>
      <c r="S62" s="34"/>
      <c r="T62" s="34"/>
      <c r="U62" s="34"/>
      <c r="V62" s="34"/>
      <c r="W62" s="34"/>
      <c r="X62" s="34"/>
      <c r="Y62" s="34"/>
      <c r="Z62" s="34"/>
      <c r="AA62" s="34"/>
      <c r="AB62" s="34"/>
      <c r="AC62" s="34"/>
      <c r="AD62" s="34"/>
      <c r="AE62" s="34"/>
    </row>
    <row r="63" spans="1:31" s="2" customFormat="1" ht="15.2" hidden="1" customHeight="1">
      <c r="A63" s="34"/>
      <c r="B63" s="35"/>
      <c r="C63" s="28" t="s">
        <v>36</v>
      </c>
      <c r="D63" s="34"/>
      <c r="E63" s="34"/>
      <c r="F63" s="26" t="str">
        <f>IF(E22="","",E22)</f>
        <v>Vyplň údaj</v>
      </c>
      <c r="G63" s="34"/>
      <c r="H63" s="34"/>
      <c r="I63" s="28" t="s">
        <v>42</v>
      </c>
      <c r="J63" s="32" t="str">
        <f>E28</f>
        <v xml:space="preserve"> </v>
      </c>
      <c r="K63" s="34"/>
      <c r="L63" s="97"/>
      <c r="S63" s="34"/>
      <c r="T63" s="34"/>
      <c r="U63" s="34"/>
      <c r="V63" s="34"/>
      <c r="W63" s="34"/>
      <c r="X63" s="34"/>
      <c r="Y63" s="34"/>
      <c r="Z63" s="34"/>
      <c r="AA63" s="34"/>
      <c r="AB63" s="34"/>
      <c r="AC63" s="34"/>
      <c r="AD63" s="34"/>
      <c r="AE63" s="34"/>
    </row>
    <row r="64" spans="1:31" s="2" customFormat="1" ht="10.35" hidden="1" customHeight="1">
      <c r="A64" s="34"/>
      <c r="B64" s="35"/>
      <c r="C64" s="34"/>
      <c r="D64" s="34"/>
      <c r="E64" s="34"/>
      <c r="F64" s="34"/>
      <c r="G64" s="34"/>
      <c r="H64" s="34"/>
      <c r="I64" s="34"/>
      <c r="J64" s="34"/>
      <c r="K64" s="34"/>
      <c r="L64" s="97"/>
      <c r="S64" s="34"/>
      <c r="T64" s="34"/>
      <c r="U64" s="34"/>
      <c r="V64" s="34"/>
      <c r="W64" s="34"/>
      <c r="X64" s="34"/>
      <c r="Y64" s="34"/>
      <c r="Z64" s="34"/>
      <c r="AA64" s="34"/>
      <c r="AB64" s="34"/>
      <c r="AC64" s="34"/>
      <c r="AD64" s="34"/>
      <c r="AE64" s="34"/>
    </row>
    <row r="65" spans="1:47" s="2" customFormat="1" ht="29.25" hidden="1" customHeight="1">
      <c r="A65" s="34"/>
      <c r="B65" s="35"/>
      <c r="C65" s="111" t="s">
        <v>214</v>
      </c>
      <c r="D65" s="105"/>
      <c r="E65" s="105"/>
      <c r="F65" s="105"/>
      <c r="G65" s="105"/>
      <c r="H65" s="105"/>
      <c r="I65" s="105"/>
      <c r="J65" s="112" t="s">
        <v>215</v>
      </c>
      <c r="K65" s="105"/>
      <c r="L65" s="97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 spans="1:47" s="2" customFormat="1" ht="10.35" hidden="1" customHeight="1">
      <c r="A66" s="34"/>
      <c r="B66" s="35"/>
      <c r="C66" s="34"/>
      <c r="D66" s="34"/>
      <c r="E66" s="34"/>
      <c r="F66" s="34"/>
      <c r="G66" s="34"/>
      <c r="H66" s="34"/>
      <c r="I66" s="34"/>
      <c r="J66" s="34"/>
      <c r="K66" s="34"/>
      <c r="L66" s="97"/>
      <c r="S66" s="34"/>
      <c r="T66" s="34"/>
      <c r="U66" s="34"/>
      <c r="V66" s="34"/>
      <c r="W66" s="34"/>
      <c r="X66" s="34"/>
      <c r="Y66" s="34"/>
      <c r="Z66" s="34"/>
      <c r="AA66" s="34"/>
      <c r="AB66" s="34"/>
      <c r="AC66" s="34"/>
      <c r="AD66" s="34"/>
      <c r="AE66" s="34"/>
    </row>
    <row r="67" spans="1:47" s="2" customFormat="1" ht="22.9" hidden="1" customHeight="1">
      <c r="A67" s="34"/>
      <c r="B67" s="35"/>
      <c r="C67" s="113" t="s">
        <v>78</v>
      </c>
      <c r="D67" s="34"/>
      <c r="E67" s="34"/>
      <c r="F67" s="34"/>
      <c r="G67" s="34"/>
      <c r="H67" s="34"/>
      <c r="I67" s="34"/>
      <c r="J67" s="68">
        <f>J100</f>
        <v>0</v>
      </c>
      <c r="K67" s="34"/>
      <c r="L67" s="97"/>
      <c r="S67" s="34"/>
      <c r="T67" s="34"/>
      <c r="U67" s="34"/>
      <c r="V67" s="34"/>
      <c r="W67" s="34"/>
      <c r="X67" s="34"/>
      <c r="Y67" s="34"/>
      <c r="Z67" s="34"/>
      <c r="AA67" s="34"/>
      <c r="AB67" s="34"/>
      <c r="AC67" s="34"/>
      <c r="AD67" s="34"/>
      <c r="AE67" s="34"/>
      <c r="AU67" s="18" t="s">
        <v>216</v>
      </c>
    </row>
    <row r="68" spans="1:47" s="9" customFormat="1" ht="24.95" hidden="1" customHeight="1">
      <c r="B68" s="114"/>
      <c r="D68" s="115" t="s">
        <v>717</v>
      </c>
      <c r="E68" s="116"/>
      <c r="F68" s="116"/>
      <c r="G68" s="116"/>
      <c r="H68" s="116"/>
      <c r="I68" s="116"/>
      <c r="J68" s="117">
        <f>J101</f>
        <v>0</v>
      </c>
      <c r="L68" s="114"/>
    </row>
    <row r="69" spans="1:47" s="16" customFormat="1" ht="19.899999999999999" hidden="1" customHeight="1">
      <c r="B69" s="205"/>
      <c r="D69" s="206" t="s">
        <v>718</v>
      </c>
      <c r="E69" s="207"/>
      <c r="F69" s="207"/>
      <c r="G69" s="207"/>
      <c r="H69" s="207"/>
      <c r="I69" s="207"/>
      <c r="J69" s="208">
        <f>J102</f>
        <v>0</v>
      </c>
      <c r="L69" s="205"/>
    </row>
    <row r="70" spans="1:47" s="16" customFormat="1" ht="19.899999999999999" hidden="1" customHeight="1">
      <c r="B70" s="205"/>
      <c r="D70" s="206" t="s">
        <v>906</v>
      </c>
      <c r="E70" s="207"/>
      <c r="F70" s="207"/>
      <c r="G70" s="207"/>
      <c r="H70" s="207"/>
      <c r="I70" s="207"/>
      <c r="J70" s="208">
        <f>J195</f>
        <v>0</v>
      </c>
      <c r="L70" s="205"/>
    </row>
    <row r="71" spans="1:47" s="16" customFormat="1" ht="19.899999999999999" hidden="1" customHeight="1">
      <c r="B71" s="205"/>
      <c r="D71" s="206" t="s">
        <v>719</v>
      </c>
      <c r="E71" s="207"/>
      <c r="F71" s="207"/>
      <c r="G71" s="207"/>
      <c r="H71" s="207"/>
      <c r="I71" s="207"/>
      <c r="J71" s="208">
        <f>J256</f>
        <v>0</v>
      </c>
      <c r="L71" s="205"/>
    </row>
    <row r="72" spans="1:47" s="16" customFormat="1" ht="19.899999999999999" hidden="1" customHeight="1">
      <c r="B72" s="205"/>
      <c r="D72" s="206" t="s">
        <v>1155</v>
      </c>
      <c r="E72" s="207"/>
      <c r="F72" s="207"/>
      <c r="G72" s="207"/>
      <c r="H72" s="207"/>
      <c r="I72" s="207"/>
      <c r="J72" s="208">
        <f>J279</f>
        <v>0</v>
      </c>
      <c r="L72" s="205"/>
    </row>
    <row r="73" spans="1:47" s="16" customFormat="1" ht="19.899999999999999" hidden="1" customHeight="1">
      <c r="B73" s="205"/>
      <c r="D73" s="206" t="s">
        <v>721</v>
      </c>
      <c r="E73" s="207"/>
      <c r="F73" s="207"/>
      <c r="G73" s="207"/>
      <c r="H73" s="207"/>
      <c r="I73" s="207"/>
      <c r="J73" s="208">
        <f>J343</f>
        <v>0</v>
      </c>
      <c r="L73" s="205"/>
    </row>
    <row r="74" spans="1:47" s="16" customFormat="1" ht="19.899999999999999" hidden="1" customHeight="1">
      <c r="B74" s="205"/>
      <c r="D74" s="206" t="s">
        <v>722</v>
      </c>
      <c r="E74" s="207"/>
      <c r="F74" s="207"/>
      <c r="G74" s="207"/>
      <c r="H74" s="207"/>
      <c r="I74" s="207"/>
      <c r="J74" s="208">
        <f>J363</f>
        <v>0</v>
      </c>
      <c r="L74" s="205"/>
    </row>
    <row r="75" spans="1:47" s="16" customFormat="1" ht="19.899999999999999" hidden="1" customHeight="1">
      <c r="B75" s="205"/>
      <c r="D75" s="206" t="s">
        <v>2478</v>
      </c>
      <c r="E75" s="207"/>
      <c r="F75" s="207"/>
      <c r="G75" s="207"/>
      <c r="H75" s="207"/>
      <c r="I75" s="207"/>
      <c r="J75" s="208">
        <f>J368</f>
        <v>0</v>
      </c>
      <c r="L75" s="205"/>
    </row>
    <row r="76" spans="1:47" s="16" customFormat="1" ht="19.899999999999999" hidden="1" customHeight="1">
      <c r="B76" s="205"/>
      <c r="D76" s="206" t="s">
        <v>720</v>
      </c>
      <c r="E76" s="207"/>
      <c r="F76" s="207"/>
      <c r="G76" s="207"/>
      <c r="H76" s="207"/>
      <c r="I76" s="207"/>
      <c r="J76" s="208">
        <f>J392</f>
        <v>0</v>
      </c>
      <c r="L76" s="205"/>
    </row>
    <row r="77" spans="1:47" s="2" customFormat="1" ht="21.75" hidden="1" customHeight="1">
      <c r="A77" s="34"/>
      <c r="B77" s="35"/>
      <c r="C77" s="34"/>
      <c r="D77" s="34"/>
      <c r="E77" s="34"/>
      <c r="F77" s="34"/>
      <c r="G77" s="34"/>
      <c r="H77" s="34"/>
      <c r="I77" s="34"/>
      <c r="J77" s="34"/>
      <c r="K77" s="34"/>
      <c r="L77" s="97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78" spans="1:47" s="2" customFormat="1" ht="6.95" hidden="1" customHeight="1">
      <c r="A78" s="34"/>
      <c r="B78" s="44"/>
      <c r="C78" s="45"/>
      <c r="D78" s="45"/>
      <c r="E78" s="45"/>
      <c r="F78" s="45"/>
      <c r="G78" s="45"/>
      <c r="H78" s="45"/>
      <c r="I78" s="45"/>
      <c r="J78" s="45"/>
      <c r="K78" s="45"/>
      <c r="L78" s="97"/>
      <c r="S78" s="34"/>
      <c r="T78" s="34"/>
      <c r="U78" s="34"/>
      <c r="V78" s="34"/>
      <c r="W78" s="34"/>
      <c r="X78" s="34"/>
      <c r="Y78" s="34"/>
      <c r="Z78" s="34"/>
      <c r="AA78" s="34"/>
      <c r="AB78" s="34"/>
      <c r="AC78" s="34"/>
      <c r="AD78" s="34"/>
      <c r="AE78" s="34"/>
    </row>
    <row r="79" spans="1:47" ht="11.25" hidden="1"/>
    <row r="80" spans="1:47" ht="11.25" hidden="1"/>
    <row r="81" spans="1:31" ht="11.25" hidden="1"/>
    <row r="82" spans="1:31" s="2" customFormat="1" ht="6.95" customHeight="1">
      <c r="A82" s="34"/>
      <c r="B82" s="46"/>
      <c r="C82" s="47"/>
      <c r="D82" s="47"/>
      <c r="E82" s="47"/>
      <c r="F82" s="47"/>
      <c r="G82" s="47"/>
      <c r="H82" s="47"/>
      <c r="I82" s="47"/>
      <c r="J82" s="47"/>
      <c r="K82" s="47"/>
      <c r="L82" s="97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31" s="2" customFormat="1" ht="24.95" customHeight="1">
      <c r="A83" s="34"/>
      <c r="B83" s="35"/>
      <c r="C83" s="22" t="s">
        <v>224</v>
      </c>
      <c r="D83" s="34"/>
      <c r="E83" s="34"/>
      <c r="F83" s="34"/>
      <c r="G83" s="34"/>
      <c r="H83" s="34"/>
      <c r="I83" s="34"/>
      <c r="J83" s="34"/>
      <c r="K83" s="34"/>
      <c r="L83" s="97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31" s="2" customFormat="1" ht="6.95" customHeight="1">
      <c r="A84" s="34"/>
      <c r="B84" s="35"/>
      <c r="C84" s="34"/>
      <c r="D84" s="34"/>
      <c r="E84" s="34"/>
      <c r="F84" s="34"/>
      <c r="G84" s="34"/>
      <c r="H84" s="34"/>
      <c r="I84" s="34"/>
      <c r="J84" s="34"/>
      <c r="K84" s="34"/>
      <c r="L84" s="97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31" s="2" customFormat="1" ht="12" customHeight="1">
      <c r="A85" s="34"/>
      <c r="B85" s="35"/>
      <c r="C85" s="28" t="s">
        <v>17</v>
      </c>
      <c r="D85" s="34"/>
      <c r="E85" s="34"/>
      <c r="F85" s="34"/>
      <c r="G85" s="34"/>
      <c r="H85" s="34"/>
      <c r="I85" s="34"/>
      <c r="J85" s="34"/>
      <c r="K85" s="34"/>
      <c r="L85" s="97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31" s="2" customFormat="1" ht="26.25" customHeight="1">
      <c r="A86" s="34"/>
      <c r="B86" s="35"/>
      <c r="C86" s="34"/>
      <c r="D86" s="34"/>
      <c r="E86" s="273" t="str">
        <f>E7</f>
        <v>Morava, km 230,728-231,934 - PBPO pravém břehu a napojení levobřežního ramene - etapa IV.A_08_2023_DI</v>
      </c>
      <c r="F86" s="274"/>
      <c r="G86" s="274"/>
      <c r="H86" s="274"/>
      <c r="I86" s="34"/>
      <c r="J86" s="34"/>
      <c r="K86" s="34"/>
      <c r="L86" s="97"/>
      <c r="S86" s="34"/>
      <c r="T86" s="34"/>
      <c r="U86" s="34"/>
      <c r="V86" s="34"/>
      <c r="W86" s="34"/>
      <c r="X86" s="34"/>
      <c r="Y86" s="34"/>
      <c r="Z86" s="34"/>
      <c r="AA86" s="34"/>
      <c r="AB86" s="34"/>
      <c r="AC86" s="34"/>
      <c r="AD86" s="34"/>
      <c r="AE86" s="34"/>
    </row>
    <row r="87" spans="1:31" s="1" customFormat="1" ht="12" customHeight="1">
      <c r="B87" s="21"/>
      <c r="C87" s="28" t="s">
        <v>204</v>
      </c>
      <c r="L87" s="21"/>
    </row>
    <row r="88" spans="1:31" s="1" customFormat="1" ht="16.5" customHeight="1">
      <c r="B88" s="21"/>
      <c r="E88" s="273" t="s">
        <v>1762</v>
      </c>
      <c r="F88" s="234"/>
      <c r="G88" s="234"/>
      <c r="H88" s="234"/>
      <c r="L88" s="21"/>
    </row>
    <row r="89" spans="1:31" s="1" customFormat="1" ht="12" customHeight="1">
      <c r="B89" s="21"/>
      <c r="C89" s="28" t="s">
        <v>904</v>
      </c>
      <c r="L89" s="21"/>
    </row>
    <row r="90" spans="1:31" s="2" customFormat="1" ht="16.5" customHeight="1">
      <c r="A90" s="34"/>
      <c r="B90" s="35"/>
      <c r="C90" s="34"/>
      <c r="D90" s="34"/>
      <c r="E90" s="277" t="s">
        <v>1765</v>
      </c>
      <c r="F90" s="275"/>
      <c r="G90" s="275"/>
      <c r="H90" s="275"/>
      <c r="I90" s="34"/>
      <c r="J90" s="34"/>
      <c r="K90" s="34"/>
      <c r="L90" s="97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31" s="2" customFormat="1" ht="12" customHeight="1">
      <c r="A91" s="34"/>
      <c r="B91" s="35"/>
      <c r="C91" s="28" t="s">
        <v>2468</v>
      </c>
      <c r="D91" s="34"/>
      <c r="E91" s="34"/>
      <c r="F91" s="34"/>
      <c r="G91" s="34"/>
      <c r="H91" s="34"/>
      <c r="I91" s="34"/>
      <c r="J91" s="34"/>
      <c r="K91" s="34"/>
      <c r="L91" s="97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31" s="2" customFormat="1" ht="16.5" customHeight="1">
      <c r="A92" s="34"/>
      <c r="B92" s="35"/>
      <c r="C92" s="34"/>
      <c r="D92" s="34"/>
      <c r="E92" s="256" t="str">
        <f>E13</f>
        <v>SO 03.1.6 A - stavební část</v>
      </c>
      <c r="F92" s="275"/>
      <c r="G92" s="275"/>
      <c r="H92" s="275"/>
      <c r="I92" s="34"/>
      <c r="J92" s="34"/>
      <c r="K92" s="34"/>
      <c r="L92" s="97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31" s="2" customFormat="1" ht="6.95" customHeight="1">
      <c r="A93" s="34"/>
      <c r="B93" s="35"/>
      <c r="C93" s="34"/>
      <c r="D93" s="34"/>
      <c r="E93" s="34"/>
      <c r="F93" s="34"/>
      <c r="G93" s="34"/>
      <c r="H93" s="34"/>
      <c r="I93" s="34"/>
      <c r="J93" s="34"/>
      <c r="K93" s="34"/>
      <c r="L93" s="97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31" s="2" customFormat="1" ht="12" customHeight="1">
      <c r="A94" s="34"/>
      <c r="B94" s="35"/>
      <c r="C94" s="28" t="s">
        <v>23</v>
      </c>
      <c r="D94" s="34"/>
      <c r="E94" s="34"/>
      <c r="F94" s="26" t="str">
        <f>F16</f>
        <v>Olomouc</v>
      </c>
      <c r="G94" s="34"/>
      <c r="H94" s="34"/>
      <c r="I94" s="28" t="s">
        <v>25</v>
      </c>
      <c r="J94" s="52" t="str">
        <f>IF(J16="","",J16)</f>
        <v>20. 4. 2023</v>
      </c>
      <c r="K94" s="34"/>
      <c r="L94" s="97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31" s="2" customFormat="1" ht="6.95" customHeight="1">
      <c r="A95" s="34"/>
      <c r="B95" s="35"/>
      <c r="C95" s="34"/>
      <c r="D95" s="34"/>
      <c r="E95" s="34"/>
      <c r="F95" s="34"/>
      <c r="G95" s="34"/>
      <c r="H95" s="34"/>
      <c r="I95" s="34"/>
      <c r="J95" s="34"/>
      <c r="K95" s="34"/>
      <c r="L95" s="97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pans="1:31" s="2" customFormat="1" ht="15.2" customHeight="1">
      <c r="A96" s="34"/>
      <c r="B96" s="35"/>
      <c r="C96" s="28" t="s">
        <v>31</v>
      </c>
      <c r="D96" s="34"/>
      <c r="E96" s="34"/>
      <c r="F96" s="26" t="str">
        <f>E19</f>
        <v xml:space="preserve"> </v>
      </c>
      <c r="G96" s="34"/>
      <c r="H96" s="34"/>
      <c r="I96" s="28" t="s">
        <v>38</v>
      </c>
      <c r="J96" s="32" t="str">
        <f>E25</f>
        <v xml:space="preserve"> </v>
      </c>
      <c r="K96" s="34"/>
      <c r="L96" s="97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pans="1:65" s="2" customFormat="1" ht="15.2" customHeight="1">
      <c r="A97" s="34"/>
      <c r="B97" s="35"/>
      <c r="C97" s="28" t="s">
        <v>36</v>
      </c>
      <c r="D97" s="34"/>
      <c r="E97" s="34"/>
      <c r="F97" s="26" t="str">
        <f>IF(E22="","",E22)</f>
        <v>Vyplň údaj</v>
      </c>
      <c r="G97" s="34"/>
      <c r="H97" s="34"/>
      <c r="I97" s="28" t="s">
        <v>42</v>
      </c>
      <c r="J97" s="32" t="str">
        <f>E28</f>
        <v xml:space="preserve"> </v>
      </c>
      <c r="K97" s="34"/>
      <c r="L97" s="97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pans="1:65" s="2" customFormat="1" ht="10.35" customHeight="1">
      <c r="A98" s="34"/>
      <c r="B98" s="35"/>
      <c r="C98" s="34"/>
      <c r="D98" s="34"/>
      <c r="E98" s="34"/>
      <c r="F98" s="34"/>
      <c r="G98" s="34"/>
      <c r="H98" s="34"/>
      <c r="I98" s="34"/>
      <c r="J98" s="34"/>
      <c r="K98" s="34"/>
      <c r="L98" s="97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</row>
    <row r="99" spans="1:65" s="10" customFormat="1" ht="29.25" customHeight="1">
      <c r="A99" s="118"/>
      <c r="B99" s="119"/>
      <c r="C99" s="120" t="s">
        <v>225</v>
      </c>
      <c r="D99" s="121" t="s">
        <v>65</v>
      </c>
      <c r="E99" s="121" t="s">
        <v>61</v>
      </c>
      <c r="F99" s="121" t="s">
        <v>62</v>
      </c>
      <c r="G99" s="121" t="s">
        <v>226</v>
      </c>
      <c r="H99" s="121" t="s">
        <v>227</v>
      </c>
      <c r="I99" s="121" t="s">
        <v>228</v>
      </c>
      <c r="J99" s="121" t="s">
        <v>215</v>
      </c>
      <c r="K99" s="122" t="s">
        <v>229</v>
      </c>
      <c r="L99" s="123"/>
      <c r="M99" s="59" t="s">
        <v>3</v>
      </c>
      <c r="N99" s="60" t="s">
        <v>50</v>
      </c>
      <c r="O99" s="60" t="s">
        <v>230</v>
      </c>
      <c r="P99" s="60" t="s">
        <v>231</v>
      </c>
      <c r="Q99" s="60" t="s">
        <v>232</v>
      </c>
      <c r="R99" s="60" t="s">
        <v>233</v>
      </c>
      <c r="S99" s="60" t="s">
        <v>234</v>
      </c>
      <c r="T99" s="61" t="s">
        <v>235</v>
      </c>
      <c r="U99" s="118"/>
      <c r="V99" s="118"/>
      <c r="W99" s="118"/>
      <c r="X99" s="118"/>
      <c r="Y99" s="118"/>
      <c r="Z99" s="118"/>
      <c r="AA99" s="118"/>
      <c r="AB99" s="118"/>
      <c r="AC99" s="118"/>
      <c r="AD99" s="118"/>
      <c r="AE99" s="118"/>
    </row>
    <row r="100" spans="1:65" s="2" customFormat="1" ht="22.9" customHeight="1">
      <c r="A100" s="34"/>
      <c r="B100" s="35"/>
      <c r="C100" s="66" t="s">
        <v>236</v>
      </c>
      <c r="D100" s="34"/>
      <c r="E100" s="34"/>
      <c r="F100" s="34"/>
      <c r="G100" s="34"/>
      <c r="H100" s="34"/>
      <c r="I100" s="34"/>
      <c r="J100" s="124">
        <f>BK100</f>
        <v>0</v>
      </c>
      <c r="K100" s="34"/>
      <c r="L100" s="35"/>
      <c r="M100" s="62"/>
      <c r="N100" s="53"/>
      <c r="O100" s="63"/>
      <c r="P100" s="125">
        <f>P101</f>
        <v>0</v>
      </c>
      <c r="Q100" s="63"/>
      <c r="R100" s="125">
        <f>R101</f>
        <v>310.16102407</v>
      </c>
      <c r="S100" s="63"/>
      <c r="T100" s="126">
        <f>T101</f>
        <v>0</v>
      </c>
      <c r="U100" s="34"/>
      <c r="V100" s="34"/>
      <c r="W100" s="34"/>
      <c r="X100" s="34"/>
      <c r="Y100" s="34"/>
      <c r="Z100" s="34"/>
      <c r="AA100" s="34"/>
      <c r="AB100" s="34"/>
      <c r="AC100" s="34"/>
      <c r="AD100" s="34"/>
      <c r="AE100" s="34"/>
      <c r="AT100" s="18" t="s">
        <v>79</v>
      </c>
      <c r="AU100" s="18" t="s">
        <v>216</v>
      </c>
      <c r="BK100" s="127">
        <f>BK101</f>
        <v>0</v>
      </c>
    </row>
    <row r="101" spans="1:65" s="11" customFormat="1" ht="25.9" customHeight="1">
      <c r="B101" s="128"/>
      <c r="D101" s="129" t="s">
        <v>79</v>
      </c>
      <c r="E101" s="130" t="s">
        <v>723</v>
      </c>
      <c r="F101" s="130" t="s">
        <v>724</v>
      </c>
      <c r="I101" s="131"/>
      <c r="J101" s="132">
        <f>BK101</f>
        <v>0</v>
      </c>
      <c r="L101" s="128"/>
      <c r="M101" s="133"/>
      <c r="N101" s="134"/>
      <c r="O101" s="134"/>
      <c r="P101" s="135">
        <f>P102+P195+P256+P279+P343+P363+P368+P392</f>
        <v>0</v>
      </c>
      <c r="Q101" s="134"/>
      <c r="R101" s="135">
        <f>R102+R195+R256+R279+R343+R363+R368+R392</f>
        <v>310.16102407</v>
      </c>
      <c r="S101" s="134"/>
      <c r="T101" s="136">
        <f>T102+T195+T256+T279+T343+T363+T368+T392</f>
        <v>0</v>
      </c>
      <c r="AR101" s="129" t="s">
        <v>128</v>
      </c>
      <c r="AT101" s="137" t="s">
        <v>79</v>
      </c>
      <c r="AU101" s="137" t="s">
        <v>80</v>
      </c>
      <c r="AY101" s="129" t="s">
        <v>238</v>
      </c>
      <c r="BK101" s="138">
        <f>BK102+BK195+BK256+BK279+BK343+BK363+BK368+BK392</f>
        <v>0</v>
      </c>
    </row>
    <row r="102" spans="1:65" s="11" customFormat="1" ht="22.9" customHeight="1">
      <c r="B102" s="128"/>
      <c r="D102" s="129" t="s">
        <v>79</v>
      </c>
      <c r="E102" s="209" t="s">
        <v>88</v>
      </c>
      <c r="F102" s="209" t="s">
        <v>237</v>
      </c>
      <c r="I102" s="131"/>
      <c r="J102" s="210">
        <f>BK102</f>
        <v>0</v>
      </c>
      <c r="L102" s="128"/>
      <c r="M102" s="133"/>
      <c r="N102" s="134"/>
      <c r="O102" s="134"/>
      <c r="P102" s="135">
        <f>SUM(P103:P194)</f>
        <v>0</v>
      </c>
      <c r="Q102" s="134"/>
      <c r="R102" s="135">
        <f>SUM(R103:R194)</f>
        <v>30.439981150000001</v>
      </c>
      <c r="S102" s="134"/>
      <c r="T102" s="136">
        <f>SUM(T103:T194)</f>
        <v>0</v>
      </c>
      <c r="AR102" s="129" t="s">
        <v>128</v>
      </c>
      <c r="AT102" s="137" t="s">
        <v>79</v>
      </c>
      <c r="AU102" s="137" t="s">
        <v>88</v>
      </c>
      <c r="AY102" s="129" t="s">
        <v>238</v>
      </c>
      <c r="BK102" s="138">
        <f>SUM(BK103:BK194)</f>
        <v>0</v>
      </c>
    </row>
    <row r="103" spans="1:65" s="2" customFormat="1" ht="24.2" customHeight="1">
      <c r="A103" s="34"/>
      <c r="B103" s="139"/>
      <c r="C103" s="140" t="s">
        <v>88</v>
      </c>
      <c r="D103" s="140" t="s">
        <v>239</v>
      </c>
      <c r="E103" s="141" t="s">
        <v>907</v>
      </c>
      <c r="F103" s="142" t="s">
        <v>908</v>
      </c>
      <c r="G103" s="143" t="s">
        <v>909</v>
      </c>
      <c r="H103" s="144">
        <v>720</v>
      </c>
      <c r="I103" s="145"/>
      <c r="J103" s="146">
        <f>ROUND(I103*H103,2)</f>
        <v>0</v>
      </c>
      <c r="K103" s="142" t="s">
        <v>243</v>
      </c>
      <c r="L103" s="35"/>
      <c r="M103" s="147" t="s">
        <v>3</v>
      </c>
      <c r="N103" s="148" t="s">
        <v>51</v>
      </c>
      <c r="O103" s="55"/>
      <c r="P103" s="149">
        <f>O103*H103</f>
        <v>0</v>
      </c>
      <c r="Q103" s="149">
        <v>3.0000000000000001E-5</v>
      </c>
      <c r="R103" s="149">
        <f>Q103*H103</f>
        <v>2.1600000000000001E-2</v>
      </c>
      <c r="S103" s="149">
        <v>0</v>
      </c>
      <c r="T103" s="150">
        <f>S103*H103</f>
        <v>0</v>
      </c>
      <c r="U103" s="34"/>
      <c r="V103" s="34"/>
      <c r="W103" s="34"/>
      <c r="X103" s="34"/>
      <c r="Y103" s="34"/>
      <c r="Z103" s="34"/>
      <c r="AA103" s="34"/>
      <c r="AB103" s="34"/>
      <c r="AC103" s="34"/>
      <c r="AD103" s="34"/>
      <c r="AE103" s="34"/>
      <c r="AR103" s="151" t="s">
        <v>128</v>
      </c>
      <c r="AT103" s="151" t="s">
        <v>239</v>
      </c>
      <c r="AU103" s="151" t="s">
        <v>90</v>
      </c>
      <c r="AY103" s="18" t="s">
        <v>238</v>
      </c>
      <c r="BE103" s="152">
        <f>IF(N103="základní",J103,0)</f>
        <v>0</v>
      </c>
      <c r="BF103" s="152">
        <f>IF(N103="snížená",J103,0)</f>
        <v>0</v>
      </c>
      <c r="BG103" s="152">
        <f>IF(N103="zákl. přenesená",J103,0)</f>
        <v>0</v>
      </c>
      <c r="BH103" s="152">
        <f>IF(N103="sníž. přenesená",J103,0)</f>
        <v>0</v>
      </c>
      <c r="BI103" s="152">
        <f>IF(N103="nulová",J103,0)</f>
        <v>0</v>
      </c>
      <c r="BJ103" s="18" t="s">
        <v>88</v>
      </c>
      <c r="BK103" s="152">
        <f>ROUND(I103*H103,2)</f>
        <v>0</v>
      </c>
      <c r="BL103" s="18" t="s">
        <v>128</v>
      </c>
      <c r="BM103" s="151" t="s">
        <v>2479</v>
      </c>
    </row>
    <row r="104" spans="1:65" s="2" customFormat="1" ht="11.25">
      <c r="A104" s="34"/>
      <c r="B104" s="35"/>
      <c r="C104" s="34"/>
      <c r="D104" s="153" t="s">
        <v>246</v>
      </c>
      <c r="E104" s="34"/>
      <c r="F104" s="154" t="s">
        <v>911</v>
      </c>
      <c r="G104" s="34"/>
      <c r="H104" s="34"/>
      <c r="I104" s="155"/>
      <c r="J104" s="34"/>
      <c r="K104" s="34"/>
      <c r="L104" s="35"/>
      <c r="M104" s="156"/>
      <c r="N104" s="157"/>
      <c r="O104" s="55"/>
      <c r="P104" s="55"/>
      <c r="Q104" s="55"/>
      <c r="R104" s="55"/>
      <c r="S104" s="55"/>
      <c r="T104" s="56"/>
      <c r="U104" s="34"/>
      <c r="V104" s="34"/>
      <c r="W104" s="34"/>
      <c r="X104" s="34"/>
      <c r="Y104" s="34"/>
      <c r="Z104" s="34"/>
      <c r="AA104" s="34"/>
      <c r="AB104" s="34"/>
      <c r="AC104" s="34"/>
      <c r="AD104" s="34"/>
      <c r="AE104" s="34"/>
      <c r="AT104" s="18" t="s">
        <v>246</v>
      </c>
      <c r="AU104" s="18" t="s">
        <v>90</v>
      </c>
    </row>
    <row r="105" spans="1:65" s="13" customFormat="1" ht="11.25">
      <c r="B105" s="168"/>
      <c r="D105" s="158" t="s">
        <v>250</v>
      </c>
      <c r="E105" s="169" t="s">
        <v>3</v>
      </c>
      <c r="F105" s="170" t="s">
        <v>1974</v>
      </c>
      <c r="H105" s="169" t="s">
        <v>3</v>
      </c>
      <c r="I105" s="171"/>
      <c r="L105" s="168"/>
      <c r="M105" s="172"/>
      <c r="N105" s="173"/>
      <c r="O105" s="173"/>
      <c r="P105" s="173"/>
      <c r="Q105" s="173"/>
      <c r="R105" s="173"/>
      <c r="S105" s="173"/>
      <c r="T105" s="174"/>
      <c r="AT105" s="169" t="s">
        <v>250</v>
      </c>
      <c r="AU105" s="169" t="s">
        <v>90</v>
      </c>
      <c r="AV105" s="13" t="s">
        <v>88</v>
      </c>
      <c r="AW105" s="13" t="s">
        <v>41</v>
      </c>
      <c r="AX105" s="13" t="s">
        <v>80</v>
      </c>
      <c r="AY105" s="169" t="s">
        <v>238</v>
      </c>
    </row>
    <row r="106" spans="1:65" s="12" customFormat="1" ht="11.25">
      <c r="B106" s="160"/>
      <c r="D106" s="158" t="s">
        <v>250</v>
      </c>
      <c r="E106" s="161" t="s">
        <v>3</v>
      </c>
      <c r="F106" s="162" t="s">
        <v>1975</v>
      </c>
      <c r="H106" s="163">
        <v>720</v>
      </c>
      <c r="I106" s="164"/>
      <c r="L106" s="160"/>
      <c r="M106" s="165"/>
      <c r="N106" s="166"/>
      <c r="O106" s="166"/>
      <c r="P106" s="166"/>
      <c r="Q106" s="166"/>
      <c r="R106" s="166"/>
      <c r="S106" s="166"/>
      <c r="T106" s="167"/>
      <c r="AT106" s="161" t="s">
        <v>250</v>
      </c>
      <c r="AU106" s="161" t="s">
        <v>90</v>
      </c>
      <c r="AV106" s="12" t="s">
        <v>90</v>
      </c>
      <c r="AW106" s="12" t="s">
        <v>41</v>
      </c>
      <c r="AX106" s="12" t="s">
        <v>88</v>
      </c>
      <c r="AY106" s="161" t="s">
        <v>238</v>
      </c>
    </row>
    <row r="107" spans="1:65" s="2" customFormat="1" ht="55.5" customHeight="1">
      <c r="A107" s="34"/>
      <c r="B107" s="139"/>
      <c r="C107" s="140" t="s">
        <v>90</v>
      </c>
      <c r="D107" s="140" t="s">
        <v>239</v>
      </c>
      <c r="E107" s="141" t="s">
        <v>2480</v>
      </c>
      <c r="F107" s="142" t="s">
        <v>2481</v>
      </c>
      <c r="G107" s="143" t="s">
        <v>242</v>
      </c>
      <c r="H107" s="144">
        <v>28.16</v>
      </c>
      <c r="I107" s="145"/>
      <c r="J107" s="146">
        <f>ROUND(I107*H107,2)</f>
        <v>0</v>
      </c>
      <c r="K107" s="142" t="s">
        <v>243</v>
      </c>
      <c r="L107" s="35"/>
      <c r="M107" s="147" t="s">
        <v>3</v>
      </c>
      <c r="N107" s="148" t="s">
        <v>51</v>
      </c>
      <c r="O107" s="55"/>
      <c r="P107" s="149">
        <f>O107*H107</f>
        <v>0</v>
      </c>
      <c r="Q107" s="149">
        <v>0</v>
      </c>
      <c r="R107" s="149">
        <f>Q107*H107</f>
        <v>0</v>
      </c>
      <c r="S107" s="149">
        <v>0</v>
      </c>
      <c r="T107" s="150">
        <f>S107*H107</f>
        <v>0</v>
      </c>
      <c r="U107" s="34"/>
      <c r="V107" s="34"/>
      <c r="W107" s="34"/>
      <c r="X107" s="34"/>
      <c r="Y107" s="34"/>
      <c r="Z107" s="34"/>
      <c r="AA107" s="34"/>
      <c r="AB107" s="34"/>
      <c r="AC107" s="34"/>
      <c r="AD107" s="34"/>
      <c r="AE107" s="34"/>
      <c r="AR107" s="151" t="s">
        <v>244</v>
      </c>
      <c r="AT107" s="151" t="s">
        <v>239</v>
      </c>
      <c r="AU107" s="151" t="s">
        <v>90</v>
      </c>
      <c r="AY107" s="18" t="s">
        <v>238</v>
      </c>
      <c r="BE107" s="152">
        <f>IF(N107="základní",J107,0)</f>
        <v>0</v>
      </c>
      <c r="BF107" s="152">
        <f>IF(N107="snížená",J107,0)</f>
        <v>0</v>
      </c>
      <c r="BG107" s="152">
        <f>IF(N107="zákl. přenesená",J107,0)</f>
        <v>0</v>
      </c>
      <c r="BH107" s="152">
        <f>IF(N107="sníž. přenesená",J107,0)</f>
        <v>0</v>
      </c>
      <c r="BI107" s="152">
        <f>IF(N107="nulová",J107,0)</f>
        <v>0</v>
      </c>
      <c r="BJ107" s="18" t="s">
        <v>88</v>
      </c>
      <c r="BK107" s="152">
        <f>ROUND(I107*H107,2)</f>
        <v>0</v>
      </c>
      <c r="BL107" s="18" t="s">
        <v>244</v>
      </c>
      <c r="BM107" s="151" t="s">
        <v>2482</v>
      </c>
    </row>
    <row r="108" spans="1:65" s="2" customFormat="1" ht="11.25">
      <c r="A108" s="34"/>
      <c r="B108" s="35"/>
      <c r="C108" s="34"/>
      <c r="D108" s="153" t="s">
        <v>246</v>
      </c>
      <c r="E108" s="34"/>
      <c r="F108" s="154" t="s">
        <v>2483</v>
      </c>
      <c r="G108" s="34"/>
      <c r="H108" s="34"/>
      <c r="I108" s="155"/>
      <c r="J108" s="34"/>
      <c r="K108" s="34"/>
      <c r="L108" s="35"/>
      <c r="M108" s="156"/>
      <c r="N108" s="157"/>
      <c r="O108" s="55"/>
      <c r="P108" s="55"/>
      <c r="Q108" s="55"/>
      <c r="R108" s="55"/>
      <c r="S108" s="55"/>
      <c r="T108" s="56"/>
      <c r="U108" s="34"/>
      <c r="V108" s="34"/>
      <c r="W108" s="34"/>
      <c r="X108" s="34"/>
      <c r="Y108" s="34"/>
      <c r="Z108" s="34"/>
      <c r="AA108" s="34"/>
      <c r="AB108" s="34"/>
      <c r="AC108" s="34"/>
      <c r="AD108" s="34"/>
      <c r="AE108" s="34"/>
      <c r="AT108" s="18" t="s">
        <v>246</v>
      </c>
      <c r="AU108" s="18" t="s">
        <v>90</v>
      </c>
    </row>
    <row r="109" spans="1:65" s="13" customFormat="1" ht="11.25">
      <c r="B109" s="168"/>
      <c r="D109" s="158" t="s">
        <v>250</v>
      </c>
      <c r="E109" s="169" t="s">
        <v>3</v>
      </c>
      <c r="F109" s="170" t="s">
        <v>2484</v>
      </c>
      <c r="H109" s="169" t="s">
        <v>3</v>
      </c>
      <c r="I109" s="171"/>
      <c r="L109" s="168"/>
      <c r="M109" s="172"/>
      <c r="N109" s="173"/>
      <c r="O109" s="173"/>
      <c r="P109" s="173"/>
      <c r="Q109" s="173"/>
      <c r="R109" s="173"/>
      <c r="S109" s="173"/>
      <c r="T109" s="174"/>
      <c r="AT109" s="169" t="s">
        <v>250</v>
      </c>
      <c r="AU109" s="169" t="s">
        <v>90</v>
      </c>
      <c r="AV109" s="13" t="s">
        <v>88</v>
      </c>
      <c r="AW109" s="13" t="s">
        <v>41</v>
      </c>
      <c r="AX109" s="13" t="s">
        <v>80</v>
      </c>
      <c r="AY109" s="169" t="s">
        <v>238</v>
      </c>
    </row>
    <row r="110" spans="1:65" s="12" customFormat="1" ht="11.25">
      <c r="B110" s="160"/>
      <c r="D110" s="158" t="s">
        <v>250</v>
      </c>
      <c r="E110" s="161" t="s">
        <v>3</v>
      </c>
      <c r="F110" s="162" t="s">
        <v>2485</v>
      </c>
      <c r="H110" s="163">
        <v>28.16</v>
      </c>
      <c r="I110" s="164"/>
      <c r="L110" s="160"/>
      <c r="M110" s="165"/>
      <c r="N110" s="166"/>
      <c r="O110" s="166"/>
      <c r="P110" s="166"/>
      <c r="Q110" s="166"/>
      <c r="R110" s="166"/>
      <c r="S110" s="166"/>
      <c r="T110" s="167"/>
      <c r="AT110" s="161" t="s">
        <v>250</v>
      </c>
      <c r="AU110" s="161" t="s">
        <v>90</v>
      </c>
      <c r="AV110" s="12" t="s">
        <v>90</v>
      </c>
      <c r="AW110" s="12" t="s">
        <v>41</v>
      </c>
      <c r="AX110" s="12" t="s">
        <v>80</v>
      </c>
      <c r="AY110" s="161" t="s">
        <v>238</v>
      </c>
    </row>
    <row r="111" spans="1:65" s="15" customFormat="1" ht="11.25">
      <c r="B111" s="183"/>
      <c r="D111" s="158" t="s">
        <v>250</v>
      </c>
      <c r="E111" s="184" t="s">
        <v>2446</v>
      </c>
      <c r="F111" s="185" t="s">
        <v>324</v>
      </c>
      <c r="H111" s="186">
        <v>28.16</v>
      </c>
      <c r="I111" s="187"/>
      <c r="L111" s="183"/>
      <c r="M111" s="188"/>
      <c r="N111" s="189"/>
      <c r="O111" s="189"/>
      <c r="P111" s="189"/>
      <c r="Q111" s="189"/>
      <c r="R111" s="189"/>
      <c r="S111" s="189"/>
      <c r="T111" s="190"/>
      <c r="AT111" s="184" t="s">
        <v>250</v>
      </c>
      <c r="AU111" s="184" t="s">
        <v>90</v>
      </c>
      <c r="AV111" s="15" t="s">
        <v>128</v>
      </c>
      <c r="AW111" s="15" t="s">
        <v>41</v>
      </c>
      <c r="AX111" s="15" t="s">
        <v>88</v>
      </c>
      <c r="AY111" s="184" t="s">
        <v>238</v>
      </c>
    </row>
    <row r="112" spans="1:65" s="2" customFormat="1" ht="49.15" customHeight="1">
      <c r="A112" s="34"/>
      <c r="B112" s="139"/>
      <c r="C112" s="140" t="s">
        <v>115</v>
      </c>
      <c r="D112" s="140" t="s">
        <v>239</v>
      </c>
      <c r="E112" s="141" t="s">
        <v>2486</v>
      </c>
      <c r="F112" s="142" t="s">
        <v>2487</v>
      </c>
      <c r="G112" s="143" t="s">
        <v>242</v>
      </c>
      <c r="H112" s="144">
        <v>206.76900000000001</v>
      </c>
      <c r="I112" s="145"/>
      <c r="J112" s="146">
        <f>ROUND(I112*H112,2)</f>
        <v>0</v>
      </c>
      <c r="K112" s="142" t="s">
        <v>243</v>
      </c>
      <c r="L112" s="35"/>
      <c r="M112" s="147" t="s">
        <v>3</v>
      </c>
      <c r="N112" s="148" t="s">
        <v>51</v>
      </c>
      <c r="O112" s="55"/>
      <c r="P112" s="149">
        <f>O112*H112</f>
        <v>0</v>
      </c>
      <c r="Q112" s="149">
        <v>0</v>
      </c>
      <c r="R112" s="149">
        <f>Q112*H112</f>
        <v>0</v>
      </c>
      <c r="S112" s="149">
        <v>0</v>
      </c>
      <c r="T112" s="150">
        <f>S112*H112</f>
        <v>0</v>
      </c>
      <c r="U112" s="34"/>
      <c r="V112" s="34"/>
      <c r="W112" s="34"/>
      <c r="X112" s="34"/>
      <c r="Y112" s="34"/>
      <c r="Z112" s="34"/>
      <c r="AA112" s="34"/>
      <c r="AB112" s="34"/>
      <c r="AC112" s="34"/>
      <c r="AD112" s="34"/>
      <c r="AE112" s="34"/>
      <c r="AR112" s="151" t="s">
        <v>244</v>
      </c>
      <c r="AT112" s="151" t="s">
        <v>239</v>
      </c>
      <c r="AU112" s="151" t="s">
        <v>90</v>
      </c>
      <c r="AY112" s="18" t="s">
        <v>238</v>
      </c>
      <c r="BE112" s="152">
        <f>IF(N112="základní",J112,0)</f>
        <v>0</v>
      </c>
      <c r="BF112" s="152">
        <f>IF(N112="snížená",J112,0)</f>
        <v>0</v>
      </c>
      <c r="BG112" s="152">
        <f>IF(N112="zákl. přenesená",J112,0)</f>
        <v>0</v>
      </c>
      <c r="BH112" s="152">
        <f>IF(N112="sníž. přenesená",J112,0)</f>
        <v>0</v>
      </c>
      <c r="BI112" s="152">
        <f>IF(N112="nulová",J112,0)</f>
        <v>0</v>
      </c>
      <c r="BJ112" s="18" t="s">
        <v>88</v>
      </c>
      <c r="BK112" s="152">
        <f>ROUND(I112*H112,2)</f>
        <v>0</v>
      </c>
      <c r="BL112" s="18" t="s">
        <v>244</v>
      </c>
      <c r="BM112" s="151" t="s">
        <v>2488</v>
      </c>
    </row>
    <row r="113" spans="1:65" s="2" customFormat="1" ht="11.25">
      <c r="A113" s="34"/>
      <c r="B113" s="35"/>
      <c r="C113" s="34"/>
      <c r="D113" s="153" t="s">
        <v>246</v>
      </c>
      <c r="E113" s="34"/>
      <c r="F113" s="154" t="s">
        <v>2489</v>
      </c>
      <c r="G113" s="34"/>
      <c r="H113" s="34"/>
      <c r="I113" s="155"/>
      <c r="J113" s="34"/>
      <c r="K113" s="34"/>
      <c r="L113" s="35"/>
      <c r="M113" s="156"/>
      <c r="N113" s="157"/>
      <c r="O113" s="55"/>
      <c r="P113" s="55"/>
      <c r="Q113" s="55"/>
      <c r="R113" s="55"/>
      <c r="S113" s="55"/>
      <c r="T113" s="56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  <c r="AT113" s="18" t="s">
        <v>246</v>
      </c>
      <c r="AU113" s="18" t="s">
        <v>90</v>
      </c>
    </row>
    <row r="114" spans="1:65" s="13" customFormat="1" ht="11.25">
      <c r="B114" s="168"/>
      <c r="D114" s="158" t="s">
        <v>250</v>
      </c>
      <c r="E114" s="169" t="s">
        <v>3</v>
      </c>
      <c r="F114" s="170" t="s">
        <v>2490</v>
      </c>
      <c r="H114" s="169" t="s">
        <v>3</v>
      </c>
      <c r="I114" s="171"/>
      <c r="L114" s="168"/>
      <c r="M114" s="172"/>
      <c r="N114" s="173"/>
      <c r="O114" s="173"/>
      <c r="P114" s="173"/>
      <c r="Q114" s="173"/>
      <c r="R114" s="173"/>
      <c r="S114" s="173"/>
      <c r="T114" s="174"/>
      <c r="AT114" s="169" t="s">
        <v>250</v>
      </c>
      <c r="AU114" s="169" t="s">
        <v>90</v>
      </c>
      <c r="AV114" s="13" t="s">
        <v>88</v>
      </c>
      <c r="AW114" s="13" t="s">
        <v>41</v>
      </c>
      <c r="AX114" s="13" t="s">
        <v>80</v>
      </c>
      <c r="AY114" s="169" t="s">
        <v>238</v>
      </c>
    </row>
    <row r="115" spans="1:65" s="12" customFormat="1" ht="11.25">
      <c r="B115" s="160"/>
      <c r="D115" s="158" t="s">
        <v>250</v>
      </c>
      <c r="E115" s="161" t="s">
        <v>3</v>
      </c>
      <c r="F115" s="162" t="s">
        <v>2491</v>
      </c>
      <c r="H115" s="163">
        <v>206.76900000000001</v>
      </c>
      <c r="I115" s="164"/>
      <c r="L115" s="160"/>
      <c r="M115" s="165"/>
      <c r="N115" s="166"/>
      <c r="O115" s="166"/>
      <c r="P115" s="166"/>
      <c r="Q115" s="166"/>
      <c r="R115" s="166"/>
      <c r="S115" s="166"/>
      <c r="T115" s="167"/>
      <c r="AT115" s="161" t="s">
        <v>250</v>
      </c>
      <c r="AU115" s="161" t="s">
        <v>90</v>
      </c>
      <c r="AV115" s="12" t="s">
        <v>90</v>
      </c>
      <c r="AW115" s="12" t="s">
        <v>41</v>
      </c>
      <c r="AX115" s="12" t="s">
        <v>80</v>
      </c>
      <c r="AY115" s="161" t="s">
        <v>238</v>
      </c>
    </row>
    <row r="116" spans="1:65" s="15" customFormat="1" ht="11.25">
      <c r="B116" s="183"/>
      <c r="D116" s="158" t="s">
        <v>250</v>
      </c>
      <c r="E116" s="184" t="s">
        <v>2466</v>
      </c>
      <c r="F116" s="185" t="s">
        <v>324</v>
      </c>
      <c r="H116" s="186">
        <v>206.76900000000001</v>
      </c>
      <c r="I116" s="187"/>
      <c r="L116" s="183"/>
      <c r="M116" s="188"/>
      <c r="N116" s="189"/>
      <c r="O116" s="189"/>
      <c r="P116" s="189"/>
      <c r="Q116" s="189"/>
      <c r="R116" s="189"/>
      <c r="S116" s="189"/>
      <c r="T116" s="190"/>
      <c r="AT116" s="184" t="s">
        <v>250</v>
      </c>
      <c r="AU116" s="184" t="s">
        <v>90</v>
      </c>
      <c r="AV116" s="15" t="s">
        <v>128</v>
      </c>
      <c r="AW116" s="15" t="s">
        <v>41</v>
      </c>
      <c r="AX116" s="15" t="s">
        <v>88</v>
      </c>
      <c r="AY116" s="184" t="s">
        <v>238</v>
      </c>
    </row>
    <row r="117" spans="1:65" s="2" customFormat="1" ht="44.25" customHeight="1">
      <c r="A117" s="34"/>
      <c r="B117" s="139"/>
      <c r="C117" s="140" t="s">
        <v>128</v>
      </c>
      <c r="D117" s="140" t="s">
        <v>239</v>
      </c>
      <c r="E117" s="141" t="s">
        <v>2492</v>
      </c>
      <c r="F117" s="142" t="s">
        <v>2493</v>
      </c>
      <c r="G117" s="143" t="s">
        <v>242</v>
      </c>
      <c r="H117" s="144">
        <v>46.542000000000002</v>
      </c>
      <c r="I117" s="145"/>
      <c r="J117" s="146">
        <f>ROUND(I117*H117,2)</f>
        <v>0</v>
      </c>
      <c r="K117" s="142" t="s">
        <v>243</v>
      </c>
      <c r="L117" s="35"/>
      <c r="M117" s="147" t="s">
        <v>3</v>
      </c>
      <c r="N117" s="148" t="s">
        <v>51</v>
      </c>
      <c r="O117" s="55"/>
      <c r="P117" s="149">
        <f>O117*H117</f>
        <v>0</v>
      </c>
      <c r="Q117" s="149">
        <v>0</v>
      </c>
      <c r="R117" s="149">
        <f>Q117*H117</f>
        <v>0</v>
      </c>
      <c r="S117" s="149">
        <v>0</v>
      </c>
      <c r="T117" s="150">
        <f>S117*H117</f>
        <v>0</v>
      </c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  <c r="AR117" s="151" t="s">
        <v>244</v>
      </c>
      <c r="AT117" s="151" t="s">
        <v>239</v>
      </c>
      <c r="AU117" s="151" t="s">
        <v>90</v>
      </c>
      <c r="AY117" s="18" t="s">
        <v>238</v>
      </c>
      <c r="BE117" s="152">
        <f>IF(N117="základní",J117,0)</f>
        <v>0</v>
      </c>
      <c r="BF117" s="152">
        <f>IF(N117="snížená",J117,0)</f>
        <v>0</v>
      </c>
      <c r="BG117" s="152">
        <f>IF(N117="zákl. přenesená",J117,0)</f>
        <v>0</v>
      </c>
      <c r="BH117" s="152">
        <f>IF(N117="sníž. přenesená",J117,0)</f>
        <v>0</v>
      </c>
      <c r="BI117" s="152">
        <f>IF(N117="nulová",J117,0)</f>
        <v>0</v>
      </c>
      <c r="BJ117" s="18" t="s">
        <v>88</v>
      </c>
      <c r="BK117" s="152">
        <f>ROUND(I117*H117,2)</f>
        <v>0</v>
      </c>
      <c r="BL117" s="18" t="s">
        <v>244</v>
      </c>
      <c r="BM117" s="151" t="s">
        <v>2494</v>
      </c>
    </row>
    <row r="118" spans="1:65" s="2" customFormat="1" ht="11.25">
      <c r="A118" s="34"/>
      <c r="B118" s="35"/>
      <c r="C118" s="34"/>
      <c r="D118" s="153" t="s">
        <v>246</v>
      </c>
      <c r="E118" s="34"/>
      <c r="F118" s="154" t="s">
        <v>2495</v>
      </c>
      <c r="G118" s="34"/>
      <c r="H118" s="34"/>
      <c r="I118" s="155"/>
      <c r="J118" s="34"/>
      <c r="K118" s="34"/>
      <c r="L118" s="35"/>
      <c r="M118" s="156"/>
      <c r="N118" s="157"/>
      <c r="O118" s="55"/>
      <c r="P118" s="55"/>
      <c r="Q118" s="55"/>
      <c r="R118" s="55"/>
      <c r="S118" s="55"/>
      <c r="T118" s="56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  <c r="AT118" s="18" t="s">
        <v>246</v>
      </c>
      <c r="AU118" s="18" t="s">
        <v>90</v>
      </c>
    </row>
    <row r="119" spans="1:65" s="13" customFormat="1" ht="11.25">
      <c r="B119" s="168"/>
      <c r="D119" s="158" t="s">
        <v>250</v>
      </c>
      <c r="E119" s="169" t="s">
        <v>3</v>
      </c>
      <c r="F119" s="170" t="s">
        <v>2496</v>
      </c>
      <c r="H119" s="169" t="s">
        <v>3</v>
      </c>
      <c r="I119" s="171"/>
      <c r="L119" s="168"/>
      <c r="M119" s="172"/>
      <c r="N119" s="173"/>
      <c r="O119" s="173"/>
      <c r="P119" s="173"/>
      <c r="Q119" s="173"/>
      <c r="R119" s="173"/>
      <c r="S119" s="173"/>
      <c r="T119" s="174"/>
      <c r="AT119" s="169" t="s">
        <v>250</v>
      </c>
      <c r="AU119" s="169" t="s">
        <v>90</v>
      </c>
      <c r="AV119" s="13" t="s">
        <v>88</v>
      </c>
      <c r="AW119" s="13" t="s">
        <v>41</v>
      </c>
      <c r="AX119" s="13" t="s">
        <v>80</v>
      </c>
      <c r="AY119" s="169" t="s">
        <v>238</v>
      </c>
    </row>
    <row r="120" spans="1:65" s="12" customFormat="1" ht="11.25">
      <c r="B120" s="160"/>
      <c r="D120" s="158" t="s">
        <v>250</v>
      </c>
      <c r="E120" s="161" t="s">
        <v>3</v>
      </c>
      <c r="F120" s="162" t="s">
        <v>2497</v>
      </c>
      <c r="H120" s="163">
        <v>11.736000000000001</v>
      </c>
      <c r="I120" s="164"/>
      <c r="L120" s="160"/>
      <c r="M120" s="165"/>
      <c r="N120" s="166"/>
      <c r="O120" s="166"/>
      <c r="P120" s="166"/>
      <c r="Q120" s="166"/>
      <c r="R120" s="166"/>
      <c r="S120" s="166"/>
      <c r="T120" s="167"/>
      <c r="AT120" s="161" t="s">
        <v>250</v>
      </c>
      <c r="AU120" s="161" t="s">
        <v>90</v>
      </c>
      <c r="AV120" s="12" t="s">
        <v>90</v>
      </c>
      <c r="AW120" s="12" t="s">
        <v>41</v>
      </c>
      <c r="AX120" s="12" t="s">
        <v>80</v>
      </c>
      <c r="AY120" s="161" t="s">
        <v>238</v>
      </c>
    </row>
    <row r="121" spans="1:65" s="13" customFormat="1" ht="11.25">
      <c r="B121" s="168"/>
      <c r="D121" s="158" t="s">
        <v>250</v>
      </c>
      <c r="E121" s="169" t="s">
        <v>3</v>
      </c>
      <c r="F121" s="170" t="s">
        <v>1809</v>
      </c>
      <c r="H121" s="169" t="s">
        <v>3</v>
      </c>
      <c r="I121" s="171"/>
      <c r="L121" s="168"/>
      <c r="M121" s="172"/>
      <c r="N121" s="173"/>
      <c r="O121" s="173"/>
      <c r="P121" s="173"/>
      <c r="Q121" s="173"/>
      <c r="R121" s="173"/>
      <c r="S121" s="173"/>
      <c r="T121" s="174"/>
      <c r="AT121" s="169" t="s">
        <v>250</v>
      </c>
      <c r="AU121" s="169" t="s">
        <v>90</v>
      </c>
      <c r="AV121" s="13" t="s">
        <v>88</v>
      </c>
      <c r="AW121" s="13" t="s">
        <v>41</v>
      </c>
      <c r="AX121" s="13" t="s">
        <v>80</v>
      </c>
      <c r="AY121" s="169" t="s">
        <v>238</v>
      </c>
    </row>
    <row r="122" spans="1:65" s="12" customFormat="1" ht="11.25">
      <c r="B122" s="160"/>
      <c r="D122" s="158" t="s">
        <v>250</v>
      </c>
      <c r="E122" s="161" t="s">
        <v>3</v>
      </c>
      <c r="F122" s="162" t="s">
        <v>2498</v>
      </c>
      <c r="H122" s="163">
        <v>6.0060000000000002</v>
      </c>
      <c r="I122" s="164"/>
      <c r="L122" s="160"/>
      <c r="M122" s="165"/>
      <c r="N122" s="166"/>
      <c r="O122" s="166"/>
      <c r="P122" s="166"/>
      <c r="Q122" s="166"/>
      <c r="R122" s="166"/>
      <c r="S122" s="166"/>
      <c r="T122" s="167"/>
      <c r="AT122" s="161" t="s">
        <v>250</v>
      </c>
      <c r="AU122" s="161" t="s">
        <v>90</v>
      </c>
      <c r="AV122" s="12" t="s">
        <v>90</v>
      </c>
      <c r="AW122" s="12" t="s">
        <v>41</v>
      </c>
      <c r="AX122" s="12" t="s">
        <v>80</v>
      </c>
      <c r="AY122" s="161" t="s">
        <v>238</v>
      </c>
    </row>
    <row r="123" spans="1:65" s="13" customFormat="1" ht="11.25">
      <c r="B123" s="168"/>
      <c r="D123" s="158" t="s">
        <v>250</v>
      </c>
      <c r="E123" s="169" t="s">
        <v>3</v>
      </c>
      <c r="F123" s="170" t="s">
        <v>2499</v>
      </c>
      <c r="H123" s="169" t="s">
        <v>3</v>
      </c>
      <c r="I123" s="171"/>
      <c r="L123" s="168"/>
      <c r="M123" s="172"/>
      <c r="N123" s="173"/>
      <c r="O123" s="173"/>
      <c r="P123" s="173"/>
      <c r="Q123" s="173"/>
      <c r="R123" s="173"/>
      <c r="S123" s="173"/>
      <c r="T123" s="174"/>
      <c r="AT123" s="169" t="s">
        <v>250</v>
      </c>
      <c r="AU123" s="169" t="s">
        <v>90</v>
      </c>
      <c r="AV123" s="13" t="s">
        <v>88</v>
      </c>
      <c r="AW123" s="13" t="s">
        <v>41</v>
      </c>
      <c r="AX123" s="13" t="s">
        <v>80</v>
      </c>
      <c r="AY123" s="169" t="s">
        <v>238</v>
      </c>
    </row>
    <row r="124" spans="1:65" s="12" customFormat="1" ht="11.25">
      <c r="B124" s="160"/>
      <c r="D124" s="158" t="s">
        <v>250</v>
      </c>
      <c r="E124" s="161" t="s">
        <v>3</v>
      </c>
      <c r="F124" s="162" t="s">
        <v>2500</v>
      </c>
      <c r="H124" s="163">
        <v>14.4</v>
      </c>
      <c r="I124" s="164"/>
      <c r="L124" s="160"/>
      <c r="M124" s="165"/>
      <c r="N124" s="166"/>
      <c r="O124" s="166"/>
      <c r="P124" s="166"/>
      <c r="Q124" s="166"/>
      <c r="R124" s="166"/>
      <c r="S124" s="166"/>
      <c r="T124" s="167"/>
      <c r="AT124" s="161" t="s">
        <v>250</v>
      </c>
      <c r="AU124" s="161" t="s">
        <v>90</v>
      </c>
      <c r="AV124" s="12" t="s">
        <v>90</v>
      </c>
      <c r="AW124" s="12" t="s">
        <v>41</v>
      </c>
      <c r="AX124" s="12" t="s">
        <v>80</v>
      </c>
      <c r="AY124" s="161" t="s">
        <v>238</v>
      </c>
    </row>
    <row r="125" spans="1:65" s="13" customFormat="1" ht="11.25">
      <c r="B125" s="168"/>
      <c r="D125" s="158" t="s">
        <v>250</v>
      </c>
      <c r="E125" s="169" t="s">
        <v>3</v>
      </c>
      <c r="F125" s="170" t="s">
        <v>2143</v>
      </c>
      <c r="H125" s="169" t="s">
        <v>3</v>
      </c>
      <c r="I125" s="171"/>
      <c r="L125" s="168"/>
      <c r="M125" s="172"/>
      <c r="N125" s="173"/>
      <c r="O125" s="173"/>
      <c r="P125" s="173"/>
      <c r="Q125" s="173"/>
      <c r="R125" s="173"/>
      <c r="S125" s="173"/>
      <c r="T125" s="174"/>
      <c r="AT125" s="169" t="s">
        <v>250</v>
      </c>
      <c r="AU125" s="169" t="s">
        <v>90</v>
      </c>
      <c r="AV125" s="13" t="s">
        <v>88</v>
      </c>
      <c r="AW125" s="13" t="s">
        <v>41</v>
      </c>
      <c r="AX125" s="13" t="s">
        <v>80</v>
      </c>
      <c r="AY125" s="169" t="s">
        <v>238</v>
      </c>
    </row>
    <row r="126" spans="1:65" s="12" customFormat="1" ht="11.25">
      <c r="B126" s="160"/>
      <c r="D126" s="158" t="s">
        <v>250</v>
      </c>
      <c r="E126" s="161" t="s">
        <v>3</v>
      </c>
      <c r="F126" s="162" t="s">
        <v>2501</v>
      </c>
      <c r="H126" s="163">
        <v>14.4</v>
      </c>
      <c r="I126" s="164"/>
      <c r="L126" s="160"/>
      <c r="M126" s="165"/>
      <c r="N126" s="166"/>
      <c r="O126" s="166"/>
      <c r="P126" s="166"/>
      <c r="Q126" s="166"/>
      <c r="R126" s="166"/>
      <c r="S126" s="166"/>
      <c r="T126" s="167"/>
      <c r="AT126" s="161" t="s">
        <v>250</v>
      </c>
      <c r="AU126" s="161" t="s">
        <v>90</v>
      </c>
      <c r="AV126" s="12" t="s">
        <v>90</v>
      </c>
      <c r="AW126" s="12" t="s">
        <v>41</v>
      </c>
      <c r="AX126" s="12" t="s">
        <v>80</v>
      </c>
      <c r="AY126" s="161" t="s">
        <v>238</v>
      </c>
    </row>
    <row r="127" spans="1:65" s="15" customFormat="1" ht="11.25">
      <c r="B127" s="183"/>
      <c r="D127" s="158" t="s">
        <v>250</v>
      </c>
      <c r="E127" s="184" t="s">
        <v>2469</v>
      </c>
      <c r="F127" s="185" t="s">
        <v>324</v>
      </c>
      <c r="H127" s="186">
        <v>46.542000000000002</v>
      </c>
      <c r="I127" s="187"/>
      <c r="L127" s="183"/>
      <c r="M127" s="188"/>
      <c r="N127" s="189"/>
      <c r="O127" s="189"/>
      <c r="P127" s="189"/>
      <c r="Q127" s="189"/>
      <c r="R127" s="189"/>
      <c r="S127" s="189"/>
      <c r="T127" s="190"/>
      <c r="AT127" s="184" t="s">
        <v>250</v>
      </c>
      <c r="AU127" s="184" t="s">
        <v>90</v>
      </c>
      <c r="AV127" s="15" t="s">
        <v>128</v>
      </c>
      <c r="AW127" s="15" t="s">
        <v>41</v>
      </c>
      <c r="AX127" s="15" t="s">
        <v>88</v>
      </c>
      <c r="AY127" s="184" t="s">
        <v>238</v>
      </c>
    </row>
    <row r="128" spans="1:65" s="2" customFormat="1" ht="37.9" customHeight="1">
      <c r="A128" s="34"/>
      <c r="B128" s="139"/>
      <c r="C128" s="140" t="s">
        <v>276</v>
      </c>
      <c r="D128" s="140" t="s">
        <v>239</v>
      </c>
      <c r="E128" s="141" t="s">
        <v>2502</v>
      </c>
      <c r="F128" s="142" t="s">
        <v>2503</v>
      </c>
      <c r="G128" s="143" t="s">
        <v>242</v>
      </c>
      <c r="H128" s="144">
        <v>206.76900000000001</v>
      </c>
      <c r="I128" s="145"/>
      <c r="J128" s="146">
        <f>ROUND(I128*H128,2)</f>
        <v>0</v>
      </c>
      <c r="K128" s="142" t="s">
        <v>3</v>
      </c>
      <c r="L128" s="35"/>
      <c r="M128" s="147" t="s">
        <v>3</v>
      </c>
      <c r="N128" s="148" t="s">
        <v>51</v>
      </c>
      <c r="O128" s="55"/>
      <c r="P128" s="149">
        <f>O128*H128</f>
        <v>0</v>
      </c>
      <c r="Q128" s="149">
        <v>2.7499999999999998E-3</v>
      </c>
      <c r="R128" s="149">
        <f>Q128*H128</f>
        <v>0.56861474999999995</v>
      </c>
      <c r="S128" s="149">
        <v>0</v>
      </c>
      <c r="T128" s="150">
        <f>S128*H128</f>
        <v>0</v>
      </c>
      <c r="U128" s="34"/>
      <c r="V128" s="34"/>
      <c r="W128" s="34"/>
      <c r="X128" s="34"/>
      <c r="Y128" s="34"/>
      <c r="Z128" s="34"/>
      <c r="AA128" s="34"/>
      <c r="AB128" s="34"/>
      <c r="AC128" s="34"/>
      <c r="AD128" s="34"/>
      <c r="AE128" s="34"/>
      <c r="AR128" s="151" t="s">
        <v>244</v>
      </c>
      <c r="AT128" s="151" t="s">
        <v>239</v>
      </c>
      <c r="AU128" s="151" t="s">
        <v>90</v>
      </c>
      <c r="AY128" s="18" t="s">
        <v>238</v>
      </c>
      <c r="BE128" s="152">
        <f>IF(N128="základní",J128,0)</f>
        <v>0</v>
      </c>
      <c r="BF128" s="152">
        <f>IF(N128="snížená",J128,0)</f>
        <v>0</v>
      </c>
      <c r="BG128" s="152">
        <f>IF(N128="zákl. přenesená",J128,0)</f>
        <v>0</v>
      </c>
      <c r="BH128" s="152">
        <f>IF(N128="sníž. přenesená",J128,0)</f>
        <v>0</v>
      </c>
      <c r="BI128" s="152">
        <f>IF(N128="nulová",J128,0)</f>
        <v>0</v>
      </c>
      <c r="BJ128" s="18" t="s">
        <v>88</v>
      </c>
      <c r="BK128" s="152">
        <f>ROUND(I128*H128,2)</f>
        <v>0</v>
      </c>
      <c r="BL128" s="18" t="s">
        <v>244</v>
      </c>
      <c r="BM128" s="151" t="s">
        <v>2504</v>
      </c>
    </row>
    <row r="129" spans="1:65" s="12" customFormat="1" ht="11.25">
      <c r="B129" s="160"/>
      <c r="D129" s="158" t="s">
        <v>250</v>
      </c>
      <c r="E129" s="161" t="s">
        <v>3</v>
      </c>
      <c r="F129" s="162" t="s">
        <v>2466</v>
      </c>
      <c r="H129" s="163">
        <v>206.76900000000001</v>
      </c>
      <c r="I129" s="164"/>
      <c r="L129" s="160"/>
      <c r="M129" s="165"/>
      <c r="N129" s="166"/>
      <c r="O129" s="166"/>
      <c r="P129" s="166"/>
      <c r="Q129" s="166"/>
      <c r="R129" s="166"/>
      <c r="S129" s="166"/>
      <c r="T129" s="167"/>
      <c r="AT129" s="161" t="s">
        <v>250</v>
      </c>
      <c r="AU129" s="161" t="s">
        <v>90</v>
      </c>
      <c r="AV129" s="12" t="s">
        <v>90</v>
      </c>
      <c r="AW129" s="12" t="s">
        <v>41</v>
      </c>
      <c r="AX129" s="12" t="s">
        <v>88</v>
      </c>
      <c r="AY129" s="161" t="s">
        <v>238</v>
      </c>
    </row>
    <row r="130" spans="1:65" s="2" customFormat="1" ht="37.9" customHeight="1">
      <c r="A130" s="34"/>
      <c r="B130" s="139"/>
      <c r="C130" s="140" t="s">
        <v>287</v>
      </c>
      <c r="D130" s="140" t="s">
        <v>239</v>
      </c>
      <c r="E130" s="141" t="s">
        <v>2505</v>
      </c>
      <c r="F130" s="142" t="s">
        <v>2506</v>
      </c>
      <c r="G130" s="143" t="s">
        <v>242</v>
      </c>
      <c r="H130" s="144">
        <v>206.76900000000001</v>
      </c>
      <c r="I130" s="145"/>
      <c r="J130" s="146">
        <f>ROUND(I130*H130,2)</f>
        <v>0</v>
      </c>
      <c r="K130" s="142" t="s">
        <v>3</v>
      </c>
      <c r="L130" s="35"/>
      <c r="M130" s="147" t="s">
        <v>3</v>
      </c>
      <c r="N130" s="148" t="s">
        <v>51</v>
      </c>
      <c r="O130" s="55"/>
      <c r="P130" s="149">
        <f>O130*H130</f>
        <v>0</v>
      </c>
      <c r="Q130" s="149">
        <v>0</v>
      </c>
      <c r="R130" s="149">
        <f>Q130*H130</f>
        <v>0</v>
      </c>
      <c r="S130" s="149">
        <v>0</v>
      </c>
      <c r="T130" s="150">
        <f>S130*H130</f>
        <v>0</v>
      </c>
      <c r="U130" s="34"/>
      <c r="V130" s="34"/>
      <c r="W130" s="34"/>
      <c r="X130" s="34"/>
      <c r="Y130" s="34"/>
      <c r="Z130" s="34"/>
      <c r="AA130" s="34"/>
      <c r="AB130" s="34"/>
      <c r="AC130" s="34"/>
      <c r="AD130" s="34"/>
      <c r="AE130" s="34"/>
      <c r="AR130" s="151" t="s">
        <v>244</v>
      </c>
      <c r="AT130" s="151" t="s">
        <v>239</v>
      </c>
      <c r="AU130" s="151" t="s">
        <v>90</v>
      </c>
      <c r="AY130" s="18" t="s">
        <v>238</v>
      </c>
      <c r="BE130" s="152">
        <f>IF(N130="základní",J130,0)</f>
        <v>0</v>
      </c>
      <c r="BF130" s="152">
        <f>IF(N130="snížená",J130,0)</f>
        <v>0</v>
      </c>
      <c r="BG130" s="152">
        <f>IF(N130="zákl. přenesená",J130,0)</f>
        <v>0</v>
      </c>
      <c r="BH130" s="152">
        <f>IF(N130="sníž. přenesená",J130,0)</f>
        <v>0</v>
      </c>
      <c r="BI130" s="152">
        <f>IF(N130="nulová",J130,0)</f>
        <v>0</v>
      </c>
      <c r="BJ130" s="18" t="s">
        <v>88</v>
      </c>
      <c r="BK130" s="152">
        <f>ROUND(I130*H130,2)</f>
        <v>0</v>
      </c>
      <c r="BL130" s="18" t="s">
        <v>244</v>
      </c>
      <c r="BM130" s="151" t="s">
        <v>2507</v>
      </c>
    </row>
    <row r="131" spans="1:65" s="12" customFormat="1" ht="11.25">
      <c r="B131" s="160"/>
      <c r="D131" s="158" t="s">
        <v>250</v>
      </c>
      <c r="E131" s="161" t="s">
        <v>3</v>
      </c>
      <c r="F131" s="162" t="s">
        <v>2466</v>
      </c>
      <c r="H131" s="163">
        <v>206.76900000000001</v>
      </c>
      <c r="I131" s="164"/>
      <c r="L131" s="160"/>
      <c r="M131" s="165"/>
      <c r="N131" s="166"/>
      <c r="O131" s="166"/>
      <c r="P131" s="166"/>
      <c r="Q131" s="166"/>
      <c r="R131" s="166"/>
      <c r="S131" s="166"/>
      <c r="T131" s="167"/>
      <c r="AT131" s="161" t="s">
        <v>250</v>
      </c>
      <c r="AU131" s="161" t="s">
        <v>90</v>
      </c>
      <c r="AV131" s="12" t="s">
        <v>90</v>
      </c>
      <c r="AW131" s="12" t="s">
        <v>41</v>
      </c>
      <c r="AX131" s="12" t="s">
        <v>88</v>
      </c>
      <c r="AY131" s="161" t="s">
        <v>238</v>
      </c>
    </row>
    <row r="132" spans="1:65" s="2" customFormat="1" ht="37.9" customHeight="1">
      <c r="A132" s="34"/>
      <c r="B132" s="139"/>
      <c r="C132" s="140" t="s">
        <v>296</v>
      </c>
      <c r="D132" s="140" t="s">
        <v>239</v>
      </c>
      <c r="E132" s="141" t="s">
        <v>926</v>
      </c>
      <c r="F132" s="142" t="s">
        <v>927</v>
      </c>
      <c r="G132" s="143" t="s">
        <v>513</v>
      </c>
      <c r="H132" s="144">
        <v>191.77600000000001</v>
      </c>
      <c r="I132" s="145"/>
      <c r="J132" s="146">
        <f>ROUND(I132*H132,2)</f>
        <v>0</v>
      </c>
      <c r="K132" s="142" t="s">
        <v>243</v>
      </c>
      <c r="L132" s="35"/>
      <c r="M132" s="147" t="s">
        <v>3</v>
      </c>
      <c r="N132" s="148" t="s">
        <v>51</v>
      </c>
      <c r="O132" s="55"/>
      <c r="P132" s="149">
        <f>O132*H132</f>
        <v>0</v>
      </c>
      <c r="Q132" s="149">
        <v>1.4999999999999999E-4</v>
      </c>
      <c r="R132" s="149">
        <f>Q132*H132</f>
        <v>2.8766399999999998E-2</v>
      </c>
      <c r="S132" s="149">
        <v>0</v>
      </c>
      <c r="T132" s="150">
        <f>S132*H132</f>
        <v>0</v>
      </c>
      <c r="U132" s="34"/>
      <c r="V132" s="34"/>
      <c r="W132" s="34"/>
      <c r="X132" s="34"/>
      <c r="Y132" s="34"/>
      <c r="Z132" s="34"/>
      <c r="AA132" s="34"/>
      <c r="AB132" s="34"/>
      <c r="AC132" s="34"/>
      <c r="AD132" s="34"/>
      <c r="AE132" s="34"/>
      <c r="AR132" s="151" t="s">
        <v>244</v>
      </c>
      <c r="AT132" s="151" t="s">
        <v>239</v>
      </c>
      <c r="AU132" s="151" t="s">
        <v>90</v>
      </c>
      <c r="AY132" s="18" t="s">
        <v>238</v>
      </c>
      <c r="BE132" s="152">
        <f>IF(N132="základní",J132,0)</f>
        <v>0</v>
      </c>
      <c r="BF132" s="152">
        <f>IF(N132="snížená",J132,0)</f>
        <v>0</v>
      </c>
      <c r="BG132" s="152">
        <f>IF(N132="zákl. přenesená",J132,0)</f>
        <v>0</v>
      </c>
      <c r="BH132" s="152">
        <f>IF(N132="sníž. přenesená",J132,0)</f>
        <v>0</v>
      </c>
      <c r="BI132" s="152">
        <f>IF(N132="nulová",J132,0)</f>
        <v>0</v>
      </c>
      <c r="BJ132" s="18" t="s">
        <v>88</v>
      </c>
      <c r="BK132" s="152">
        <f>ROUND(I132*H132,2)</f>
        <v>0</v>
      </c>
      <c r="BL132" s="18" t="s">
        <v>244</v>
      </c>
      <c r="BM132" s="151" t="s">
        <v>2508</v>
      </c>
    </row>
    <row r="133" spans="1:65" s="2" customFormat="1" ht="11.25">
      <c r="A133" s="34"/>
      <c r="B133" s="35"/>
      <c r="C133" s="34"/>
      <c r="D133" s="153" t="s">
        <v>246</v>
      </c>
      <c r="E133" s="34"/>
      <c r="F133" s="154" t="s">
        <v>929</v>
      </c>
      <c r="G133" s="34"/>
      <c r="H133" s="34"/>
      <c r="I133" s="155"/>
      <c r="J133" s="34"/>
      <c r="K133" s="34"/>
      <c r="L133" s="35"/>
      <c r="M133" s="156"/>
      <c r="N133" s="157"/>
      <c r="O133" s="55"/>
      <c r="P133" s="55"/>
      <c r="Q133" s="55"/>
      <c r="R133" s="55"/>
      <c r="S133" s="55"/>
      <c r="T133" s="56"/>
      <c r="U133" s="34"/>
      <c r="V133" s="34"/>
      <c r="W133" s="34"/>
      <c r="X133" s="34"/>
      <c r="Y133" s="34"/>
      <c r="Z133" s="34"/>
      <c r="AA133" s="34"/>
      <c r="AB133" s="34"/>
      <c r="AC133" s="34"/>
      <c r="AD133" s="34"/>
      <c r="AE133" s="34"/>
      <c r="AT133" s="18" t="s">
        <v>246</v>
      </c>
      <c r="AU133" s="18" t="s">
        <v>90</v>
      </c>
    </row>
    <row r="134" spans="1:65" s="13" customFormat="1" ht="11.25">
      <c r="B134" s="168"/>
      <c r="D134" s="158" t="s">
        <v>250</v>
      </c>
      <c r="E134" s="169" t="s">
        <v>3</v>
      </c>
      <c r="F134" s="170" t="s">
        <v>2509</v>
      </c>
      <c r="H134" s="169" t="s">
        <v>3</v>
      </c>
      <c r="I134" s="171"/>
      <c r="L134" s="168"/>
      <c r="M134" s="172"/>
      <c r="N134" s="173"/>
      <c r="O134" s="173"/>
      <c r="P134" s="173"/>
      <c r="Q134" s="173"/>
      <c r="R134" s="173"/>
      <c r="S134" s="173"/>
      <c r="T134" s="174"/>
      <c r="AT134" s="169" t="s">
        <v>250</v>
      </c>
      <c r="AU134" s="169" t="s">
        <v>90</v>
      </c>
      <c r="AV134" s="13" t="s">
        <v>88</v>
      </c>
      <c r="AW134" s="13" t="s">
        <v>41</v>
      </c>
      <c r="AX134" s="13" t="s">
        <v>80</v>
      </c>
      <c r="AY134" s="169" t="s">
        <v>238</v>
      </c>
    </row>
    <row r="135" spans="1:65" s="12" customFormat="1" ht="11.25">
      <c r="B135" s="160"/>
      <c r="D135" s="158" t="s">
        <v>250</v>
      </c>
      <c r="E135" s="161" t="s">
        <v>3</v>
      </c>
      <c r="F135" s="162" t="s">
        <v>2510</v>
      </c>
      <c r="H135" s="163">
        <v>191.77600000000001</v>
      </c>
      <c r="I135" s="164"/>
      <c r="L135" s="160"/>
      <c r="M135" s="165"/>
      <c r="N135" s="166"/>
      <c r="O135" s="166"/>
      <c r="P135" s="166"/>
      <c r="Q135" s="166"/>
      <c r="R135" s="166"/>
      <c r="S135" s="166"/>
      <c r="T135" s="167"/>
      <c r="AT135" s="161" t="s">
        <v>250</v>
      </c>
      <c r="AU135" s="161" t="s">
        <v>90</v>
      </c>
      <c r="AV135" s="12" t="s">
        <v>90</v>
      </c>
      <c r="AW135" s="12" t="s">
        <v>41</v>
      </c>
      <c r="AX135" s="12" t="s">
        <v>80</v>
      </c>
      <c r="AY135" s="161" t="s">
        <v>238</v>
      </c>
    </row>
    <row r="136" spans="1:65" s="15" customFormat="1" ht="11.25">
      <c r="B136" s="183"/>
      <c r="D136" s="158" t="s">
        <v>250</v>
      </c>
      <c r="E136" s="184" t="s">
        <v>2476</v>
      </c>
      <c r="F136" s="185" t="s">
        <v>324</v>
      </c>
      <c r="H136" s="186">
        <v>191.77600000000001</v>
      </c>
      <c r="I136" s="187"/>
      <c r="L136" s="183"/>
      <c r="M136" s="188"/>
      <c r="N136" s="189"/>
      <c r="O136" s="189"/>
      <c r="P136" s="189"/>
      <c r="Q136" s="189"/>
      <c r="R136" s="189"/>
      <c r="S136" s="189"/>
      <c r="T136" s="190"/>
      <c r="AT136" s="184" t="s">
        <v>250</v>
      </c>
      <c r="AU136" s="184" t="s">
        <v>90</v>
      </c>
      <c r="AV136" s="15" t="s">
        <v>128</v>
      </c>
      <c r="AW136" s="15" t="s">
        <v>41</v>
      </c>
      <c r="AX136" s="15" t="s">
        <v>88</v>
      </c>
      <c r="AY136" s="184" t="s">
        <v>238</v>
      </c>
    </row>
    <row r="137" spans="1:65" s="2" customFormat="1" ht="37.9" customHeight="1">
      <c r="A137" s="34"/>
      <c r="B137" s="139"/>
      <c r="C137" s="140" t="s">
        <v>305</v>
      </c>
      <c r="D137" s="140" t="s">
        <v>239</v>
      </c>
      <c r="E137" s="141" t="s">
        <v>2511</v>
      </c>
      <c r="F137" s="142" t="s">
        <v>2512</v>
      </c>
      <c r="G137" s="143" t="s">
        <v>513</v>
      </c>
      <c r="H137" s="144">
        <v>191.77600000000001</v>
      </c>
      <c r="I137" s="145"/>
      <c r="J137" s="146">
        <f>ROUND(I137*H137,2)</f>
        <v>0</v>
      </c>
      <c r="K137" s="142" t="s">
        <v>243</v>
      </c>
      <c r="L137" s="35"/>
      <c r="M137" s="147" t="s">
        <v>3</v>
      </c>
      <c r="N137" s="148" t="s">
        <v>51</v>
      </c>
      <c r="O137" s="55"/>
      <c r="P137" s="149">
        <f>O137*H137</f>
        <v>0</v>
      </c>
      <c r="Q137" s="149">
        <v>0</v>
      </c>
      <c r="R137" s="149">
        <f>Q137*H137</f>
        <v>0</v>
      </c>
      <c r="S137" s="149">
        <v>0</v>
      </c>
      <c r="T137" s="150">
        <f>S137*H137</f>
        <v>0</v>
      </c>
      <c r="U137" s="34"/>
      <c r="V137" s="34"/>
      <c r="W137" s="34"/>
      <c r="X137" s="34"/>
      <c r="Y137" s="34"/>
      <c r="Z137" s="34"/>
      <c r="AA137" s="34"/>
      <c r="AB137" s="34"/>
      <c r="AC137" s="34"/>
      <c r="AD137" s="34"/>
      <c r="AE137" s="34"/>
      <c r="AR137" s="151" t="s">
        <v>128</v>
      </c>
      <c r="AT137" s="151" t="s">
        <v>239</v>
      </c>
      <c r="AU137" s="151" t="s">
        <v>90</v>
      </c>
      <c r="AY137" s="18" t="s">
        <v>238</v>
      </c>
      <c r="BE137" s="152">
        <f>IF(N137="základní",J137,0)</f>
        <v>0</v>
      </c>
      <c r="BF137" s="152">
        <f>IF(N137="snížená",J137,0)</f>
        <v>0</v>
      </c>
      <c r="BG137" s="152">
        <f>IF(N137="zákl. přenesená",J137,0)</f>
        <v>0</v>
      </c>
      <c r="BH137" s="152">
        <f>IF(N137="sníž. přenesená",J137,0)</f>
        <v>0</v>
      </c>
      <c r="BI137" s="152">
        <f>IF(N137="nulová",J137,0)</f>
        <v>0</v>
      </c>
      <c r="BJ137" s="18" t="s">
        <v>88</v>
      </c>
      <c r="BK137" s="152">
        <f>ROUND(I137*H137,2)</f>
        <v>0</v>
      </c>
      <c r="BL137" s="18" t="s">
        <v>128</v>
      </c>
      <c r="BM137" s="151" t="s">
        <v>2513</v>
      </c>
    </row>
    <row r="138" spans="1:65" s="2" customFormat="1" ht="11.25">
      <c r="A138" s="34"/>
      <c r="B138" s="35"/>
      <c r="C138" s="34"/>
      <c r="D138" s="153" t="s">
        <v>246</v>
      </c>
      <c r="E138" s="34"/>
      <c r="F138" s="154" t="s">
        <v>2514</v>
      </c>
      <c r="G138" s="34"/>
      <c r="H138" s="34"/>
      <c r="I138" s="155"/>
      <c r="J138" s="34"/>
      <c r="K138" s="34"/>
      <c r="L138" s="35"/>
      <c r="M138" s="156"/>
      <c r="N138" s="157"/>
      <c r="O138" s="55"/>
      <c r="P138" s="55"/>
      <c r="Q138" s="55"/>
      <c r="R138" s="55"/>
      <c r="S138" s="55"/>
      <c r="T138" s="56"/>
      <c r="U138" s="34"/>
      <c r="V138" s="34"/>
      <c r="W138" s="34"/>
      <c r="X138" s="34"/>
      <c r="Y138" s="34"/>
      <c r="Z138" s="34"/>
      <c r="AA138" s="34"/>
      <c r="AB138" s="34"/>
      <c r="AC138" s="34"/>
      <c r="AD138" s="34"/>
      <c r="AE138" s="34"/>
      <c r="AT138" s="18" t="s">
        <v>246</v>
      </c>
      <c r="AU138" s="18" t="s">
        <v>90</v>
      </c>
    </row>
    <row r="139" spans="1:65" s="2" customFormat="1" ht="19.5">
      <c r="A139" s="34"/>
      <c r="B139" s="35"/>
      <c r="C139" s="34"/>
      <c r="D139" s="158" t="s">
        <v>248</v>
      </c>
      <c r="E139" s="34"/>
      <c r="F139" s="159" t="s">
        <v>2515</v>
      </c>
      <c r="G139" s="34"/>
      <c r="H139" s="34"/>
      <c r="I139" s="155"/>
      <c r="J139" s="34"/>
      <c r="K139" s="34"/>
      <c r="L139" s="35"/>
      <c r="M139" s="156"/>
      <c r="N139" s="157"/>
      <c r="O139" s="55"/>
      <c r="P139" s="55"/>
      <c r="Q139" s="55"/>
      <c r="R139" s="55"/>
      <c r="S139" s="55"/>
      <c r="T139" s="56"/>
      <c r="U139" s="34"/>
      <c r="V139" s="34"/>
      <c r="W139" s="34"/>
      <c r="X139" s="34"/>
      <c r="Y139" s="34"/>
      <c r="Z139" s="34"/>
      <c r="AA139" s="34"/>
      <c r="AB139" s="34"/>
      <c r="AC139" s="34"/>
      <c r="AD139" s="34"/>
      <c r="AE139" s="34"/>
      <c r="AT139" s="18" t="s">
        <v>248</v>
      </c>
      <c r="AU139" s="18" t="s">
        <v>90</v>
      </c>
    </row>
    <row r="140" spans="1:65" s="13" customFormat="1" ht="11.25">
      <c r="B140" s="168"/>
      <c r="D140" s="158" t="s">
        <v>250</v>
      </c>
      <c r="E140" s="169" t="s">
        <v>3</v>
      </c>
      <c r="F140" s="170" t="s">
        <v>2516</v>
      </c>
      <c r="H140" s="169" t="s">
        <v>3</v>
      </c>
      <c r="I140" s="171"/>
      <c r="L140" s="168"/>
      <c r="M140" s="172"/>
      <c r="N140" s="173"/>
      <c r="O140" s="173"/>
      <c r="P140" s="173"/>
      <c r="Q140" s="173"/>
      <c r="R140" s="173"/>
      <c r="S140" s="173"/>
      <c r="T140" s="174"/>
      <c r="AT140" s="169" t="s">
        <v>250</v>
      </c>
      <c r="AU140" s="169" t="s">
        <v>90</v>
      </c>
      <c r="AV140" s="13" t="s">
        <v>88</v>
      </c>
      <c r="AW140" s="13" t="s">
        <v>41</v>
      </c>
      <c r="AX140" s="13" t="s">
        <v>80</v>
      </c>
      <c r="AY140" s="169" t="s">
        <v>238</v>
      </c>
    </row>
    <row r="141" spans="1:65" s="12" customFormat="1" ht="11.25">
      <c r="B141" s="160"/>
      <c r="D141" s="158" t="s">
        <v>250</v>
      </c>
      <c r="E141" s="161" t="s">
        <v>3</v>
      </c>
      <c r="F141" s="162" t="s">
        <v>2476</v>
      </c>
      <c r="H141" s="163">
        <v>191.77600000000001</v>
      </c>
      <c r="I141" s="164"/>
      <c r="L141" s="160"/>
      <c r="M141" s="165"/>
      <c r="N141" s="166"/>
      <c r="O141" s="166"/>
      <c r="P141" s="166"/>
      <c r="Q141" s="166"/>
      <c r="R141" s="166"/>
      <c r="S141" s="166"/>
      <c r="T141" s="167"/>
      <c r="AT141" s="161" t="s">
        <v>250</v>
      </c>
      <c r="AU141" s="161" t="s">
        <v>90</v>
      </c>
      <c r="AV141" s="12" t="s">
        <v>90</v>
      </c>
      <c r="AW141" s="12" t="s">
        <v>41</v>
      </c>
      <c r="AX141" s="12" t="s">
        <v>80</v>
      </c>
      <c r="AY141" s="161" t="s">
        <v>238</v>
      </c>
    </row>
    <row r="142" spans="1:65" s="15" customFormat="1" ht="11.25">
      <c r="B142" s="183"/>
      <c r="D142" s="158" t="s">
        <v>250</v>
      </c>
      <c r="E142" s="184" t="s">
        <v>3</v>
      </c>
      <c r="F142" s="185" t="s">
        <v>324</v>
      </c>
      <c r="H142" s="186">
        <v>191.77600000000001</v>
      </c>
      <c r="I142" s="187"/>
      <c r="L142" s="183"/>
      <c r="M142" s="188"/>
      <c r="N142" s="189"/>
      <c r="O142" s="189"/>
      <c r="P142" s="189"/>
      <c r="Q142" s="189"/>
      <c r="R142" s="189"/>
      <c r="S142" s="189"/>
      <c r="T142" s="190"/>
      <c r="AT142" s="184" t="s">
        <v>250</v>
      </c>
      <c r="AU142" s="184" t="s">
        <v>90</v>
      </c>
      <c r="AV142" s="15" t="s">
        <v>128</v>
      </c>
      <c r="AW142" s="15" t="s">
        <v>41</v>
      </c>
      <c r="AX142" s="15" t="s">
        <v>88</v>
      </c>
      <c r="AY142" s="184" t="s">
        <v>238</v>
      </c>
    </row>
    <row r="143" spans="1:65" s="2" customFormat="1" ht="16.5" customHeight="1">
      <c r="A143" s="34"/>
      <c r="B143" s="139"/>
      <c r="C143" s="191" t="s">
        <v>325</v>
      </c>
      <c r="D143" s="191" t="s">
        <v>397</v>
      </c>
      <c r="E143" s="192" t="s">
        <v>2517</v>
      </c>
      <c r="F143" s="193" t="s">
        <v>2518</v>
      </c>
      <c r="G143" s="194" t="s">
        <v>691</v>
      </c>
      <c r="H143" s="195">
        <v>29.821000000000002</v>
      </c>
      <c r="I143" s="196"/>
      <c r="J143" s="197">
        <f>ROUND(I143*H143,2)</f>
        <v>0</v>
      </c>
      <c r="K143" s="193" t="s">
        <v>3</v>
      </c>
      <c r="L143" s="198"/>
      <c r="M143" s="199" t="s">
        <v>3</v>
      </c>
      <c r="N143" s="200" t="s">
        <v>51</v>
      </c>
      <c r="O143" s="55"/>
      <c r="P143" s="149">
        <f>O143*H143</f>
        <v>0</v>
      </c>
      <c r="Q143" s="149">
        <v>1</v>
      </c>
      <c r="R143" s="149">
        <f>Q143*H143</f>
        <v>29.821000000000002</v>
      </c>
      <c r="S143" s="149">
        <v>0</v>
      </c>
      <c r="T143" s="150">
        <f>S143*H143</f>
        <v>0</v>
      </c>
      <c r="U143" s="34"/>
      <c r="V143" s="34"/>
      <c r="W143" s="34"/>
      <c r="X143" s="34"/>
      <c r="Y143" s="34"/>
      <c r="Z143" s="34"/>
      <c r="AA143" s="34"/>
      <c r="AB143" s="34"/>
      <c r="AC143" s="34"/>
      <c r="AD143" s="34"/>
      <c r="AE143" s="34"/>
      <c r="AR143" s="151" t="s">
        <v>305</v>
      </c>
      <c r="AT143" s="151" t="s">
        <v>397</v>
      </c>
      <c r="AU143" s="151" t="s">
        <v>90</v>
      </c>
      <c r="AY143" s="18" t="s">
        <v>238</v>
      </c>
      <c r="BE143" s="152">
        <f>IF(N143="základní",J143,0)</f>
        <v>0</v>
      </c>
      <c r="BF143" s="152">
        <f>IF(N143="snížená",J143,0)</f>
        <v>0</v>
      </c>
      <c r="BG143" s="152">
        <f>IF(N143="zákl. přenesená",J143,0)</f>
        <v>0</v>
      </c>
      <c r="BH143" s="152">
        <f>IF(N143="sníž. přenesená",J143,0)</f>
        <v>0</v>
      </c>
      <c r="BI143" s="152">
        <f>IF(N143="nulová",J143,0)</f>
        <v>0</v>
      </c>
      <c r="BJ143" s="18" t="s">
        <v>88</v>
      </c>
      <c r="BK143" s="152">
        <f>ROUND(I143*H143,2)</f>
        <v>0</v>
      </c>
      <c r="BL143" s="18" t="s">
        <v>128</v>
      </c>
      <c r="BM143" s="151" t="s">
        <v>2519</v>
      </c>
    </row>
    <row r="144" spans="1:65" s="2" customFormat="1" ht="19.5">
      <c r="A144" s="34"/>
      <c r="B144" s="35"/>
      <c r="C144" s="34"/>
      <c r="D144" s="158" t="s">
        <v>248</v>
      </c>
      <c r="E144" s="34"/>
      <c r="F144" s="159" t="s">
        <v>2520</v>
      </c>
      <c r="G144" s="34"/>
      <c r="H144" s="34"/>
      <c r="I144" s="155"/>
      <c r="J144" s="34"/>
      <c r="K144" s="34"/>
      <c r="L144" s="35"/>
      <c r="M144" s="156"/>
      <c r="N144" s="157"/>
      <c r="O144" s="55"/>
      <c r="P144" s="55"/>
      <c r="Q144" s="55"/>
      <c r="R144" s="55"/>
      <c r="S144" s="55"/>
      <c r="T144" s="56"/>
      <c r="U144" s="34"/>
      <c r="V144" s="34"/>
      <c r="W144" s="34"/>
      <c r="X144" s="34"/>
      <c r="Y144" s="34"/>
      <c r="Z144" s="34"/>
      <c r="AA144" s="34"/>
      <c r="AB144" s="34"/>
      <c r="AC144" s="34"/>
      <c r="AD144" s="34"/>
      <c r="AE144" s="34"/>
      <c r="AT144" s="18" t="s">
        <v>248</v>
      </c>
      <c r="AU144" s="18" t="s">
        <v>90</v>
      </c>
    </row>
    <row r="145" spans="1:65" s="12" customFormat="1" ht="11.25">
      <c r="B145" s="160"/>
      <c r="D145" s="158" t="s">
        <v>250</v>
      </c>
      <c r="E145" s="161" t="s">
        <v>3</v>
      </c>
      <c r="F145" s="162" t="s">
        <v>2521</v>
      </c>
      <c r="H145" s="163">
        <v>29.821000000000002</v>
      </c>
      <c r="I145" s="164"/>
      <c r="L145" s="160"/>
      <c r="M145" s="165"/>
      <c r="N145" s="166"/>
      <c r="O145" s="166"/>
      <c r="P145" s="166"/>
      <c r="Q145" s="166"/>
      <c r="R145" s="166"/>
      <c r="S145" s="166"/>
      <c r="T145" s="167"/>
      <c r="AT145" s="161" t="s">
        <v>250</v>
      </c>
      <c r="AU145" s="161" t="s">
        <v>90</v>
      </c>
      <c r="AV145" s="12" t="s">
        <v>90</v>
      </c>
      <c r="AW145" s="12" t="s">
        <v>41</v>
      </c>
      <c r="AX145" s="12" t="s">
        <v>80</v>
      </c>
      <c r="AY145" s="161" t="s">
        <v>238</v>
      </c>
    </row>
    <row r="146" spans="1:65" s="15" customFormat="1" ht="11.25">
      <c r="B146" s="183"/>
      <c r="D146" s="158" t="s">
        <v>250</v>
      </c>
      <c r="E146" s="184" t="s">
        <v>3</v>
      </c>
      <c r="F146" s="185" t="s">
        <v>324</v>
      </c>
      <c r="H146" s="186">
        <v>29.821000000000002</v>
      </c>
      <c r="I146" s="187"/>
      <c r="L146" s="183"/>
      <c r="M146" s="188"/>
      <c r="N146" s="189"/>
      <c r="O146" s="189"/>
      <c r="P146" s="189"/>
      <c r="Q146" s="189"/>
      <c r="R146" s="189"/>
      <c r="S146" s="189"/>
      <c r="T146" s="190"/>
      <c r="AT146" s="184" t="s">
        <v>250</v>
      </c>
      <c r="AU146" s="184" t="s">
        <v>90</v>
      </c>
      <c r="AV146" s="15" t="s">
        <v>128</v>
      </c>
      <c r="AW146" s="15" t="s">
        <v>41</v>
      </c>
      <c r="AX146" s="15" t="s">
        <v>88</v>
      </c>
      <c r="AY146" s="184" t="s">
        <v>238</v>
      </c>
    </row>
    <row r="147" spans="1:65" s="2" customFormat="1" ht="37.9" customHeight="1">
      <c r="A147" s="34"/>
      <c r="B147" s="139"/>
      <c r="C147" s="140" t="s">
        <v>334</v>
      </c>
      <c r="D147" s="140" t="s">
        <v>239</v>
      </c>
      <c r="E147" s="141" t="s">
        <v>944</v>
      </c>
      <c r="F147" s="142" t="s">
        <v>945</v>
      </c>
      <c r="G147" s="143" t="s">
        <v>513</v>
      </c>
      <c r="H147" s="144">
        <v>191.77600000000001</v>
      </c>
      <c r="I147" s="145"/>
      <c r="J147" s="146">
        <f>ROUND(I147*H147,2)</f>
        <v>0</v>
      </c>
      <c r="K147" s="142" t="s">
        <v>243</v>
      </c>
      <c r="L147" s="35"/>
      <c r="M147" s="147" t="s">
        <v>3</v>
      </c>
      <c r="N147" s="148" t="s">
        <v>51</v>
      </c>
      <c r="O147" s="55"/>
      <c r="P147" s="149">
        <f>O147*H147</f>
        <v>0</v>
      </c>
      <c r="Q147" s="149">
        <v>0</v>
      </c>
      <c r="R147" s="149">
        <f>Q147*H147</f>
        <v>0</v>
      </c>
      <c r="S147" s="149">
        <v>0</v>
      </c>
      <c r="T147" s="150">
        <f>S147*H147</f>
        <v>0</v>
      </c>
      <c r="U147" s="34"/>
      <c r="V147" s="34"/>
      <c r="W147" s="34"/>
      <c r="X147" s="34"/>
      <c r="Y147" s="34"/>
      <c r="Z147" s="34"/>
      <c r="AA147" s="34"/>
      <c r="AB147" s="34"/>
      <c r="AC147" s="34"/>
      <c r="AD147" s="34"/>
      <c r="AE147" s="34"/>
      <c r="AR147" s="151" t="s">
        <v>244</v>
      </c>
      <c r="AT147" s="151" t="s">
        <v>239</v>
      </c>
      <c r="AU147" s="151" t="s">
        <v>90</v>
      </c>
      <c r="AY147" s="18" t="s">
        <v>238</v>
      </c>
      <c r="BE147" s="152">
        <f>IF(N147="základní",J147,0)</f>
        <v>0</v>
      </c>
      <c r="BF147" s="152">
        <f>IF(N147="snížená",J147,0)</f>
        <v>0</v>
      </c>
      <c r="BG147" s="152">
        <f>IF(N147="zákl. přenesená",J147,0)</f>
        <v>0</v>
      </c>
      <c r="BH147" s="152">
        <f>IF(N147="sníž. přenesená",J147,0)</f>
        <v>0</v>
      </c>
      <c r="BI147" s="152">
        <f>IF(N147="nulová",J147,0)</f>
        <v>0</v>
      </c>
      <c r="BJ147" s="18" t="s">
        <v>88</v>
      </c>
      <c r="BK147" s="152">
        <f>ROUND(I147*H147,2)</f>
        <v>0</v>
      </c>
      <c r="BL147" s="18" t="s">
        <v>244</v>
      </c>
      <c r="BM147" s="151" t="s">
        <v>2522</v>
      </c>
    </row>
    <row r="148" spans="1:65" s="2" customFormat="1" ht="11.25">
      <c r="A148" s="34"/>
      <c r="B148" s="35"/>
      <c r="C148" s="34"/>
      <c r="D148" s="153" t="s">
        <v>246</v>
      </c>
      <c r="E148" s="34"/>
      <c r="F148" s="154" t="s">
        <v>947</v>
      </c>
      <c r="G148" s="34"/>
      <c r="H148" s="34"/>
      <c r="I148" s="155"/>
      <c r="J148" s="34"/>
      <c r="K148" s="34"/>
      <c r="L148" s="35"/>
      <c r="M148" s="156"/>
      <c r="N148" s="157"/>
      <c r="O148" s="55"/>
      <c r="P148" s="55"/>
      <c r="Q148" s="55"/>
      <c r="R148" s="55"/>
      <c r="S148" s="55"/>
      <c r="T148" s="56"/>
      <c r="U148" s="34"/>
      <c r="V148" s="34"/>
      <c r="W148" s="34"/>
      <c r="X148" s="34"/>
      <c r="Y148" s="34"/>
      <c r="Z148" s="34"/>
      <c r="AA148" s="34"/>
      <c r="AB148" s="34"/>
      <c r="AC148" s="34"/>
      <c r="AD148" s="34"/>
      <c r="AE148" s="34"/>
      <c r="AT148" s="18" t="s">
        <v>246</v>
      </c>
      <c r="AU148" s="18" t="s">
        <v>90</v>
      </c>
    </row>
    <row r="149" spans="1:65" s="13" customFormat="1" ht="11.25">
      <c r="B149" s="168"/>
      <c r="D149" s="158" t="s">
        <v>250</v>
      </c>
      <c r="E149" s="169" t="s">
        <v>3</v>
      </c>
      <c r="F149" s="170" t="s">
        <v>2523</v>
      </c>
      <c r="H149" s="169" t="s">
        <v>3</v>
      </c>
      <c r="I149" s="171"/>
      <c r="L149" s="168"/>
      <c r="M149" s="172"/>
      <c r="N149" s="173"/>
      <c r="O149" s="173"/>
      <c r="P149" s="173"/>
      <c r="Q149" s="173"/>
      <c r="R149" s="173"/>
      <c r="S149" s="173"/>
      <c r="T149" s="174"/>
      <c r="AT149" s="169" t="s">
        <v>250</v>
      </c>
      <c r="AU149" s="169" t="s">
        <v>90</v>
      </c>
      <c r="AV149" s="13" t="s">
        <v>88</v>
      </c>
      <c r="AW149" s="13" t="s">
        <v>41</v>
      </c>
      <c r="AX149" s="13" t="s">
        <v>80</v>
      </c>
      <c r="AY149" s="169" t="s">
        <v>238</v>
      </c>
    </row>
    <row r="150" spans="1:65" s="12" customFormat="1" ht="11.25">
      <c r="B150" s="160"/>
      <c r="D150" s="158" t="s">
        <v>250</v>
      </c>
      <c r="E150" s="161" t="s">
        <v>3</v>
      </c>
      <c r="F150" s="162" t="s">
        <v>2476</v>
      </c>
      <c r="H150" s="163">
        <v>191.77600000000001</v>
      </c>
      <c r="I150" s="164"/>
      <c r="L150" s="160"/>
      <c r="M150" s="165"/>
      <c r="N150" s="166"/>
      <c r="O150" s="166"/>
      <c r="P150" s="166"/>
      <c r="Q150" s="166"/>
      <c r="R150" s="166"/>
      <c r="S150" s="166"/>
      <c r="T150" s="167"/>
      <c r="AT150" s="161" t="s">
        <v>250</v>
      </c>
      <c r="AU150" s="161" t="s">
        <v>90</v>
      </c>
      <c r="AV150" s="12" t="s">
        <v>90</v>
      </c>
      <c r="AW150" s="12" t="s">
        <v>41</v>
      </c>
      <c r="AX150" s="12" t="s">
        <v>80</v>
      </c>
      <c r="AY150" s="161" t="s">
        <v>238</v>
      </c>
    </row>
    <row r="151" spans="1:65" s="15" customFormat="1" ht="11.25">
      <c r="B151" s="183"/>
      <c r="D151" s="158" t="s">
        <v>250</v>
      </c>
      <c r="E151" s="184" t="s">
        <v>3</v>
      </c>
      <c r="F151" s="185" t="s">
        <v>324</v>
      </c>
      <c r="H151" s="186">
        <v>191.77600000000001</v>
      </c>
      <c r="I151" s="187"/>
      <c r="L151" s="183"/>
      <c r="M151" s="188"/>
      <c r="N151" s="189"/>
      <c r="O151" s="189"/>
      <c r="P151" s="189"/>
      <c r="Q151" s="189"/>
      <c r="R151" s="189"/>
      <c r="S151" s="189"/>
      <c r="T151" s="190"/>
      <c r="AT151" s="184" t="s">
        <v>250</v>
      </c>
      <c r="AU151" s="184" t="s">
        <v>90</v>
      </c>
      <c r="AV151" s="15" t="s">
        <v>128</v>
      </c>
      <c r="AW151" s="15" t="s">
        <v>41</v>
      </c>
      <c r="AX151" s="15" t="s">
        <v>88</v>
      </c>
      <c r="AY151" s="184" t="s">
        <v>238</v>
      </c>
    </row>
    <row r="152" spans="1:65" s="2" customFormat="1" ht="62.65" customHeight="1">
      <c r="A152" s="34"/>
      <c r="B152" s="139"/>
      <c r="C152" s="140" t="s">
        <v>342</v>
      </c>
      <c r="D152" s="140" t="s">
        <v>239</v>
      </c>
      <c r="E152" s="141" t="s">
        <v>967</v>
      </c>
      <c r="F152" s="142" t="s">
        <v>968</v>
      </c>
      <c r="G152" s="143" t="s">
        <v>242</v>
      </c>
      <c r="H152" s="144">
        <v>107.922</v>
      </c>
      <c r="I152" s="145"/>
      <c r="J152" s="146">
        <f>ROUND(I152*H152,2)</f>
        <v>0</v>
      </c>
      <c r="K152" s="142" t="s">
        <v>243</v>
      </c>
      <c r="L152" s="35"/>
      <c r="M152" s="147" t="s">
        <v>3</v>
      </c>
      <c r="N152" s="148" t="s">
        <v>51</v>
      </c>
      <c r="O152" s="55"/>
      <c r="P152" s="149">
        <f>O152*H152</f>
        <v>0</v>
      </c>
      <c r="Q152" s="149">
        <v>0</v>
      </c>
      <c r="R152" s="149">
        <f>Q152*H152</f>
        <v>0</v>
      </c>
      <c r="S152" s="149">
        <v>0</v>
      </c>
      <c r="T152" s="150">
        <f>S152*H152</f>
        <v>0</v>
      </c>
      <c r="U152" s="34"/>
      <c r="V152" s="34"/>
      <c r="W152" s="34"/>
      <c r="X152" s="34"/>
      <c r="Y152" s="34"/>
      <c r="Z152" s="34"/>
      <c r="AA152" s="34"/>
      <c r="AB152" s="34"/>
      <c r="AC152" s="34"/>
      <c r="AD152" s="34"/>
      <c r="AE152" s="34"/>
      <c r="AR152" s="151" t="s">
        <v>128</v>
      </c>
      <c r="AT152" s="151" t="s">
        <v>239</v>
      </c>
      <c r="AU152" s="151" t="s">
        <v>90</v>
      </c>
      <c r="AY152" s="18" t="s">
        <v>238</v>
      </c>
      <c r="BE152" s="152">
        <f>IF(N152="základní",J152,0)</f>
        <v>0</v>
      </c>
      <c r="BF152" s="152">
        <f>IF(N152="snížená",J152,0)</f>
        <v>0</v>
      </c>
      <c r="BG152" s="152">
        <f>IF(N152="zákl. přenesená",J152,0)</f>
        <v>0</v>
      </c>
      <c r="BH152" s="152">
        <f>IF(N152="sníž. přenesená",J152,0)</f>
        <v>0</v>
      </c>
      <c r="BI152" s="152">
        <f>IF(N152="nulová",J152,0)</f>
        <v>0</v>
      </c>
      <c r="BJ152" s="18" t="s">
        <v>88</v>
      </c>
      <c r="BK152" s="152">
        <f>ROUND(I152*H152,2)</f>
        <v>0</v>
      </c>
      <c r="BL152" s="18" t="s">
        <v>128</v>
      </c>
      <c r="BM152" s="151" t="s">
        <v>2524</v>
      </c>
    </row>
    <row r="153" spans="1:65" s="2" customFormat="1" ht="11.25">
      <c r="A153" s="34"/>
      <c r="B153" s="35"/>
      <c r="C153" s="34"/>
      <c r="D153" s="153" t="s">
        <v>246</v>
      </c>
      <c r="E153" s="34"/>
      <c r="F153" s="154" t="s">
        <v>970</v>
      </c>
      <c r="G153" s="34"/>
      <c r="H153" s="34"/>
      <c r="I153" s="155"/>
      <c r="J153" s="34"/>
      <c r="K153" s="34"/>
      <c r="L153" s="35"/>
      <c r="M153" s="156"/>
      <c r="N153" s="157"/>
      <c r="O153" s="55"/>
      <c r="P153" s="55"/>
      <c r="Q153" s="55"/>
      <c r="R153" s="55"/>
      <c r="S153" s="55"/>
      <c r="T153" s="56"/>
      <c r="U153" s="34"/>
      <c r="V153" s="34"/>
      <c r="W153" s="34"/>
      <c r="X153" s="34"/>
      <c r="Y153" s="34"/>
      <c r="Z153" s="34"/>
      <c r="AA153" s="34"/>
      <c r="AB153" s="34"/>
      <c r="AC153" s="34"/>
      <c r="AD153" s="34"/>
      <c r="AE153" s="34"/>
      <c r="AT153" s="18" t="s">
        <v>246</v>
      </c>
      <c r="AU153" s="18" t="s">
        <v>90</v>
      </c>
    </row>
    <row r="154" spans="1:65" s="13" customFormat="1" ht="11.25">
      <c r="B154" s="168"/>
      <c r="D154" s="158" t="s">
        <v>250</v>
      </c>
      <c r="E154" s="169" t="s">
        <v>3</v>
      </c>
      <c r="F154" s="170" t="s">
        <v>2525</v>
      </c>
      <c r="H154" s="169" t="s">
        <v>3</v>
      </c>
      <c r="I154" s="171"/>
      <c r="L154" s="168"/>
      <c r="M154" s="172"/>
      <c r="N154" s="173"/>
      <c r="O154" s="173"/>
      <c r="P154" s="173"/>
      <c r="Q154" s="173"/>
      <c r="R154" s="173"/>
      <c r="S154" s="173"/>
      <c r="T154" s="174"/>
      <c r="AT154" s="169" t="s">
        <v>250</v>
      </c>
      <c r="AU154" s="169" t="s">
        <v>90</v>
      </c>
      <c r="AV154" s="13" t="s">
        <v>88</v>
      </c>
      <c r="AW154" s="13" t="s">
        <v>41</v>
      </c>
      <c r="AX154" s="13" t="s">
        <v>80</v>
      </c>
      <c r="AY154" s="169" t="s">
        <v>238</v>
      </c>
    </row>
    <row r="155" spans="1:65" s="12" customFormat="1" ht="11.25">
      <c r="B155" s="160"/>
      <c r="D155" s="158" t="s">
        <v>250</v>
      </c>
      <c r="E155" s="161" t="s">
        <v>3</v>
      </c>
      <c r="F155" s="162" t="s">
        <v>2473</v>
      </c>
      <c r="H155" s="163">
        <v>107.922</v>
      </c>
      <c r="I155" s="164"/>
      <c r="L155" s="160"/>
      <c r="M155" s="165"/>
      <c r="N155" s="166"/>
      <c r="O155" s="166"/>
      <c r="P155" s="166"/>
      <c r="Q155" s="166"/>
      <c r="R155" s="166"/>
      <c r="S155" s="166"/>
      <c r="T155" s="167"/>
      <c r="AT155" s="161" t="s">
        <v>250</v>
      </c>
      <c r="AU155" s="161" t="s">
        <v>90</v>
      </c>
      <c r="AV155" s="12" t="s">
        <v>90</v>
      </c>
      <c r="AW155" s="12" t="s">
        <v>41</v>
      </c>
      <c r="AX155" s="12" t="s">
        <v>80</v>
      </c>
      <c r="AY155" s="161" t="s">
        <v>238</v>
      </c>
    </row>
    <row r="156" spans="1:65" s="15" customFormat="1" ht="11.25">
      <c r="B156" s="183"/>
      <c r="D156" s="158" t="s">
        <v>250</v>
      </c>
      <c r="E156" s="184" t="s">
        <v>3</v>
      </c>
      <c r="F156" s="185" t="s">
        <v>324</v>
      </c>
      <c r="H156" s="186">
        <v>107.922</v>
      </c>
      <c r="I156" s="187"/>
      <c r="L156" s="183"/>
      <c r="M156" s="188"/>
      <c r="N156" s="189"/>
      <c r="O156" s="189"/>
      <c r="P156" s="189"/>
      <c r="Q156" s="189"/>
      <c r="R156" s="189"/>
      <c r="S156" s="189"/>
      <c r="T156" s="190"/>
      <c r="AT156" s="184" t="s">
        <v>250</v>
      </c>
      <c r="AU156" s="184" t="s">
        <v>90</v>
      </c>
      <c r="AV156" s="15" t="s">
        <v>128</v>
      </c>
      <c r="AW156" s="15" t="s">
        <v>41</v>
      </c>
      <c r="AX156" s="15" t="s">
        <v>88</v>
      </c>
      <c r="AY156" s="184" t="s">
        <v>238</v>
      </c>
    </row>
    <row r="157" spans="1:65" s="2" customFormat="1" ht="62.65" customHeight="1">
      <c r="A157" s="34"/>
      <c r="B157" s="139"/>
      <c r="C157" s="140" t="s">
        <v>350</v>
      </c>
      <c r="D157" s="140" t="s">
        <v>239</v>
      </c>
      <c r="E157" s="141" t="s">
        <v>335</v>
      </c>
      <c r="F157" s="142" t="s">
        <v>336</v>
      </c>
      <c r="G157" s="143" t="s">
        <v>242</v>
      </c>
      <c r="H157" s="144">
        <v>253.31100000000001</v>
      </c>
      <c r="I157" s="145"/>
      <c r="J157" s="146">
        <f>ROUND(I157*H157,2)</f>
        <v>0</v>
      </c>
      <c r="K157" s="142" t="s">
        <v>243</v>
      </c>
      <c r="L157" s="35"/>
      <c r="M157" s="147" t="s">
        <v>3</v>
      </c>
      <c r="N157" s="148" t="s">
        <v>51</v>
      </c>
      <c r="O157" s="55"/>
      <c r="P157" s="149">
        <f>O157*H157</f>
        <v>0</v>
      </c>
      <c r="Q157" s="149">
        <v>0</v>
      </c>
      <c r="R157" s="149">
        <f>Q157*H157</f>
        <v>0</v>
      </c>
      <c r="S157" s="149">
        <v>0</v>
      </c>
      <c r="T157" s="150">
        <f>S157*H157</f>
        <v>0</v>
      </c>
      <c r="U157" s="34"/>
      <c r="V157" s="34"/>
      <c r="W157" s="34"/>
      <c r="X157" s="34"/>
      <c r="Y157" s="34"/>
      <c r="Z157" s="34"/>
      <c r="AA157" s="34"/>
      <c r="AB157" s="34"/>
      <c r="AC157" s="34"/>
      <c r="AD157" s="34"/>
      <c r="AE157" s="34"/>
      <c r="AR157" s="151" t="s">
        <v>128</v>
      </c>
      <c r="AT157" s="151" t="s">
        <v>239</v>
      </c>
      <c r="AU157" s="151" t="s">
        <v>90</v>
      </c>
      <c r="AY157" s="18" t="s">
        <v>238</v>
      </c>
      <c r="BE157" s="152">
        <f>IF(N157="základní",J157,0)</f>
        <v>0</v>
      </c>
      <c r="BF157" s="152">
        <f>IF(N157="snížená",J157,0)</f>
        <v>0</v>
      </c>
      <c r="BG157" s="152">
        <f>IF(N157="zákl. přenesená",J157,0)</f>
        <v>0</v>
      </c>
      <c r="BH157" s="152">
        <f>IF(N157="sníž. přenesená",J157,0)</f>
        <v>0</v>
      </c>
      <c r="BI157" s="152">
        <f>IF(N157="nulová",J157,0)</f>
        <v>0</v>
      </c>
      <c r="BJ157" s="18" t="s">
        <v>88</v>
      </c>
      <c r="BK157" s="152">
        <f>ROUND(I157*H157,2)</f>
        <v>0</v>
      </c>
      <c r="BL157" s="18" t="s">
        <v>128</v>
      </c>
      <c r="BM157" s="151" t="s">
        <v>2526</v>
      </c>
    </row>
    <row r="158" spans="1:65" s="2" customFormat="1" ht="11.25">
      <c r="A158" s="34"/>
      <c r="B158" s="35"/>
      <c r="C158" s="34"/>
      <c r="D158" s="153" t="s">
        <v>246</v>
      </c>
      <c r="E158" s="34"/>
      <c r="F158" s="154" t="s">
        <v>338</v>
      </c>
      <c r="G158" s="34"/>
      <c r="H158" s="34"/>
      <c r="I158" s="155"/>
      <c r="J158" s="34"/>
      <c r="K158" s="34"/>
      <c r="L158" s="35"/>
      <c r="M158" s="156"/>
      <c r="N158" s="157"/>
      <c r="O158" s="55"/>
      <c r="P158" s="55"/>
      <c r="Q158" s="55"/>
      <c r="R158" s="55"/>
      <c r="S158" s="55"/>
      <c r="T158" s="56"/>
      <c r="U158" s="34"/>
      <c r="V158" s="34"/>
      <c r="W158" s="34"/>
      <c r="X158" s="34"/>
      <c r="Y158" s="34"/>
      <c r="Z158" s="34"/>
      <c r="AA158" s="34"/>
      <c r="AB158" s="34"/>
      <c r="AC158" s="34"/>
      <c r="AD158" s="34"/>
      <c r="AE158" s="34"/>
      <c r="AT158" s="18" t="s">
        <v>246</v>
      </c>
      <c r="AU158" s="18" t="s">
        <v>90</v>
      </c>
    </row>
    <row r="159" spans="1:65" s="13" customFormat="1" ht="11.25">
      <c r="B159" s="168"/>
      <c r="D159" s="158" t="s">
        <v>250</v>
      </c>
      <c r="E159" s="169" t="s">
        <v>3</v>
      </c>
      <c r="F159" s="170" t="s">
        <v>2217</v>
      </c>
      <c r="H159" s="169" t="s">
        <v>3</v>
      </c>
      <c r="I159" s="171"/>
      <c r="L159" s="168"/>
      <c r="M159" s="172"/>
      <c r="N159" s="173"/>
      <c r="O159" s="173"/>
      <c r="P159" s="173"/>
      <c r="Q159" s="173"/>
      <c r="R159" s="173"/>
      <c r="S159" s="173"/>
      <c r="T159" s="174"/>
      <c r="AT159" s="169" t="s">
        <v>250</v>
      </c>
      <c r="AU159" s="169" t="s">
        <v>90</v>
      </c>
      <c r="AV159" s="13" t="s">
        <v>88</v>
      </c>
      <c r="AW159" s="13" t="s">
        <v>41</v>
      </c>
      <c r="AX159" s="13" t="s">
        <v>80</v>
      </c>
      <c r="AY159" s="169" t="s">
        <v>238</v>
      </c>
    </row>
    <row r="160" spans="1:65" s="12" customFormat="1" ht="11.25">
      <c r="B160" s="160"/>
      <c r="D160" s="158" t="s">
        <v>250</v>
      </c>
      <c r="E160" s="161" t="s">
        <v>3</v>
      </c>
      <c r="F160" s="162" t="s">
        <v>2527</v>
      </c>
      <c r="H160" s="163">
        <v>253.31100000000001</v>
      </c>
      <c r="I160" s="164"/>
      <c r="L160" s="160"/>
      <c r="M160" s="165"/>
      <c r="N160" s="166"/>
      <c r="O160" s="166"/>
      <c r="P160" s="166"/>
      <c r="Q160" s="166"/>
      <c r="R160" s="166"/>
      <c r="S160" s="166"/>
      <c r="T160" s="167"/>
      <c r="AT160" s="161" t="s">
        <v>250</v>
      </c>
      <c r="AU160" s="161" t="s">
        <v>90</v>
      </c>
      <c r="AV160" s="12" t="s">
        <v>90</v>
      </c>
      <c r="AW160" s="12" t="s">
        <v>41</v>
      </c>
      <c r="AX160" s="12" t="s">
        <v>80</v>
      </c>
      <c r="AY160" s="161" t="s">
        <v>238</v>
      </c>
    </row>
    <row r="161" spans="1:65" s="15" customFormat="1" ht="11.25">
      <c r="B161" s="183"/>
      <c r="D161" s="158" t="s">
        <v>250</v>
      </c>
      <c r="E161" s="184" t="s">
        <v>3</v>
      </c>
      <c r="F161" s="185" t="s">
        <v>324</v>
      </c>
      <c r="H161" s="186">
        <v>253.31100000000001</v>
      </c>
      <c r="I161" s="187"/>
      <c r="L161" s="183"/>
      <c r="M161" s="188"/>
      <c r="N161" s="189"/>
      <c r="O161" s="189"/>
      <c r="P161" s="189"/>
      <c r="Q161" s="189"/>
      <c r="R161" s="189"/>
      <c r="S161" s="189"/>
      <c r="T161" s="190"/>
      <c r="AT161" s="184" t="s">
        <v>250</v>
      </c>
      <c r="AU161" s="184" t="s">
        <v>90</v>
      </c>
      <c r="AV161" s="15" t="s">
        <v>128</v>
      </c>
      <c r="AW161" s="15" t="s">
        <v>41</v>
      </c>
      <c r="AX161" s="15" t="s">
        <v>88</v>
      </c>
      <c r="AY161" s="184" t="s">
        <v>238</v>
      </c>
    </row>
    <row r="162" spans="1:65" s="2" customFormat="1" ht="24.2" customHeight="1">
      <c r="A162" s="34"/>
      <c r="B162" s="139"/>
      <c r="C162" s="140" t="s">
        <v>359</v>
      </c>
      <c r="D162" s="140" t="s">
        <v>239</v>
      </c>
      <c r="E162" s="141" t="s">
        <v>343</v>
      </c>
      <c r="F162" s="142" t="s">
        <v>344</v>
      </c>
      <c r="G162" s="143" t="s">
        <v>242</v>
      </c>
      <c r="H162" s="144">
        <v>253.31100000000001</v>
      </c>
      <c r="I162" s="145"/>
      <c r="J162" s="146">
        <f>ROUND(I162*H162,2)</f>
        <v>0</v>
      </c>
      <c r="K162" s="142" t="s">
        <v>243</v>
      </c>
      <c r="L162" s="35"/>
      <c r="M162" s="147" t="s">
        <v>3</v>
      </c>
      <c r="N162" s="148" t="s">
        <v>51</v>
      </c>
      <c r="O162" s="55"/>
      <c r="P162" s="149">
        <f>O162*H162</f>
        <v>0</v>
      </c>
      <c r="Q162" s="149">
        <v>0</v>
      </c>
      <c r="R162" s="149">
        <f>Q162*H162</f>
        <v>0</v>
      </c>
      <c r="S162" s="149">
        <v>0</v>
      </c>
      <c r="T162" s="150">
        <f>S162*H162</f>
        <v>0</v>
      </c>
      <c r="U162" s="34"/>
      <c r="V162" s="34"/>
      <c r="W162" s="34"/>
      <c r="X162" s="34"/>
      <c r="Y162" s="34"/>
      <c r="Z162" s="34"/>
      <c r="AA162" s="34"/>
      <c r="AB162" s="34"/>
      <c r="AC162" s="34"/>
      <c r="AD162" s="34"/>
      <c r="AE162" s="34"/>
      <c r="AR162" s="151" t="s">
        <v>128</v>
      </c>
      <c r="AT162" s="151" t="s">
        <v>239</v>
      </c>
      <c r="AU162" s="151" t="s">
        <v>90</v>
      </c>
      <c r="AY162" s="18" t="s">
        <v>238</v>
      </c>
      <c r="BE162" s="152">
        <f>IF(N162="základní",J162,0)</f>
        <v>0</v>
      </c>
      <c r="BF162" s="152">
        <f>IF(N162="snížená",J162,0)</f>
        <v>0</v>
      </c>
      <c r="BG162" s="152">
        <f>IF(N162="zákl. přenesená",J162,0)</f>
        <v>0</v>
      </c>
      <c r="BH162" s="152">
        <f>IF(N162="sníž. přenesená",J162,0)</f>
        <v>0</v>
      </c>
      <c r="BI162" s="152">
        <f>IF(N162="nulová",J162,0)</f>
        <v>0</v>
      </c>
      <c r="BJ162" s="18" t="s">
        <v>88</v>
      </c>
      <c r="BK162" s="152">
        <f>ROUND(I162*H162,2)</f>
        <v>0</v>
      </c>
      <c r="BL162" s="18" t="s">
        <v>128</v>
      </c>
      <c r="BM162" s="151" t="s">
        <v>2528</v>
      </c>
    </row>
    <row r="163" spans="1:65" s="2" customFormat="1" ht="11.25">
      <c r="A163" s="34"/>
      <c r="B163" s="35"/>
      <c r="C163" s="34"/>
      <c r="D163" s="153" t="s">
        <v>246</v>
      </c>
      <c r="E163" s="34"/>
      <c r="F163" s="154" t="s">
        <v>346</v>
      </c>
      <c r="G163" s="34"/>
      <c r="H163" s="34"/>
      <c r="I163" s="155"/>
      <c r="J163" s="34"/>
      <c r="K163" s="34"/>
      <c r="L163" s="35"/>
      <c r="M163" s="156"/>
      <c r="N163" s="157"/>
      <c r="O163" s="55"/>
      <c r="P163" s="55"/>
      <c r="Q163" s="55"/>
      <c r="R163" s="55"/>
      <c r="S163" s="55"/>
      <c r="T163" s="56"/>
      <c r="U163" s="34"/>
      <c r="V163" s="34"/>
      <c r="W163" s="34"/>
      <c r="X163" s="34"/>
      <c r="Y163" s="34"/>
      <c r="Z163" s="34"/>
      <c r="AA163" s="34"/>
      <c r="AB163" s="34"/>
      <c r="AC163" s="34"/>
      <c r="AD163" s="34"/>
      <c r="AE163" s="34"/>
      <c r="AT163" s="18" t="s">
        <v>246</v>
      </c>
      <c r="AU163" s="18" t="s">
        <v>90</v>
      </c>
    </row>
    <row r="164" spans="1:65" s="2" customFormat="1" ht="19.5">
      <c r="A164" s="34"/>
      <c r="B164" s="35"/>
      <c r="C164" s="34"/>
      <c r="D164" s="158" t="s">
        <v>248</v>
      </c>
      <c r="E164" s="34"/>
      <c r="F164" s="159" t="s">
        <v>347</v>
      </c>
      <c r="G164" s="34"/>
      <c r="H164" s="34"/>
      <c r="I164" s="155"/>
      <c r="J164" s="34"/>
      <c r="K164" s="34"/>
      <c r="L164" s="35"/>
      <c r="M164" s="156"/>
      <c r="N164" s="157"/>
      <c r="O164" s="55"/>
      <c r="P164" s="55"/>
      <c r="Q164" s="55"/>
      <c r="R164" s="55"/>
      <c r="S164" s="55"/>
      <c r="T164" s="56"/>
      <c r="U164" s="34"/>
      <c r="V164" s="34"/>
      <c r="W164" s="34"/>
      <c r="X164" s="34"/>
      <c r="Y164" s="34"/>
      <c r="Z164" s="34"/>
      <c r="AA164" s="34"/>
      <c r="AB164" s="34"/>
      <c r="AC164" s="34"/>
      <c r="AD164" s="34"/>
      <c r="AE164" s="34"/>
      <c r="AT164" s="18" t="s">
        <v>248</v>
      </c>
      <c r="AU164" s="18" t="s">
        <v>90</v>
      </c>
    </row>
    <row r="165" spans="1:65" s="13" customFormat="1" ht="11.25">
      <c r="B165" s="168"/>
      <c r="D165" s="158" t="s">
        <v>250</v>
      </c>
      <c r="E165" s="169" t="s">
        <v>3</v>
      </c>
      <c r="F165" s="170" t="s">
        <v>771</v>
      </c>
      <c r="H165" s="169" t="s">
        <v>3</v>
      </c>
      <c r="I165" s="171"/>
      <c r="L165" s="168"/>
      <c r="M165" s="172"/>
      <c r="N165" s="173"/>
      <c r="O165" s="173"/>
      <c r="P165" s="173"/>
      <c r="Q165" s="173"/>
      <c r="R165" s="173"/>
      <c r="S165" s="173"/>
      <c r="T165" s="174"/>
      <c r="AT165" s="169" t="s">
        <v>250</v>
      </c>
      <c r="AU165" s="169" t="s">
        <v>90</v>
      </c>
      <c r="AV165" s="13" t="s">
        <v>88</v>
      </c>
      <c r="AW165" s="13" t="s">
        <v>41</v>
      </c>
      <c r="AX165" s="13" t="s">
        <v>80</v>
      </c>
      <c r="AY165" s="169" t="s">
        <v>238</v>
      </c>
    </row>
    <row r="166" spans="1:65" s="12" customFormat="1" ht="11.25">
      <c r="B166" s="160"/>
      <c r="D166" s="158" t="s">
        <v>250</v>
      </c>
      <c r="E166" s="161" t="s">
        <v>3</v>
      </c>
      <c r="F166" s="162" t="s">
        <v>2527</v>
      </c>
      <c r="H166" s="163">
        <v>253.31100000000001</v>
      </c>
      <c r="I166" s="164"/>
      <c r="L166" s="160"/>
      <c r="M166" s="165"/>
      <c r="N166" s="166"/>
      <c r="O166" s="166"/>
      <c r="P166" s="166"/>
      <c r="Q166" s="166"/>
      <c r="R166" s="166"/>
      <c r="S166" s="166"/>
      <c r="T166" s="167"/>
      <c r="AT166" s="161" t="s">
        <v>250</v>
      </c>
      <c r="AU166" s="161" t="s">
        <v>90</v>
      </c>
      <c r="AV166" s="12" t="s">
        <v>90</v>
      </c>
      <c r="AW166" s="12" t="s">
        <v>41</v>
      </c>
      <c r="AX166" s="12" t="s">
        <v>80</v>
      </c>
      <c r="AY166" s="161" t="s">
        <v>238</v>
      </c>
    </row>
    <row r="167" spans="1:65" s="15" customFormat="1" ht="11.25">
      <c r="B167" s="183"/>
      <c r="D167" s="158" t="s">
        <v>250</v>
      </c>
      <c r="E167" s="184" t="s">
        <v>3</v>
      </c>
      <c r="F167" s="185" t="s">
        <v>324</v>
      </c>
      <c r="H167" s="186">
        <v>253.31100000000001</v>
      </c>
      <c r="I167" s="187"/>
      <c r="L167" s="183"/>
      <c r="M167" s="188"/>
      <c r="N167" s="189"/>
      <c r="O167" s="189"/>
      <c r="P167" s="189"/>
      <c r="Q167" s="189"/>
      <c r="R167" s="189"/>
      <c r="S167" s="189"/>
      <c r="T167" s="190"/>
      <c r="AT167" s="184" t="s">
        <v>250</v>
      </c>
      <c r="AU167" s="184" t="s">
        <v>90</v>
      </c>
      <c r="AV167" s="15" t="s">
        <v>128</v>
      </c>
      <c r="AW167" s="15" t="s">
        <v>41</v>
      </c>
      <c r="AX167" s="15" t="s">
        <v>88</v>
      </c>
      <c r="AY167" s="184" t="s">
        <v>238</v>
      </c>
    </row>
    <row r="168" spans="1:65" s="2" customFormat="1" ht="44.25" customHeight="1">
      <c r="A168" s="34"/>
      <c r="B168" s="139"/>
      <c r="C168" s="140" t="s">
        <v>369</v>
      </c>
      <c r="D168" s="140" t="s">
        <v>239</v>
      </c>
      <c r="E168" s="141" t="s">
        <v>351</v>
      </c>
      <c r="F168" s="142" t="s">
        <v>352</v>
      </c>
      <c r="G168" s="143" t="s">
        <v>242</v>
      </c>
      <c r="H168" s="144">
        <v>107.922</v>
      </c>
      <c r="I168" s="145"/>
      <c r="J168" s="146">
        <f>ROUND(I168*H168,2)</f>
        <v>0</v>
      </c>
      <c r="K168" s="142" t="s">
        <v>243</v>
      </c>
      <c r="L168" s="35"/>
      <c r="M168" s="147" t="s">
        <v>3</v>
      </c>
      <c r="N168" s="148" t="s">
        <v>51</v>
      </c>
      <c r="O168" s="55"/>
      <c r="P168" s="149">
        <f>O168*H168</f>
        <v>0</v>
      </c>
      <c r="Q168" s="149">
        <v>0</v>
      </c>
      <c r="R168" s="149">
        <f>Q168*H168</f>
        <v>0</v>
      </c>
      <c r="S168" s="149">
        <v>0</v>
      </c>
      <c r="T168" s="150">
        <f>S168*H168</f>
        <v>0</v>
      </c>
      <c r="U168" s="34"/>
      <c r="V168" s="34"/>
      <c r="W168" s="34"/>
      <c r="X168" s="34"/>
      <c r="Y168" s="34"/>
      <c r="Z168" s="34"/>
      <c r="AA168" s="34"/>
      <c r="AB168" s="34"/>
      <c r="AC168" s="34"/>
      <c r="AD168" s="34"/>
      <c r="AE168" s="34"/>
      <c r="AR168" s="151" t="s">
        <v>128</v>
      </c>
      <c r="AT168" s="151" t="s">
        <v>239</v>
      </c>
      <c r="AU168" s="151" t="s">
        <v>90</v>
      </c>
      <c r="AY168" s="18" t="s">
        <v>238</v>
      </c>
      <c r="BE168" s="152">
        <f>IF(N168="základní",J168,0)</f>
        <v>0</v>
      </c>
      <c r="BF168" s="152">
        <f>IF(N168="snížená",J168,0)</f>
        <v>0</v>
      </c>
      <c r="BG168" s="152">
        <f>IF(N168="zákl. přenesená",J168,0)</f>
        <v>0</v>
      </c>
      <c r="BH168" s="152">
        <f>IF(N168="sníž. přenesená",J168,0)</f>
        <v>0</v>
      </c>
      <c r="BI168" s="152">
        <f>IF(N168="nulová",J168,0)</f>
        <v>0</v>
      </c>
      <c r="BJ168" s="18" t="s">
        <v>88</v>
      </c>
      <c r="BK168" s="152">
        <f>ROUND(I168*H168,2)</f>
        <v>0</v>
      </c>
      <c r="BL168" s="18" t="s">
        <v>128</v>
      </c>
      <c r="BM168" s="151" t="s">
        <v>2529</v>
      </c>
    </row>
    <row r="169" spans="1:65" s="2" customFormat="1" ht="11.25">
      <c r="A169" s="34"/>
      <c r="B169" s="35"/>
      <c r="C169" s="34"/>
      <c r="D169" s="153" t="s">
        <v>246</v>
      </c>
      <c r="E169" s="34"/>
      <c r="F169" s="154" t="s">
        <v>354</v>
      </c>
      <c r="G169" s="34"/>
      <c r="H169" s="34"/>
      <c r="I169" s="155"/>
      <c r="J169" s="34"/>
      <c r="K169" s="34"/>
      <c r="L169" s="35"/>
      <c r="M169" s="156"/>
      <c r="N169" s="157"/>
      <c r="O169" s="55"/>
      <c r="P169" s="55"/>
      <c r="Q169" s="55"/>
      <c r="R169" s="55"/>
      <c r="S169" s="55"/>
      <c r="T169" s="56"/>
      <c r="U169" s="34"/>
      <c r="V169" s="34"/>
      <c r="W169" s="34"/>
      <c r="X169" s="34"/>
      <c r="Y169" s="34"/>
      <c r="Z169" s="34"/>
      <c r="AA169" s="34"/>
      <c r="AB169" s="34"/>
      <c r="AC169" s="34"/>
      <c r="AD169" s="34"/>
      <c r="AE169" s="34"/>
      <c r="AT169" s="18" t="s">
        <v>246</v>
      </c>
      <c r="AU169" s="18" t="s">
        <v>90</v>
      </c>
    </row>
    <row r="170" spans="1:65" s="2" customFormat="1" ht="19.5">
      <c r="A170" s="34"/>
      <c r="B170" s="35"/>
      <c r="C170" s="34"/>
      <c r="D170" s="158" t="s">
        <v>248</v>
      </c>
      <c r="E170" s="34"/>
      <c r="F170" s="159" t="s">
        <v>355</v>
      </c>
      <c r="G170" s="34"/>
      <c r="H170" s="34"/>
      <c r="I170" s="155"/>
      <c r="J170" s="34"/>
      <c r="K170" s="34"/>
      <c r="L170" s="35"/>
      <c r="M170" s="156"/>
      <c r="N170" s="157"/>
      <c r="O170" s="55"/>
      <c r="P170" s="55"/>
      <c r="Q170" s="55"/>
      <c r="R170" s="55"/>
      <c r="S170" s="55"/>
      <c r="T170" s="56"/>
      <c r="U170" s="34"/>
      <c r="V170" s="34"/>
      <c r="W170" s="34"/>
      <c r="X170" s="34"/>
      <c r="Y170" s="34"/>
      <c r="Z170" s="34"/>
      <c r="AA170" s="34"/>
      <c r="AB170" s="34"/>
      <c r="AC170" s="34"/>
      <c r="AD170" s="34"/>
      <c r="AE170" s="34"/>
      <c r="AT170" s="18" t="s">
        <v>248</v>
      </c>
      <c r="AU170" s="18" t="s">
        <v>90</v>
      </c>
    </row>
    <row r="171" spans="1:65" s="13" customFormat="1" ht="11.25">
      <c r="B171" s="168"/>
      <c r="D171" s="158" t="s">
        <v>250</v>
      </c>
      <c r="E171" s="169" t="s">
        <v>3</v>
      </c>
      <c r="F171" s="170" t="s">
        <v>2221</v>
      </c>
      <c r="H171" s="169" t="s">
        <v>3</v>
      </c>
      <c r="I171" s="171"/>
      <c r="L171" s="168"/>
      <c r="M171" s="172"/>
      <c r="N171" s="173"/>
      <c r="O171" s="173"/>
      <c r="P171" s="173"/>
      <c r="Q171" s="173"/>
      <c r="R171" s="173"/>
      <c r="S171" s="173"/>
      <c r="T171" s="174"/>
      <c r="AT171" s="169" t="s">
        <v>250</v>
      </c>
      <c r="AU171" s="169" t="s">
        <v>90</v>
      </c>
      <c r="AV171" s="13" t="s">
        <v>88</v>
      </c>
      <c r="AW171" s="13" t="s">
        <v>41</v>
      </c>
      <c r="AX171" s="13" t="s">
        <v>80</v>
      </c>
      <c r="AY171" s="169" t="s">
        <v>238</v>
      </c>
    </row>
    <row r="172" spans="1:65" s="12" customFormat="1" ht="11.25">
      <c r="B172" s="160"/>
      <c r="D172" s="158" t="s">
        <v>250</v>
      </c>
      <c r="E172" s="161" t="s">
        <v>3</v>
      </c>
      <c r="F172" s="162" t="s">
        <v>2473</v>
      </c>
      <c r="H172" s="163">
        <v>107.922</v>
      </c>
      <c r="I172" s="164"/>
      <c r="L172" s="160"/>
      <c r="M172" s="165"/>
      <c r="N172" s="166"/>
      <c r="O172" s="166"/>
      <c r="P172" s="166"/>
      <c r="Q172" s="166"/>
      <c r="R172" s="166"/>
      <c r="S172" s="166"/>
      <c r="T172" s="167"/>
      <c r="AT172" s="161" t="s">
        <v>250</v>
      </c>
      <c r="AU172" s="161" t="s">
        <v>90</v>
      </c>
      <c r="AV172" s="12" t="s">
        <v>90</v>
      </c>
      <c r="AW172" s="12" t="s">
        <v>41</v>
      </c>
      <c r="AX172" s="12" t="s">
        <v>80</v>
      </c>
      <c r="AY172" s="161" t="s">
        <v>238</v>
      </c>
    </row>
    <row r="173" spans="1:65" s="15" customFormat="1" ht="11.25">
      <c r="B173" s="183"/>
      <c r="D173" s="158" t="s">
        <v>250</v>
      </c>
      <c r="E173" s="184" t="s">
        <v>3</v>
      </c>
      <c r="F173" s="185" t="s">
        <v>324</v>
      </c>
      <c r="H173" s="186">
        <v>107.922</v>
      </c>
      <c r="I173" s="187"/>
      <c r="L173" s="183"/>
      <c r="M173" s="188"/>
      <c r="N173" s="189"/>
      <c r="O173" s="189"/>
      <c r="P173" s="189"/>
      <c r="Q173" s="189"/>
      <c r="R173" s="189"/>
      <c r="S173" s="189"/>
      <c r="T173" s="190"/>
      <c r="AT173" s="184" t="s">
        <v>250</v>
      </c>
      <c r="AU173" s="184" t="s">
        <v>90</v>
      </c>
      <c r="AV173" s="15" t="s">
        <v>128</v>
      </c>
      <c r="AW173" s="15" t="s">
        <v>41</v>
      </c>
      <c r="AX173" s="15" t="s">
        <v>88</v>
      </c>
      <c r="AY173" s="184" t="s">
        <v>238</v>
      </c>
    </row>
    <row r="174" spans="1:65" s="2" customFormat="1" ht="37.9" customHeight="1">
      <c r="A174" s="34"/>
      <c r="B174" s="139"/>
      <c r="C174" s="140" t="s">
        <v>9</v>
      </c>
      <c r="D174" s="140" t="s">
        <v>239</v>
      </c>
      <c r="E174" s="141" t="s">
        <v>370</v>
      </c>
      <c r="F174" s="142" t="s">
        <v>371</v>
      </c>
      <c r="G174" s="143" t="s">
        <v>279</v>
      </c>
      <c r="H174" s="144">
        <v>253.31100000000001</v>
      </c>
      <c r="I174" s="145"/>
      <c r="J174" s="146">
        <f>ROUND(I174*H174,2)</f>
        <v>0</v>
      </c>
      <c r="K174" s="142" t="s">
        <v>243</v>
      </c>
      <c r="L174" s="35"/>
      <c r="M174" s="147" t="s">
        <v>3</v>
      </c>
      <c r="N174" s="148" t="s">
        <v>51</v>
      </c>
      <c r="O174" s="55"/>
      <c r="P174" s="149">
        <f>O174*H174</f>
        <v>0</v>
      </c>
      <c r="Q174" s="149">
        <v>0</v>
      </c>
      <c r="R174" s="149">
        <f>Q174*H174</f>
        <v>0</v>
      </c>
      <c r="S174" s="149">
        <v>0</v>
      </c>
      <c r="T174" s="150">
        <f>S174*H174</f>
        <v>0</v>
      </c>
      <c r="U174" s="34"/>
      <c r="V174" s="34"/>
      <c r="W174" s="34"/>
      <c r="X174" s="34"/>
      <c r="Y174" s="34"/>
      <c r="Z174" s="34"/>
      <c r="AA174" s="34"/>
      <c r="AB174" s="34"/>
      <c r="AC174" s="34"/>
      <c r="AD174" s="34"/>
      <c r="AE174" s="34"/>
      <c r="AR174" s="151" t="s">
        <v>128</v>
      </c>
      <c r="AT174" s="151" t="s">
        <v>239</v>
      </c>
      <c r="AU174" s="151" t="s">
        <v>90</v>
      </c>
      <c r="AY174" s="18" t="s">
        <v>238</v>
      </c>
      <c r="BE174" s="152">
        <f>IF(N174="základní",J174,0)</f>
        <v>0</v>
      </c>
      <c r="BF174" s="152">
        <f>IF(N174="snížená",J174,0)</f>
        <v>0</v>
      </c>
      <c r="BG174" s="152">
        <f>IF(N174="zákl. přenesená",J174,0)</f>
        <v>0</v>
      </c>
      <c r="BH174" s="152">
        <f>IF(N174="sníž. přenesená",J174,0)</f>
        <v>0</v>
      </c>
      <c r="BI174" s="152">
        <f>IF(N174="nulová",J174,0)</f>
        <v>0</v>
      </c>
      <c r="BJ174" s="18" t="s">
        <v>88</v>
      </c>
      <c r="BK174" s="152">
        <f>ROUND(I174*H174,2)</f>
        <v>0</v>
      </c>
      <c r="BL174" s="18" t="s">
        <v>128</v>
      </c>
      <c r="BM174" s="151" t="s">
        <v>2530</v>
      </c>
    </row>
    <row r="175" spans="1:65" s="2" customFormat="1" ht="11.25">
      <c r="A175" s="34"/>
      <c r="B175" s="35"/>
      <c r="C175" s="34"/>
      <c r="D175" s="153" t="s">
        <v>246</v>
      </c>
      <c r="E175" s="34"/>
      <c r="F175" s="154" t="s">
        <v>373</v>
      </c>
      <c r="G175" s="34"/>
      <c r="H175" s="34"/>
      <c r="I175" s="155"/>
      <c r="J175" s="34"/>
      <c r="K175" s="34"/>
      <c r="L175" s="35"/>
      <c r="M175" s="156"/>
      <c r="N175" s="157"/>
      <c r="O175" s="55"/>
      <c r="P175" s="55"/>
      <c r="Q175" s="55"/>
      <c r="R175" s="55"/>
      <c r="S175" s="55"/>
      <c r="T175" s="56"/>
      <c r="U175" s="34"/>
      <c r="V175" s="34"/>
      <c r="W175" s="34"/>
      <c r="X175" s="34"/>
      <c r="Y175" s="34"/>
      <c r="Z175" s="34"/>
      <c r="AA175" s="34"/>
      <c r="AB175" s="34"/>
      <c r="AC175" s="34"/>
      <c r="AD175" s="34"/>
      <c r="AE175" s="34"/>
      <c r="AT175" s="18" t="s">
        <v>246</v>
      </c>
      <c r="AU175" s="18" t="s">
        <v>90</v>
      </c>
    </row>
    <row r="176" spans="1:65" s="12" customFormat="1" ht="11.25">
      <c r="B176" s="160"/>
      <c r="D176" s="158" t="s">
        <v>250</v>
      </c>
      <c r="E176" s="161" t="s">
        <v>3</v>
      </c>
      <c r="F176" s="162" t="s">
        <v>2527</v>
      </c>
      <c r="H176" s="163">
        <v>253.31100000000001</v>
      </c>
      <c r="I176" s="164"/>
      <c r="L176" s="160"/>
      <c r="M176" s="165"/>
      <c r="N176" s="166"/>
      <c r="O176" s="166"/>
      <c r="P176" s="166"/>
      <c r="Q176" s="166"/>
      <c r="R176" s="166"/>
      <c r="S176" s="166"/>
      <c r="T176" s="167"/>
      <c r="AT176" s="161" t="s">
        <v>250</v>
      </c>
      <c r="AU176" s="161" t="s">
        <v>90</v>
      </c>
      <c r="AV176" s="12" t="s">
        <v>90</v>
      </c>
      <c r="AW176" s="12" t="s">
        <v>41</v>
      </c>
      <c r="AX176" s="12" t="s">
        <v>80</v>
      </c>
      <c r="AY176" s="161" t="s">
        <v>238</v>
      </c>
    </row>
    <row r="177" spans="1:65" s="15" customFormat="1" ht="11.25">
      <c r="B177" s="183"/>
      <c r="D177" s="158" t="s">
        <v>250</v>
      </c>
      <c r="E177" s="184" t="s">
        <v>2225</v>
      </c>
      <c r="F177" s="185" t="s">
        <v>324</v>
      </c>
      <c r="H177" s="186">
        <v>253.31100000000001</v>
      </c>
      <c r="I177" s="187"/>
      <c r="L177" s="183"/>
      <c r="M177" s="188"/>
      <c r="N177" s="189"/>
      <c r="O177" s="189"/>
      <c r="P177" s="189"/>
      <c r="Q177" s="189"/>
      <c r="R177" s="189"/>
      <c r="S177" s="189"/>
      <c r="T177" s="190"/>
      <c r="AT177" s="184" t="s">
        <v>250</v>
      </c>
      <c r="AU177" s="184" t="s">
        <v>90</v>
      </c>
      <c r="AV177" s="15" t="s">
        <v>128</v>
      </c>
      <c r="AW177" s="15" t="s">
        <v>41</v>
      </c>
      <c r="AX177" s="15" t="s">
        <v>88</v>
      </c>
      <c r="AY177" s="184" t="s">
        <v>238</v>
      </c>
    </row>
    <row r="178" spans="1:65" s="2" customFormat="1" ht="49.15" customHeight="1">
      <c r="A178" s="34"/>
      <c r="B178" s="139"/>
      <c r="C178" s="140" t="s">
        <v>388</v>
      </c>
      <c r="D178" s="140" t="s">
        <v>239</v>
      </c>
      <c r="E178" s="141" t="s">
        <v>2531</v>
      </c>
      <c r="F178" s="142" t="s">
        <v>2532</v>
      </c>
      <c r="G178" s="143" t="s">
        <v>242</v>
      </c>
      <c r="H178" s="144">
        <v>107.922</v>
      </c>
      <c r="I178" s="145"/>
      <c r="J178" s="146">
        <f>ROUND(I178*H178,2)</f>
        <v>0</v>
      </c>
      <c r="K178" s="142" t="s">
        <v>243</v>
      </c>
      <c r="L178" s="35"/>
      <c r="M178" s="147" t="s">
        <v>3</v>
      </c>
      <c r="N178" s="148" t="s">
        <v>51</v>
      </c>
      <c r="O178" s="55"/>
      <c r="P178" s="149">
        <f>O178*H178</f>
        <v>0</v>
      </c>
      <c r="Q178" s="149">
        <v>0</v>
      </c>
      <c r="R178" s="149">
        <f>Q178*H178</f>
        <v>0</v>
      </c>
      <c r="S178" s="149">
        <v>0</v>
      </c>
      <c r="T178" s="150">
        <f>S178*H178</f>
        <v>0</v>
      </c>
      <c r="U178" s="34"/>
      <c r="V178" s="34"/>
      <c r="W178" s="34"/>
      <c r="X178" s="34"/>
      <c r="Y178" s="34"/>
      <c r="Z178" s="34"/>
      <c r="AA178" s="34"/>
      <c r="AB178" s="34"/>
      <c r="AC178" s="34"/>
      <c r="AD178" s="34"/>
      <c r="AE178" s="34"/>
      <c r="AR178" s="151" t="s">
        <v>244</v>
      </c>
      <c r="AT178" s="151" t="s">
        <v>239</v>
      </c>
      <c r="AU178" s="151" t="s">
        <v>90</v>
      </c>
      <c r="AY178" s="18" t="s">
        <v>238</v>
      </c>
      <c r="BE178" s="152">
        <f>IF(N178="základní",J178,0)</f>
        <v>0</v>
      </c>
      <c r="BF178" s="152">
        <f>IF(N178="snížená",J178,0)</f>
        <v>0</v>
      </c>
      <c r="BG178" s="152">
        <f>IF(N178="zákl. přenesená",J178,0)</f>
        <v>0</v>
      </c>
      <c r="BH178" s="152">
        <f>IF(N178="sníž. přenesená",J178,0)</f>
        <v>0</v>
      </c>
      <c r="BI178" s="152">
        <f>IF(N178="nulová",J178,0)</f>
        <v>0</v>
      </c>
      <c r="BJ178" s="18" t="s">
        <v>88</v>
      </c>
      <c r="BK178" s="152">
        <f>ROUND(I178*H178,2)</f>
        <v>0</v>
      </c>
      <c r="BL178" s="18" t="s">
        <v>244</v>
      </c>
      <c r="BM178" s="151" t="s">
        <v>2533</v>
      </c>
    </row>
    <row r="179" spans="1:65" s="2" customFormat="1" ht="11.25">
      <c r="A179" s="34"/>
      <c r="B179" s="35"/>
      <c r="C179" s="34"/>
      <c r="D179" s="153" t="s">
        <v>246</v>
      </c>
      <c r="E179" s="34"/>
      <c r="F179" s="154" t="s">
        <v>2534</v>
      </c>
      <c r="G179" s="34"/>
      <c r="H179" s="34"/>
      <c r="I179" s="155"/>
      <c r="J179" s="34"/>
      <c r="K179" s="34"/>
      <c r="L179" s="35"/>
      <c r="M179" s="156"/>
      <c r="N179" s="157"/>
      <c r="O179" s="55"/>
      <c r="P179" s="55"/>
      <c r="Q179" s="55"/>
      <c r="R179" s="55"/>
      <c r="S179" s="55"/>
      <c r="T179" s="56"/>
      <c r="U179" s="34"/>
      <c r="V179" s="34"/>
      <c r="W179" s="34"/>
      <c r="X179" s="34"/>
      <c r="Y179" s="34"/>
      <c r="Z179" s="34"/>
      <c r="AA179" s="34"/>
      <c r="AB179" s="34"/>
      <c r="AC179" s="34"/>
      <c r="AD179" s="34"/>
      <c r="AE179" s="34"/>
      <c r="AT179" s="18" t="s">
        <v>246</v>
      </c>
      <c r="AU179" s="18" t="s">
        <v>90</v>
      </c>
    </row>
    <row r="180" spans="1:65" s="2" customFormat="1" ht="19.5">
      <c r="A180" s="34"/>
      <c r="B180" s="35"/>
      <c r="C180" s="34"/>
      <c r="D180" s="158" t="s">
        <v>248</v>
      </c>
      <c r="E180" s="34"/>
      <c r="F180" s="159" t="s">
        <v>2535</v>
      </c>
      <c r="G180" s="34"/>
      <c r="H180" s="34"/>
      <c r="I180" s="155"/>
      <c r="J180" s="34"/>
      <c r="K180" s="34"/>
      <c r="L180" s="35"/>
      <c r="M180" s="156"/>
      <c r="N180" s="157"/>
      <c r="O180" s="55"/>
      <c r="P180" s="55"/>
      <c r="Q180" s="55"/>
      <c r="R180" s="55"/>
      <c r="S180" s="55"/>
      <c r="T180" s="56"/>
      <c r="U180" s="34"/>
      <c r="V180" s="34"/>
      <c r="W180" s="34"/>
      <c r="X180" s="34"/>
      <c r="Y180" s="34"/>
      <c r="Z180" s="34"/>
      <c r="AA180" s="34"/>
      <c r="AB180" s="34"/>
      <c r="AC180" s="34"/>
      <c r="AD180" s="34"/>
      <c r="AE180" s="34"/>
      <c r="AT180" s="18" t="s">
        <v>248</v>
      </c>
      <c r="AU180" s="18" t="s">
        <v>90</v>
      </c>
    </row>
    <row r="181" spans="1:65" s="13" customFormat="1" ht="11.25">
      <c r="B181" s="168"/>
      <c r="D181" s="158" t="s">
        <v>250</v>
      </c>
      <c r="E181" s="169" t="s">
        <v>3</v>
      </c>
      <c r="F181" s="170" t="s">
        <v>2536</v>
      </c>
      <c r="H181" s="169" t="s">
        <v>3</v>
      </c>
      <c r="I181" s="171"/>
      <c r="L181" s="168"/>
      <c r="M181" s="172"/>
      <c r="N181" s="173"/>
      <c r="O181" s="173"/>
      <c r="P181" s="173"/>
      <c r="Q181" s="173"/>
      <c r="R181" s="173"/>
      <c r="S181" s="173"/>
      <c r="T181" s="174"/>
      <c r="AT181" s="169" t="s">
        <v>250</v>
      </c>
      <c r="AU181" s="169" t="s">
        <v>90</v>
      </c>
      <c r="AV181" s="13" t="s">
        <v>88</v>
      </c>
      <c r="AW181" s="13" t="s">
        <v>41</v>
      </c>
      <c r="AX181" s="13" t="s">
        <v>80</v>
      </c>
      <c r="AY181" s="169" t="s">
        <v>238</v>
      </c>
    </row>
    <row r="182" spans="1:65" s="12" customFormat="1" ht="11.25">
      <c r="B182" s="160"/>
      <c r="D182" s="158" t="s">
        <v>250</v>
      </c>
      <c r="E182" s="161" t="s">
        <v>3</v>
      </c>
      <c r="F182" s="162" t="s">
        <v>2527</v>
      </c>
      <c r="H182" s="163">
        <v>253.31100000000001</v>
      </c>
      <c r="I182" s="164"/>
      <c r="L182" s="160"/>
      <c r="M182" s="165"/>
      <c r="N182" s="166"/>
      <c r="O182" s="166"/>
      <c r="P182" s="166"/>
      <c r="Q182" s="166"/>
      <c r="R182" s="166"/>
      <c r="S182" s="166"/>
      <c r="T182" s="167"/>
      <c r="AT182" s="161" t="s">
        <v>250</v>
      </c>
      <c r="AU182" s="161" t="s">
        <v>90</v>
      </c>
      <c r="AV182" s="12" t="s">
        <v>90</v>
      </c>
      <c r="AW182" s="12" t="s">
        <v>41</v>
      </c>
      <c r="AX182" s="12" t="s">
        <v>80</v>
      </c>
      <c r="AY182" s="161" t="s">
        <v>238</v>
      </c>
    </row>
    <row r="183" spans="1:65" s="13" customFormat="1" ht="11.25">
      <c r="B183" s="168"/>
      <c r="D183" s="158" t="s">
        <v>250</v>
      </c>
      <c r="E183" s="169" t="s">
        <v>3</v>
      </c>
      <c r="F183" s="170" t="s">
        <v>2537</v>
      </c>
      <c r="H183" s="169" t="s">
        <v>3</v>
      </c>
      <c r="I183" s="171"/>
      <c r="L183" s="168"/>
      <c r="M183" s="172"/>
      <c r="N183" s="173"/>
      <c r="O183" s="173"/>
      <c r="P183" s="173"/>
      <c r="Q183" s="173"/>
      <c r="R183" s="173"/>
      <c r="S183" s="173"/>
      <c r="T183" s="174"/>
      <c r="AT183" s="169" t="s">
        <v>250</v>
      </c>
      <c r="AU183" s="169" t="s">
        <v>90</v>
      </c>
      <c r="AV183" s="13" t="s">
        <v>88</v>
      </c>
      <c r="AW183" s="13" t="s">
        <v>41</v>
      </c>
      <c r="AX183" s="13" t="s">
        <v>80</v>
      </c>
      <c r="AY183" s="169" t="s">
        <v>238</v>
      </c>
    </row>
    <row r="184" spans="1:65" s="13" customFormat="1" ht="11.25">
      <c r="B184" s="168"/>
      <c r="D184" s="158" t="s">
        <v>250</v>
      </c>
      <c r="E184" s="169" t="s">
        <v>3</v>
      </c>
      <c r="F184" s="170" t="s">
        <v>2538</v>
      </c>
      <c r="H184" s="169" t="s">
        <v>3</v>
      </c>
      <c r="I184" s="171"/>
      <c r="L184" s="168"/>
      <c r="M184" s="172"/>
      <c r="N184" s="173"/>
      <c r="O184" s="173"/>
      <c r="P184" s="173"/>
      <c r="Q184" s="173"/>
      <c r="R184" s="173"/>
      <c r="S184" s="173"/>
      <c r="T184" s="174"/>
      <c r="AT184" s="169" t="s">
        <v>250</v>
      </c>
      <c r="AU184" s="169" t="s">
        <v>90</v>
      </c>
      <c r="AV184" s="13" t="s">
        <v>88</v>
      </c>
      <c r="AW184" s="13" t="s">
        <v>41</v>
      </c>
      <c r="AX184" s="13" t="s">
        <v>80</v>
      </c>
      <c r="AY184" s="169" t="s">
        <v>238</v>
      </c>
    </row>
    <row r="185" spans="1:65" s="12" customFormat="1" ht="11.25">
      <c r="B185" s="160"/>
      <c r="D185" s="158" t="s">
        <v>250</v>
      </c>
      <c r="E185" s="161" t="s">
        <v>3</v>
      </c>
      <c r="F185" s="162" t="s">
        <v>2539</v>
      </c>
      <c r="H185" s="163">
        <v>-9.9049999999999994</v>
      </c>
      <c r="I185" s="164"/>
      <c r="L185" s="160"/>
      <c r="M185" s="165"/>
      <c r="N185" s="166"/>
      <c r="O185" s="166"/>
      <c r="P185" s="166"/>
      <c r="Q185" s="166"/>
      <c r="R185" s="166"/>
      <c r="S185" s="166"/>
      <c r="T185" s="167"/>
      <c r="AT185" s="161" t="s">
        <v>250</v>
      </c>
      <c r="AU185" s="161" t="s">
        <v>90</v>
      </c>
      <c r="AV185" s="12" t="s">
        <v>90</v>
      </c>
      <c r="AW185" s="12" t="s">
        <v>41</v>
      </c>
      <c r="AX185" s="12" t="s">
        <v>80</v>
      </c>
      <c r="AY185" s="161" t="s">
        <v>238</v>
      </c>
    </row>
    <row r="186" spans="1:65" s="13" customFormat="1" ht="11.25">
      <c r="B186" s="168"/>
      <c r="D186" s="158" t="s">
        <v>250</v>
      </c>
      <c r="E186" s="169" t="s">
        <v>3</v>
      </c>
      <c r="F186" s="170" t="s">
        <v>2540</v>
      </c>
      <c r="H186" s="169" t="s">
        <v>3</v>
      </c>
      <c r="I186" s="171"/>
      <c r="L186" s="168"/>
      <c r="M186" s="172"/>
      <c r="N186" s="173"/>
      <c r="O186" s="173"/>
      <c r="P186" s="173"/>
      <c r="Q186" s="173"/>
      <c r="R186" s="173"/>
      <c r="S186" s="173"/>
      <c r="T186" s="174"/>
      <c r="AT186" s="169" t="s">
        <v>250</v>
      </c>
      <c r="AU186" s="169" t="s">
        <v>90</v>
      </c>
      <c r="AV186" s="13" t="s">
        <v>88</v>
      </c>
      <c r="AW186" s="13" t="s">
        <v>41</v>
      </c>
      <c r="AX186" s="13" t="s">
        <v>80</v>
      </c>
      <c r="AY186" s="169" t="s">
        <v>238</v>
      </c>
    </row>
    <row r="187" spans="1:65" s="12" customFormat="1" ht="11.25">
      <c r="B187" s="160"/>
      <c r="D187" s="158" t="s">
        <v>250</v>
      </c>
      <c r="E187" s="161" t="s">
        <v>3</v>
      </c>
      <c r="F187" s="162" t="s">
        <v>2541</v>
      </c>
      <c r="H187" s="163">
        <v>-103.51600000000001</v>
      </c>
      <c r="I187" s="164"/>
      <c r="L187" s="160"/>
      <c r="M187" s="165"/>
      <c r="N187" s="166"/>
      <c r="O187" s="166"/>
      <c r="P187" s="166"/>
      <c r="Q187" s="166"/>
      <c r="R187" s="166"/>
      <c r="S187" s="166"/>
      <c r="T187" s="167"/>
      <c r="AT187" s="161" t="s">
        <v>250</v>
      </c>
      <c r="AU187" s="161" t="s">
        <v>90</v>
      </c>
      <c r="AV187" s="12" t="s">
        <v>90</v>
      </c>
      <c r="AW187" s="12" t="s">
        <v>41</v>
      </c>
      <c r="AX187" s="12" t="s">
        <v>80</v>
      </c>
      <c r="AY187" s="161" t="s">
        <v>238</v>
      </c>
    </row>
    <row r="188" spans="1:65" s="13" customFormat="1" ht="11.25">
      <c r="B188" s="168"/>
      <c r="D188" s="158" t="s">
        <v>250</v>
      </c>
      <c r="E188" s="169" t="s">
        <v>3</v>
      </c>
      <c r="F188" s="170" t="s">
        <v>2542</v>
      </c>
      <c r="H188" s="169" t="s">
        <v>3</v>
      </c>
      <c r="I188" s="171"/>
      <c r="L188" s="168"/>
      <c r="M188" s="172"/>
      <c r="N188" s="173"/>
      <c r="O188" s="173"/>
      <c r="P188" s="173"/>
      <c r="Q188" s="173"/>
      <c r="R188" s="173"/>
      <c r="S188" s="173"/>
      <c r="T188" s="174"/>
      <c r="AT188" s="169" t="s">
        <v>250</v>
      </c>
      <c r="AU188" s="169" t="s">
        <v>90</v>
      </c>
      <c r="AV188" s="13" t="s">
        <v>88</v>
      </c>
      <c r="AW188" s="13" t="s">
        <v>41</v>
      </c>
      <c r="AX188" s="13" t="s">
        <v>80</v>
      </c>
      <c r="AY188" s="169" t="s">
        <v>238</v>
      </c>
    </row>
    <row r="189" spans="1:65" s="12" customFormat="1" ht="11.25">
      <c r="B189" s="160"/>
      <c r="D189" s="158" t="s">
        <v>250</v>
      </c>
      <c r="E189" s="161" t="s">
        <v>3</v>
      </c>
      <c r="F189" s="162" t="s">
        <v>2543</v>
      </c>
      <c r="H189" s="163">
        <v>-3.1680000000000001</v>
      </c>
      <c r="I189" s="164"/>
      <c r="L189" s="160"/>
      <c r="M189" s="165"/>
      <c r="N189" s="166"/>
      <c r="O189" s="166"/>
      <c r="P189" s="166"/>
      <c r="Q189" s="166"/>
      <c r="R189" s="166"/>
      <c r="S189" s="166"/>
      <c r="T189" s="167"/>
      <c r="AT189" s="161" t="s">
        <v>250</v>
      </c>
      <c r="AU189" s="161" t="s">
        <v>90</v>
      </c>
      <c r="AV189" s="12" t="s">
        <v>90</v>
      </c>
      <c r="AW189" s="12" t="s">
        <v>41</v>
      </c>
      <c r="AX189" s="12" t="s">
        <v>80</v>
      </c>
      <c r="AY189" s="161" t="s">
        <v>238</v>
      </c>
    </row>
    <row r="190" spans="1:65" s="13" customFormat="1" ht="11.25">
      <c r="B190" s="168"/>
      <c r="D190" s="158" t="s">
        <v>250</v>
      </c>
      <c r="E190" s="169" t="s">
        <v>3</v>
      </c>
      <c r="F190" s="170" t="s">
        <v>2544</v>
      </c>
      <c r="H190" s="169" t="s">
        <v>3</v>
      </c>
      <c r="I190" s="171"/>
      <c r="L190" s="168"/>
      <c r="M190" s="172"/>
      <c r="N190" s="173"/>
      <c r="O190" s="173"/>
      <c r="P190" s="173"/>
      <c r="Q190" s="173"/>
      <c r="R190" s="173"/>
      <c r="S190" s="173"/>
      <c r="T190" s="174"/>
      <c r="AT190" s="169" t="s">
        <v>250</v>
      </c>
      <c r="AU190" s="169" t="s">
        <v>90</v>
      </c>
      <c r="AV190" s="13" t="s">
        <v>88</v>
      </c>
      <c r="AW190" s="13" t="s">
        <v>41</v>
      </c>
      <c r="AX190" s="13" t="s">
        <v>80</v>
      </c>
      <c r="AY190" s="169" t="s">
        <v>238</v>
      </c>
    </row>
    <row r="191" spans="1:65" s="12" customFormat="1" ht="11.25">
      <c r="B191" s="160"/>
      <c r="D191" s="158" t="s">
        <v>250</v>
      </c>
      <c r="E191" s="161" t="s">
        <v>3</v>
      </c>
      <c r="F191" s="162" t="s">
        <v>2545</v>
      </c>
      <c r="H191" s="163">
        <v>-14.4</v>
      </c>
      <c r="I191" s="164"/>
      <c r="L191" s="160"/>
      <c r="M191" s="165"/>
      <c r="N191" s="166"/>
      <c r="O191" s="166"/>
      <c r="P191" s="166"/>
      <c r="Q191" s="166"/>
      <c r="R191" s="166"/>
      <c r="S191" s="166"/>
      <c r="T191" s="167"/>
      <c r="AT191" s="161" t="s">
        <v>250</v>
      </c>
      <c r="AU191" s="161" t="s">
        <v>90</v>
      </c>
      <c r="AV191" s="12" t="s">
        <v>90</v>
      </c>
      <c r="AW191" s="12" t="s">
        <v>41</v>
      </c>
      <c r="AX191" s="12" t="s">
        <v>80</v>
      </c>
      <c r="AY191" s="161" t="s">
        <v>238</v>
      </c>
    </row>
    <row r="192" spans="1:65" s="13" customFormat="1" ht="11.25">
      <c r="B192" s="168"/>
      <c r="D192" s="158" t="s">
        <v>250</v>
      </c>
      <c r="E192" s="169" t="s">
        <v>3</v>
      </c>
      <c r="F192" s="170" t="s">
        <v>2546</v>
      </c>
      <c r="H192" s="169" t="s">
        <v>3</v>
      </c>
      <c r="I192" s="171"/>
      <c r="L192" s="168"/>
      <c r="M192" s="172"/>
      <c r="N192" s="173"/>
      <c r="O192" s="173"/>
      <c r="P192" s="173"/>
      <c r="Q192" s="173"/>
      <c r="R192" s="173"/>
      <c r="S192" s="173"/>
      <c r="T192" s="174"/>
      <c r="AT192" s="169" t="s">
        <v>250</v>
      </c>
      <c r="AU192" s="169" t="s">
        <v>90</v>
      </c>
      <c r="AV192" s="13" t="s">
        <v>88</v>
      </c>
      <c r="AW192" s="13" t="s">
        <v>41</v>
      </c>
      <c r="AX192" s="13" t="s">
        <v>80</v>
      </c>
      <c r="AY192" s="169" t="s">
        <v>238</v>
      </c>
    </row>
    <row r="193" spans="1:65" s="12" customFormat="1" ht="11.25">
      <c r="B193" s="160"/>
      <c r="D193" s="158" t="s">
        <v>250</v>
      </c>
      <c r="E193" s="161" t="s">
        <v>3</v>
      </c>
      <c r="F193" s="162" t="s">
        <v>2547</v>
      </c>
      <c r="H193" s="163">
        <v>-14.4</v>
      </c>
      <c r="I193" s="164"/>
      <c r="L193" s="160"/>
      <c r="M193" s="165"/>
      <c r="N193" s="166"/>
      <c r="O193" s="166"/>
      <c r="P193" s="166"/>
      <c r="Q193" s="166"/>
      <c r="R193" s="166"/>
      <c r="S193" s="166"/>
      <c r="T193" s="167"/>
      <c r="AT193" s="161" t="s">
        <v>250</v>
      </c>
      <c r="AU193" s="161" t="s">
        <v>90</v>
      </c>
      <c r="AV193" s="12" t="s">
        <v>90</v>
      </c>
      <c r="AW193" s="12" t="s">
        <v>41</v>
      </c>
      <c r="AX193" s="12" t="s">
        <v>80</v>
      </c>
      <c r="AY193" s="161" t="s">
        <v>238</v>
      </c>
    </row>
    <row r="194" spans="1:65" s="15" customFormat="1" ht="11.25">
      <c r="B194" s="183"/>
      <c r="D194" s="158" t="s">
        <v>250</v>
      </c>
      <c r="E194" s="184" t="s">
        <v>2473</v>
      </c>
      <c r="F194" s="185" t="s">
        <v>324</v>
      </c>
      <c r="H194" s="186">
        <v>107.92199999999997</v>
      </c>
      <c r="I194" s="187"/>
      <c r="L194" s="183"/>
      <c r="M194" s="188"/>
      <c r="N194" s="189"/>
      <c r="O194" s="189"/>
      <c r="P194" s="189"/>
      <c r="Q194" s="189"/>
      <c r="R194" s="189"/>
      <c r="S194" s="189"/>
      <c r="T194" s="190"/>
      <c r="AT194" s="184" t="s">
        <v>250</v>
      </c>
      <c r="AU194" s="184" t="s">
        <v>90</v>
      </c>
      <c r="AV194" s="15" t="s">
        <v>128</v>
      </c>
      <c r="AW194" s="15" t="s">
        <v>41</v>
      </c>
      <c r="AX194" s="15" t="s">
        <v>88</v>
      </c>
      <c r="AY194" s="184" t="s">
        <v>238</v>
      </c>
    </row>
    <row r="195" spans="1:65" s="11" customFormat="1" ht="22.9" customHeight="1">
      <c r="B195" s="128"/>
      <c r="D195" s="129" t="s">
        <v>79</v>
      </c>
      <c r="E195" s="209" t="s">
        <v>115</v>
      </c>
      <c r="F195" s="209" t="s">
        <v>500</v>
      </c>
      <c r="I195" s="131"/>
      <c r="J195" s="210">
        <f>BK195</f>
        <v>0</v>
      </c>
      <c r="L195" s="128"/>
      <c r="M195" s="133"/>
      <c r="N195" s="134"/>
      <c r="O195" s="134"/>
      <c r="P195" s="135">
        <f>SUM(P196:P255)</f>
        <v>0</v>
      </c>
      <c r="Q195" s="134"/>
      <c r="R195" s="135">
        <f>SUM(R196:R255)</f>
        <v>179.93572807000001</v>
      </c>
      <c r="S195" s="134"/>
      <c r="T195" s="136">
        <f>SUM(T196:T255)</f>
        <v>0</v>
      </c>
      <c r="AR195" s="129" t="s">
        <v>88</v>
      </c>
      <c r="AT195" s="137" t="s">
        <v>79</v>
      </c>
      <c r="AU195" s="137" t="s">
        <v>88</v>
      </c>
      <c r="AY195" s="129" t="s">
        <v>238</v>
      </c>
      <c r="BK195" s="138">
        <f>SUM(BK196:BK255)</f>
        <v>0</v>
      </c>
    </row>
    <row r="196" spans="1:65" s="2" customFormat="1" ht="101.25" customHeight="1">
      <c r="A196" s="34"/>
      <c r="B196" s="139"/>
      <c r="C196" s="140" t="s">
        <v>396</v>
      </c>
      <c r="D196" s="140" t="s">
        <v>239</v>
      </c>
      <c r="E196" s="141" t="s">
        <v>2548</v>
      </c>
      <c r="F196" s="142" t="s">
        <v>2549</v>
      </c>
      <c r="G196" s="143" t="s">
        <v>1250</v>
      </c>
      <c r="H196" s="144">
        <v>0.4</v>
      </c>
      <c r="I196" s="145"/>
      <c r="J196" s="146">
        <f>ROUND(I196*H196,2)</f>
        <v>0</v>
      </c>
      <c r="K196" s="142" t="s">
        <v>243</v>
      </c>
      <c r="L196" s="35"/>
      <c r="M196" s="147" t="s">
        <v>3</v>
      </c>
      <c r="N196" s="148" t="s">
        <v>51</v>
      </c>
      <c r="O196" s="55"/>
      <c r="P196" s="149">
        <f>O196*H196</f>
        <v>0</v>
      </c>
      <c r="Q196" s="149">
        <v>0</v>
      </c>
      <c r="R196" s="149">
        <f>Q196*H196</f>
        <v>0</v>
      </c>
      <c r="S196" s="149">
        <v>0</v>
      </c>
      <c r="T196" s="150">
        <f>S196*H196</f>
        <v>0</v>
      </c>
      <c r="U196" s="34"/>
      <c r="V196" s="34"/>
      <c r="W196" s="34"/>
      <c r="X196" s="34"/>
      <c r="Y196" s="34"/>
      <c r="Z196" s="34"/>
      <c r="AA196" s="34"/>
      <c r="AB196" s="34"/>
      <c r="AC196" s="34"/>
      <c r="AD196" s="34"/>
      <c r="AE196" s="34"/>
      <c r="AR196" s="151" t="s">
        <v>128</v>
      </c>
      <c r="AT196" s="151" t="s">
        <v>239</v>
      </c>
      <c r="AU196" s="151" t="s">
        <v>90</v>
      </c>
      <c r="AY196" s="18" t="s">
        <v>238</v>
      </c>
      <c r="BE196" s="152">
        <f>IF(N196="základní",J196,0)</f>
        <v>0</v>
      </c>
      <c r="BF196" s="152">
        <f>IF(N196="snížená",J196,0)</f>
        <v>0</v>
      </c>
      <c r="BG196" s="152">
        <f>IF(N196="zákl. přenesená",J196,0)</f>
        <v>0</v>
      </c>
      <c r="BH196" s="152">
        <f>IF(N196="sníž. přenesená",J196,0)</f>
        <v>0</v>
      </c>
      <c r="BI196" s="152">
        <f>IF(N196="nulová",J196,0)</f>
        <v>0</v>
      </c>
      <c r="BJ196" s="18" t="s">
        <v>88</v>
      </c>
      <c r="BK196" s="152">
        <f>ROUND(I196*H196,2)</f>
        <v>0</v>
      </c>
      <c r="BL196" s="18" t="s">
        <v>128</v>
      </c>
      <c r="BM196" s="151" t="s">
        <v>2550</v>
      </c>
    </row>
    <row r="197" spans="1:65" s="2" customFormat="1" ht="11.25">
      <c r="A197" s="34"/>
      <c r="B197" s="35"/>
      <c r="C197" s="34"/>
      <c r="D197" s="153" t="s">
        <v>246</v>
      </c>
      <c r="E197" s="34"/>
      <c r="F197" s="154" t="s">
        <v>2551</v>
      </c>
      <c r="G197" s="34"/>
      <c r="H197" s="34"/>
      <c r="I197" s="155"/>
      <c r="J197" s="34"/>
      <c r="K197" s="34"/>
      <c r="L197" s="35"/>
      <c r="M197" s="156"/>
      <c r="N197" s="157"/>
      <c r="O197" s="55"/>
      <c r="P197" s="55"/>
      <c r="Q197" s="55"/>
      <c r="R197" s="55"/>
      <c r="S197" s="55"/>
      <c r="T197" s="56"/>
      <c r="U197" s="34"/>
      <c r="V197" s="34"/>
      <c r="W197" s="34"/>
      <c r="X197" s="34"/>
      <c r="Y197" s="34"/>
      <c r="Z197" s="34"/>
      <c r="AA197" s="34"/>
      <c r="AB197" s="34"/>
      <c r="AC197" s="34"/>
      <c r="AD197" s="34"/>
      <c r="AE197" s="34"/>
      <c r="AT197" s="18" t="s">
        <v>246</v>
      </c>
      <c r="AU197" s="18" t="s">
        <v>90</v>
      </c>
    </row>
    <row r="198" spans="1:65" s="12" customFormat="1" ht="11.25">
      <c r="B198" s="160"/>
      <c r="D198" s="158" t="s">
        <v>250</v>
      </c>
      <c r="E198" s="161" t="s">
        <v>3</v>
      </c>
      <c r="F198" s="162" t="s">
        <v>2552</v>
      </c>
      <c r="H198" s="163">
        <v>0.4</v>
      </c>
      <c r="I198" s="164"/>
      <c r="L198" s="160"/>
      <c r="M198" s="165"/>
      <c r="N198" s="166"/>
      <c r="O198" s="166"/>
      <c r="P198" s="166"/>
      <c r="Q198" s="166"/>
      <c r="R198" s="166"/>
      <c r="S198" s="166"/>
      <c r="T198" s="167"/>
      <c r="AT198" s="161" t="s">
        <v>250</v>
      </c>
      <c r="AU198" s="161" t="s">
        <v>90</v>
      </c>
      <c r="AV198" s="12" t="s">
        <v>90</v>
      </c>
      <c r="AW198" s="12" t="s">
        <v>41</v>
      </c>
      <c r="AX198" s="12" t="s">
        <v>80</v>
      </c>
      <c r="AY198" s="161" t="s">
        <v>238</v>
      </c>
    </row>
    <row r="199" spans="1:65" s="15" customFormat="1" ht="11.25">
      <c r="B199" s="183"/>
      <c r="D199" s="158" t="s">
        <v>250</v>
      </c>
      <c r="E199" s="184" t="s">
        <v>3</v>
      </c>
      <c r="F199" s="185" t="s">
        <v>324</v>
      </c>
      <c r="H199" s="186">
        <v>0.4</v>
      </c>
      <c r="I199" s="187"/>
      <c r="L199" s="183"/>
      <c r="M199" s="188"/>
      <c r="N199" s="189"/>
      <c r="O199" s="189"/>
      <c r="P199" s="189"/>
      <c r="Q199" s="189"/>
      <c r="R199" s="189"/>
      <c r="S199" s="189"/>
      <c r="T199" s="190"/>
      <c r="AT199" s="184" t="s">
        <v>250</v>
      </c>
      <c r="AU199" s="184" t="s">
        <v>90</v>
      </c>
      <c r="AV199" s="15" t="s">
        <v>128</v>
      </c>
      <c r="AW199" s="15" t="s">
        <v>41</v>
      </c>
      <c r="AX199" s="15" t="s">
        <v>88</v>
      </c>
      <c r="AY199" s="184" t="s">
        <v>238</v>
      </c>
    </row>
    <row r="200" spans="1:65" s="2" customFormat="1" ht="21.75" customHeight="1">
      <c r="A200" s="34"/>
      <c r="B200" s="139"/>
      <c r="C200" s="191" t="s">
        <v>407</v>
      </c>
      <c r="D200" s="191" t="s">
        <v>397</v>
      </c>
      <c r="E200" s="192" t="s">
        <v>2553</v>
      </c>
      <c r="F200" s="193" t="s">
        <v>2554</v>
      </c>
      <c r="G200" s="194" t="s">
        <v>1250</v>
      </c>
      <c r="H200" s="195">
        <v>0.40400000000000003</v>
      </c>
      <c r="I200" s="196"/>
      <c r="J200" s="197">
        <f>ROUND(I200*H200,2)</f>
        <v>0</v>
      </c>
      <c r="K200" s="193" t="s">
        <v>243</v>
      </c>
      <c r="L200" s="198"/>
      <c r="M200" s="199" t="s">
        <v>3</v>
      </c>
      <c r="N200" s="200" t="s">
        <v>51</v>
      </c>
      <c r="O200" s="55"/>
      <c r="P200" s="149">
        <f>O200*H200</f>
        <v>0</v>
      </c>
      <c r="Q200" s="149">
        <v>4.3099999999999996E-3</v>
      </c>
      <c r="R200" s="149">
        <f>Q200*H200</f>
        <v>1.74124E-3</v>
      </c>
      <c r="S200" s="149">
        <v>0</v>
      </c>
      <c r="T200" s="150">
        <f>S200*H200</f>
        <v>0</v>
      </c>
      <c r="U200" s="34"/>
      <c r="V200" s="34"/>
      <c r="W200" s="34"/>
      <c r="X200" s="34"/>
      <c r="Y200" s="34"/>
      <c r="Z200" s="34"/>
      <c r="AA200" s="34"/>
      <c r="AB200" s="34"/>
      <c r="AC200" s="34"/>
      <c r="AD200" s="34"/>
      <c r="AE200" s="34"/>
      <c r="AR200" s="151" t="s">
        <v>305</v>
      </c>
      <c r="AT200" s="151" t="s">
        <v>397</v>
      </c>
      <c r="AU200" s="151" t="s">
        <v>90</v>
      </c>
      <c r="AY200" s="18" t="s">
        <v>238</v>
      </c>
      <c r="BE200" s="152">
        <f>IF(N200="základní",J200,0)</f>
        <v>0</v>
      </c>
      <c r="BF200" s="152">
        <f>IF(N200="snížená",J200,0)</f>
        <v>0</v>
      </c>
      <c r="BG200" s="152">
        <f>IF(N200="zákl. přenesená",J200,0)</f>
        <v>0</v>
      </c>
      <c r="BH200" s="152">
        <f>IF(N200="sníž. přenesená",J200,0)</f>
        <v>0</v>
      </c>
      <c r="BI200" s="152">
        <f>IF(N200="nulová",J200,0)</f>
        <v>0</v>
      </c>
      <c r="BJ200" s="18" t="s">
        <v>88</v>
      </c>
      <c r="BK200" s="152">
        <f>ROUND(I200*H200,2)</f>
        <v>0</v>
      </c>
      <c r="BL200" s="18" t="s">
        <v>128</v>
      </c>
      <c r="BM200" s="151" t="s">
        <v>2555</v>
      </c>
    </row>
    <row r="201" spans="1:65" s="12" customFormat="1" ht="11.25">
      <c r="B201" s="160"/>
      <c r="D201" s="158" t="s">
        <v>250</v>
      </c>
      <c r="E201" s="161" t="s">
        <v>3</v>
      </c>
      <c r="F201" s="162" t="s">
        <v>2556</v>
      </c>
      <c r="H201" s="163">
        <v>0.40400000000000003</v>
      </c>
      <c r="I201" s="164"/>
      <c r="L201" s="160"/>
      <c r="M201" s="165"/>
      <c r="N201" s="166"/>
      <c r="O201" s="166"/>
      <c r="P201" s="166"/>
      <c r="Q201" s="166"/>
      <c r="R201" s="166"/>
      <c r="S201" s="166"/>
      <c r="T201" s="167"/>
      <c r="AT201" s="161" t="s">
        <v>250</v>
      </c>
      <c r="AU201" s="161" t="s">
        <v>90</v>
      </c>
      <c r="AV201" s="12" t="s">
        <v>90</v>
      </c>
      <c r="AW201" s="12" t="s">
        <v>41</v>
      </c>
      <c r="AX201" s="12" t="s">
        <v>88</v>
      </c>
      <c r="AY201" s="161" t="s">
        <v>238</v>
      </c>
    </row>
    <row r="202" spans="1:65" s="2" customFormat="1" ht="101.25" customHeight="1">
      <c r="A202" s="34"/>
      <c r="B202" s="139"/>
      <c r="C202" s="140" t="s">
        <v>416</v>
      </c>
      <c r="D202" s="140" t="s">
        <v>239</v>
      </c>
      <c r="E202" s="141" t="s">
        <v>2557</v>
      </c>
      <c r="F202" s="142" t="s">
        <v>2558</v>
      </c>
      <c r="G202" s="143" t="s">
        <v>1250</v>
      </c>
      <c r="H202" s="144">
        <v>0.8</v>
      </c>
      <c r="I202" s="145"/>
      <c r="J202" s="146">
        <f>ROUND(I202*H202,2)</f>
        <v>0</v>
      </c>
      <c r="K202" s="142" t="s">
        <v>243</v>
      </c>
      <c r="L202" s="35"/>
      <c r="M202" s="147" t="s">
        <v>3</v>
      </c>
      <c r="N202" s="148" t="s">
        <v>51</v>
      </c>
      <c r="O202" s="55"/>
      <c r="P202" s="149">
        <f>O202*H202</f>
        <v>0</v>
      </c>
      <c r="Q202" s="149">
        <v>0</v>
      </c>
      <c r="R202" s="149">
        <f>Q202*H202</f>
        <v>0</v>
      </c>
      <c r="S202" s="149">
        <v>0</v>
      </c>
      <c r="T202" s="150">
        <f>S202*H202</f>
        <v>0</v>
      </c>
      <c r="U202" s="34"/>
      <c r="V202" s="34"/>
      <c r="W202" s="34"/>
      <c r="X202" s="34"/>
      <c r="Y202" s="34"/>
      <c r="Z202" s="34"/>
      <c r="AA202" s="34"/>
      <c r="AB202" s="34"/>
      <c r="AC202" s="34"/>
      <c r="AD202" s="34"/>
      <c r="AE202" s="34"/>
      <c r="AR202" s="151" t="s">
        <v>128</v>
      </c>
      <c r="AT202" s="151" t="s">
        <v>239</v>
      </c>
      <c r="AU202" s="151" t="s">
        <v>90</v>
      </c>
      <c r="AY202" s="18" t="s">
        <v>238</v>
      </c>
      <c r="BE202" s="152">
        <f>IF(N202="základní",J202,0)</f>
        <v>0</v>
      </c>
      <c r="BF202" s="152">
        <f>IF(N202="snížená",J202,0)</f>
        <v>0</v>
      </c>
      <c r="BG202" s="152">
        <f>IF(N202="zákl. přenesená",J202,0)</f>
        <v>0</v>
      </c>
      <c r="BH202" s="152">
        <f>IF(N202="sníž. přenesená",J202,0)</f>
        <v>0</v>
      </c>
      <c r="BI202" s="152">
        <f>IF(N202="nulová",J202,0)</f>
        <v>0</v>
      </c>
      <c r="BJ202" s="18" t="s">
        <v>88</v>
      </c>
      <c r="BK202" s="152">
        <f>ROUND(I202*H202,2)</f>
        <v>0</v>
      </c>
      <c r="BL202" s="18" t="s">
        <v>128</v>
      </c>
      <c r="BM202" s="151" t="s">
        <v>2559</v>
      </c>
    </row>
    <row r="203" spans="1:65" s="2" customFormat="1" ht="11.25">
      <c r="A203" s="34"/>
      <c r="B203" s="35"/>
      <c r="C203" s="34"/>
      <c r="D203" s="153" t="s">
        <v>246</v>
      </c>
      <c r="E203" s="34"/>
      <c r="F203" s="154" t="s">
        <v>2560</v>
      </c>
      <c r="G203" s="34"/>
      <c r="H203" s="34"/>
      <c r="I203" s="155"/>
      <c r="J203" s="34"/>
      <c r="K203" s="34"/>
      <c r="L203" s="35"/>
      <c r="M203" s="156"/>
      <c r="N203" s="157"/>
      <c r="O203" s="55"/>
      <c r="P203" s="55"/>
      <c r="Q203" s="55"/>
      <c r="R203" s="55"/>
      <c r="S203" s="55"/>
      <c r="T203" s="56"/>
      <c r="U203" s="34"/>
      <c r="V203" s="34"/>
      <c r="W203" s="34"/>
      <c r="X203" s="34"/>
      <c r="Y203" s="34"/>
      <c r="Z203" s="34"/>
      <c r="AA203" s="34"/>
      <c r="AB203" s="34"/>
      <c r="AC203" s="34"/>
      <c r="AD203" s="34"/>
      <c r="AE203" s="34"/>
      <c r="AT203" s="18" t="s">
        <v>246</v>
      </c>
      <c r="AU203" s="18" t="s">
        <v>90</v>
      </c>
    </row>
    <row r="204" spans="1:65" s="12" customFormat="1" ht="11.25">
      <c r="B204" s="160"/>
      <c r="D204" s="158" t="s">
        <v>250</v>
      </c>
      <c r="E204" s="161" t="s">
        <v>3</v>
      </c>
      <c r="F204" s="162" t="s">
        <v>2561</v>
      </c>
      <c r="H204" s="163">
        <v>0.8</v>
      </c>
      <c r="I204" s="164"/>
      <c r="L204" s="160"/>
      <c r="M204" s="165"/>
      <c r="N204" s="166"/>
      <c r="O204" s="166"/>
      <c r="P204" s="166"/>
      <c r="Q204" s="166"/>
      <c r="R204" s="166"/>
      <c r="S204" s="166"/>
      <c r="T204" s="167"/>
      <c r="AT204" s="161" t="s">
        <v>250</v>
      </c>
      <c r="AU204" s="161" t="s">
        <v>90</v>
      </c>
      <c r="AV204" s="12" t="s">
        <v>90</v>
      </c>
      <c r="AW204" s="12" t="s">
        <v>41</v>
      </c>
      <c r="AX204" s="12" t="s">
        <v>80</v>
      </c>
      <c r="AY204" s="161" t="s">
        <v>238</v>
      </c>
    </row>
    <row r="205" spans="1:65" s="15" customFormat="1" ht="11.25">
      <c r="B205" s="183"/>
      <c r="D205" s="158" t="s">
        <v>250</v>
      </c>
      <c r="E205" s="184" t="s">
        <v>3</v>
      </c>
      <c r="F205" s="185" t="s">
        <v>324</v>
      </c>
      <c r="H205" s="186">
        <v>0.8</v>
      </c>
      <c r="I205" s="187"/>
      <c r="L205" s="183"/>
      <c r="M205" s="188"/>
      <c r="N205" s="189"/>
      <c r="O205" s="189"/>
      <c r="P205" s="189"/>
      <c r="Q205" s="189"/>
      <c r="R205" s="189"/>
      <c r="S205" s="189"/>
      <c r="T205" s="190"/>
      <c r="AT205" s="184" t="s">
        <v>250</v>
      </c>
      <c r="AU205" s="184" t="s">
        <v>90</v>
      </c>
      <c r="AV205" s="15" t="s">
        <v>128</v>
      </c>
      <c r="AW205" s="15" t="s">
        <v>41</v>
      </c>
      <c r="AX205" s="15" t="s">
        <v>88</v>
      </c>
      <c r="AY205" s="184" t="s">
        <v>238</v>
      </c>
    </row>
    <row r="206" spans="1:65" s="2" customFormat="1" ht="21.75" customHeight="1">
      <c r="A206" s="34"/>
      <c r="B206" s="139"/>
      <c r="C206" s="191" t="s">
        <v>425</v>
      </c>
      <c r="D206" s="191" t="s">
        <v>397</v>
      </c>
      <c r="E206" s="192" t="s">
        <v>2562</v>
      </c>
      <c r="F206" s="193" t="s">
        <v>2563</v>
      </c>
      <c r="G206" s="194" t="s">
        <v>1250</v>
      </c>
      <c r="H206" s="195">
        <v>0.80800000000000005</v>
      </c>
      <c r="I206" s="196"/>
      <c r="J206" s="197">
        <f>ROUND(I206*H206,2)</f>
        <v>0</v>
      </c>
      <c r="K206" s="193" t="s">
        <v>243</v>
      </c>
      <c r="L206" s="198"/>
      <c r="M206" s="199" t="s">
        <v>3</v>
      </c>
      <c r="N206" s="200" t="s">
        <v>51</v>
      </c>
      <c r="O206" s="55"/>
      <c r="P206" s="149">
        <f>O206*H206</f>
        <v>0</v>
      </c>
      <c r="Q206" s="149">
        <v>1.052E-2</v>
      </c>
      <c r="R206" s="149">
        <f>Q206*H206</f>
        <v>8.5001599999999997E-3</v>
      </c>
      <c r="S206" s="149">
        <v>0</v>
      </c>
      <c r="T206" s="150">
        <f>S206*H206</f>
        <v>0</v>
      </c>
      <c r="U206" s="34"/>
      <c r="V206" s="34"/>
      <c r="W206" s="34"/>
      <c r="X206" s="34"/>
      <c r="Y206" s="34"/>
      <c r="Z206" s="34"/>
      <c r="AA206" s="34"/>
      <c r="AB206" s="34"/>
      <c r="AC206" s="34"/>
      <c r="AD206" s="34"/>
      <c r="AE206" s="34"/>
      <c r="AR206" s="151" t="s">
        <v>305</v>
      </c>
      <c r="AT206" s="151" t="s">
        <v>397</v>
      </c>
      <c r="AU206" s="151" t="s">
        <v>90</v>
      </c>
      <c r="AY206" s="18" t="s">
        <v>238</v>
      </c>
      <c r="BE206" s="152">
        <f>IF(N206="základní",J206,0)</f>
        <v>0</v>
      </c>
      <c r="BF206" s="152">
        <f>IF(N206="snížená",J206,0)</f>
        <v>0</v>
      </c>
      <c r="BG206" s="152">
        <f>IF(N206="zákl. přenesená",J206,0)</f>
        <v>0</v>
      </c>
      <c r="BH206" s="152">
        <f>IF(N206="sníž. přenesená",J206,0)</f>
        <v>0</v>
      </c>
      <c r="BI206" s="152">
        <f>IF(N206="nulová",J206,0)</f>
        <v>0</v>
      </c>
      <c r="BJ206" s="18" t="s">
        <v>88</v>
      </c>
      <c r="BK206" s="152">
        <f>ROUND(I206*H206,2)</f>
        <v>0</v>
      </c>
      <c r="BL206" s="18" t="s">
        <v>128</v>
      </c>
      <c r="BM206" s="151" t="s">
        <v>2564</v>
      </c>
    </row>
    <row r="207" spans="1:65" s="12" customFormat="1" ht="11.25">
      <c r="B207" s="160"/>
      <c r="D207" s="158" t="s">
        <v>250</v>
      </c>
      <c r="E207" s="161" t="s">
        <v>3</v>
      </c>
      <c r="F207" s="162" t="s">
        <v>2565</v>
      </c>
      <c r="H207" s="163">
        <v>0.80800000000000005</v>
      </c>
      <c r="I207" s="164"/>
      <c r="L207" s="160"/>
      <c r="M207" s="165"/>
      <c r="N207" s="166"/>
      <c r="O207" s="166"/>
      <c r="P207" s="166"/>
      <c r="Q207" s="166"/>
      <c r="R207" s="166"/>
      <c r="S207" s="166"/>
      <c r="T207" s="167"/>
      <c r="AT207" s="161" t="s">
        <v>250</v>
      </c>
      <c r="AU207" s="161" t="s">
        <v>90</v>
      </c>
      <c r="AV207" s="12" t="s">
        <v>90</v>
      </c>
      <c r="AW207" s="12" t="s">
        <v>41</v>
      </c>
      <c r="AX207" s="12" t="s">
        <v>88</v>
      </c>
      <c r="AY207" s="161" t="s">
        <v>238</v>
      </c>
    </row>
    <row r="208" spans="1:65" s="2" customFormat="1" ht="101.25" customHeight="1">
      <c r="A208" s="34"/>
      <c r="B208" s="139"/>
      <c r="C208" s="140" t="s">
        <v>8</v>
      </c>
      <c r="D208" s="140" t="s">
        <v>239</v>
      </c>
      <c r="E208" s="141" t="s">
        <v>2566</v>
      </c>
      <c r="F208" s="142" t="s">
        <v>2567</v>
      </c>
      <c r="G208" s="143" t="s">
        <v>1250</v>
      </c>
      <c r="H208" s="144">
        <v>0.8</v>
      </c>
      <c r="I208" s="145"/>
      <c r="J208" s="146">
        <f>ROUND(I208*H208,2)</f>
        <v>0</v>
      </c>
      <c r="K208" s="142" t="s">
        <v>243</v>
      </c>
      <c r="L208" s="35"/>
      <c r="M208" s="147" t="s">
        <v>3</v>
      </c>
      <c r="N208" s="148" t="s">
        <v>51</v>
      </c>
      <c r="O208" s="55"/>
      <c r="P208" s="149">
        <f>O208*H208</f>
        <v>0</v>
      </c>
      <c r="Q208" s="149">
        <v>0</v>
      </c>
      <c r="R208" s="149">
        <f>Q208*H208</f>
        <v>0</v>
      </c>
      <c r="S208" s="149">
        <v>0</v>
      </c>
      <c r="T208" s="150">
        <f>S208*H208</f>
        <v>0</v>
      </c>
      <c r="U208" s="34"/>
      <c r="V208" s="34"/>
      <c r="W208" s="34"/>
      <c r="X208" s="34"/>
      <c r="Y208" s="34"/>
      <c r="Z208" s="34"/>
      <c r="AA208" s="34"/>
      <c r="AB208" s="34"/>
      <c r="AC208" s="34"/>
      <c r="AD208" s="34"/>
      <c r="AE208" s="34"/>
      <c r="AR208" s="151" t="s">
        <v>128</v>
      </c>
      <c r="AT208" s="151" t="s">
        <v>239</v>
      </c>
      <c r="AU208" s="151" t="s">
        <v>90</v>
      </c>
      <c r="AY208" s="18" t="s">
        <v>238</v>
      </c>
      <c r="BE208" s="152">
        <f>IF(N208="základní",J208,0)</f>
        <v>0</v>
      </c>
      <c r="BF208" s="152">
        <f>IF(N208="snížená",J208,0)</f>
        <v>0</v>
      </c>
      <c r="BG208" s="152">
        <f>IF(N208="zákl. přenesená",J208,0)</f>
        <v>0</v>
      </c>
      <c r="BH208" s="152">
        <f>IF(N208="sníž. přenesená",J208,0)</f>
        <v>0</v>
      </c>
      <c r="BI208" s="152">
        <f>IF(N208="nulová",J208,0)</f>
        <v>0</v>
      </c>
      <c r="BJ208" s="18" t="s">
        <v>88</v>
      </c>
      <c r="BK208" s="152">
        <f>ROUND(I208*H208,2)</f>
        <v>0</v>
      </c>
      <c r="BL208" s="18" t="s">
        <v>128</v>
      </c>
      <c r="BM208" s="151" t="s">
        <v>2568</v>
      </c>
    </row>
    <row r="209" spans="1:65" s="2" customFormat="1" ht="11.25">
      <c r="A209" s="34"/>
      <c r="B209" s="35"/>
      <c r="C209" s="34"/>
      <c r="D209" s="153" t="s">
        <v>246</v>
      </c>
      <c r="E209" s="34"/>
      <c r="F209" s="154" t="s">
        <v>2569</v>
      </c>
      <c r="G209" s="34"/>
      <c r="H209" s="34"/>
      <c r="I209" s="155"/>
      <c r="J209" s="34"/>
      <c r="K209" s="34"/>
      <c r="L209" s="35"/>
      <c r="M209" s="156"/>
      <c r="N209" s="157"/>
      <c r="O209" s="55"/>
      <c r="P209" s="55"/>
      <c r="Q209" s="55"/>
      <c r="R209" s="55"/>
      <c r="S209" s="55"/>
      <c r="T209" s="56"/>
      <c r="U209" s="34"/>
      <c r="V209" s="34"/>
      <c r="W209" s="34"/>
      <c r="X209" s="34"/>
      <c r="Y209" s="34"/>
      <c r="Z209" s="34"/>
      <c r="AA209" s="34"/>
      <c r="AB209" s="34"/>
      <c r="AC209" s="34"/>
      <c r="AD209" s="34"/>
      <c r="AE209" s="34"/>
      <c r="AT209" s="18" t="s">
        <v>246</v>
      </c>
      <c r="AU209" s="18" t="s">
        <v>90</v>
      </c>
    </row>
    <row r="210" spans="1:65" s="13" customFormat="1" ht="11.25">
      <c r="B210" s="168"/>
      <c r="D210" s="158" t="s">
        <v>250</v>
      </c>
      <c r="E210" s="169" t="s">
        <v>3</v>
      </c>
      <c r="F210" s="170" t="s">
        <v>2570</v>
      </c>
      <c r="H210" s="169" t="s">
        <v>3</v>
      </c>
      <c r="I210" s="171"/>
      <c r="L210" s="168"/>
      <c r="M210" s="172"/>
      <c r="N210" s="173"/>
      <c r="O210" s="173"/>
      <c r="P210" s="173"/>
      <c r="Q210" s="173"/>
      <c r="R210" s="173"/>
      <c r="S210" s="173"/>
      <c r="T210" s="174"/>
      <c r="AT210" s="169" t="s">
        <v>250</v>
      </c>
      <c r="AU210" s="169" t="s">
        <v>90</v>
      </c>
      <c r="AV210" s="13" t="s">
        <v>88</v>
      </c>
      <c r="AW210" s="13" t="s">
        <v>41</v>
      </c>
      <c r="AX210" s="13" t="s">
        <v>80</v>
      </c>
      <c r="AY210" s="169" t="s">
        <v>238</v>
      </c>
    </row>
    <row r="211" spans="1:65" s="12" customFormat="1" ht="11.25">
      <c r="B211" s="160"/>
      <c r="D211" s="158" t="s">
        <v>250</v>
      </c>
      <c r="E211" s="161" t="s">
        <v>3</v>
      </c>
      <c r="F211" s="162" t="s">
        <v>2571</v>
      </c>
      <c r="H211" s="163">
        <v>0.8</v>
      </c>
      <c r="I211" s="164"/>
      <c r="L211" s="160"/>
      <c r="M211" s="165"/>
      <c r="N211" s="166"/>
      <c r="O211" s="166"/>
      <c r="P211" s="166"/>
      <c r="Q211" s="166"/>
      <c r="R211" s="166"/>
      <c r="S211" s="166"/>
      <c r="T211" s="167"/>
      <c r="AT211" s="161" t="s">
        <v>250</v>
      </c>
      <c r="AU211" s="161" t="s">
        <v>90</v>
      </c>
      <c r="AV211" s="12" t="s">
        <v>90</v>
      </c>
      <c r="AW211" s="12" t="s">
        <v>41</v>
      </c>
      <c r="AX211" s="12" t="s">
        <v>80</v>
      </c>
      <c r="AY211" s="161" t="s">
        <v>238</v>
      </c>
    </row>
    <row r="212" spans="1:65" s="15" customFormat="1" ht="11.25">
      <c r="B212" s="183"/>
      <c r="D212" s="158" t="s">
        <v>250</v>
      </c>
      <c r="E212" s="184" t="s">
        <v>3</v>
      </c>
      <c r="F212" s="185" t="s">
        <v>324</v>
      </c>
      <c r="H212" s="186">
        <v>0.8</v>
      </c>
      <c r="I212" s="187"/>
      <c r="L212" s="183"/>
      <c r="M212" s="188"/>
      <c r="N212" s="189"/>
      <c r="O212" s="189"/>
      <c r="P212" s="189"/>
      <c r="Q212" s="189"/>
      <c r="R212" s="189"/>
      <c r="S212" s="189"/>
      <c r="T212" s="190"/>
      <c r="AT212" s="184" t="s">
        <v>250</v>
      </c>
      <c r="AU212" s="184" t="s">
        <v>90</v>
      </c>
      <c r="AV212" s="15" t="s">
        <v>128</v>
      </c>
      <c r="AW212" s="15" t="s">
        <v>41</v>
      </c>
      <c r="AX212" s="15" t="s">
        <v>88</v>
      </c>
      <c r="AY212" s="184" t="s">
        <v>238</v>
      </c>
    </row>
    <row r="213" spans="1:65" s="2" customFormat="1" ht="24.2" customHeight="1">
      <c r="A213" s="34"/>
      <c r="B213" s="139"/>
      <c r="C213" s="191" t="s">
        <v>442</v>
      </c>
      <c r="D213" s="191" t="s">
        <v>397</v>
      </c>
      <c r="E213" s="192" t="s">
        <v>2572</v>
      </c>
      <c r="F213" s="193" t="s">
        <v>2573</v>
      </c>
      <c r="G213" s="194" t="s">
        <v>847</v>
      </c>
      <c r="H213" s="195">
        <v>0.8</v>
      </c>
      <c r="I213" s="196"/>
      <c r="J213" s="197">
        <f>ROUND(I213*H213,2)</f>
        <v>0</v>
      </c>
      <c r="K213" s="193" t="s">
        <v>3</v>
      </c>
      <c r="L213" s="198"/>
      <c r="M213" s="199" t="s">
        <v>3</v>
      </c>
      <c r="N213" s="200" t="s">
        <v>51</v>
      </c>
      <c r="O213" s="55"/>
      <c r="P213" s="149">
        <f>O213*H213</f>
        <v>0</v>
      </c>
      <c r="Q213" s="149">
        <v>0.24024000000000001</v>
      </c>
      <c r="R213" s="149">
        <f>Q213*H213</f>
        <v>0.19219200000000003</v>
      </c>
      <c r="S213" s="149">
        <v>0</v>
      </c>
      <c r="T213" s="150">
        <f>S213*H213</f>
        <v>0</v>
      </c>
      <c r="U213" s="34"/>
      <c r="V213" s="34"/>
      <c r="W213" s="34"/>
      <c r="X213" s="34"/>
      <c r="Y213" s="34"/>
      <c r="Z213" s="34"/>
      <c r="AA213" s="34"/>
      <c r="AB213" s="34"/>
      <c r="AC213" s="34"/>
      <c r="AD213" s="34"/>
      <c r="AE213" s="34"/>
      <c r="AR213" s="151" t="s">
        <v>305</v>
      </c>
      <c r="AT213" s="151" t="s">
        <v>397</v>
      </c>
      <c r="AU213" s="151" t="s">
        <v>90</v>
      </c>
      <c r="AY213" s="18" t="s">
        <v>238</v>
      </c>
      <c r="BE213" s="152">
        <f>IF(N213="základní",J213,0)</f>
        <v>0</v>
      </c>
      <c r="BF213" s="152">
        <f>IF(N213="snížená",J213,0)</f>
        <v>0</v>
      </c>
      <c r="BG213" s="152">
        <f>IF(N213="zákl. přenesená",J213,0)</f>
        <v>0</v>
      </c>
      <c r="BH213" s="152">
        <f>IF(N213="sníž. přenesená",J213,0)</f>
        <v>0</v>
      </c>
      <c r="BI213" s="152">
        <f>IF(N213="nulová",J213,0)</f>
        <v>0</v>
      </c>
      <c r="BJ213" s="18" t="s">
        <v>88</v>
      </c>
      <c r="BK213" s="152">
        <f>ROUND(I213*H213,2)</f>
        <v>0</v>
      </c>
      <c r="BL213" s="18" t="s">
        <v>128</v>
      </c>
      <c r="BM213" s="151" t="s">
        <v>2574</v>
      </c>
    </row>
    <row r="214" spans="1:65" s="2" customFormat="1" ht="66.75" customHeight="1">
      <c r="A214" s="34"/>
      <c r="B214" s="139"/>
      <c r="C214" s="140" t="s">
        <v>451</v>
      </c>
      <c r="D214" s="140" t="s">
        <v>239</v>
      </c>
      <c r="E214" s="141" t="s">
        <v>2575</v>
      </c>
      <c r="F214" s="142" t="s">
        <v>2576</v>
      </c>
      <c r="G214" s="143" t="s">
        <v>242</v>
      </c>
      <c r="H214" s="144">
        <v>60.453000000000003</v>
      </c>
      <c r="I214" s="145"/>
      <c r="J214" s="146">
        <f>ROUND(I214*H214,2)</f>
        <v>0</v>
      </c>
      <c r="K214" s="142" t="s">
        <v>243</v>
      </c>
      <c r="L214" s="35"/>
      <c r="M214" s="147" t="s">
        <v>3</v>
      </c>
      <c r="N214" s="148" t="s">
        <v>51</v>
      </c>
      <c r="O214" s="55"/>
      <c r="P214" s="149">
        <f>O214*H214</f>
        <v>0</v>
      </c>
      <c r="Q214" s="149">
        <v>2.8332299999999999</v>
      </c>
      <c r="R214" s="149">
        <f>Q214*H214</f>
        <v>171.27725319000001</v>
      </c>
      <c r="S214" s="149">
        <v>0</v>
      </c>
      <c r="T214" s="150">
        <f>S214*H214</f>
        <v>0</v>
      </c>
      <c r="U214" s="34"/>
      <c r="V214" s="34"/>
      <c r="W214" s="34"/>
      <c r="X214" s="34"/>
      <c r="Y214" s="34"/>
      <c r="Z214" s="34"/>
      <c r="AA214" s="34"/>
      <c r="AB214" s="34"/>
      <c r="AC214" s="34"/>
      <c r="AD214" s="34"/>
      <c r="AE214" s="34"/>
      <c r="AR214" s="151" t="s">
        <v>128</v>
      </c>
      <c r="AT214" s="151" t="s">
        <v>239</v>
      </c>
      <c r="AU214" s="151" t="s">
        <v>90</v>
      </c>
      <c r="AY214" s="18" t="s">
        <v>238</v>
      </c>
      <c r="BE214" s="152">
        <f>IF(N214="základní",J214,0)</f>
        <v>0</v>
      </c>
      <c r="BF214" s="152">
        <f>IF(N214="snížená",J214,0)</f>
        <v>0</v>
      </c>
      <c r="BG214" s="152">
        <f>IF(N214="zákl. přenesená",J214,0)</f>
        <v>0</v>
      </c>
      <c r="BH214" s="152">
        <f>IF(N214="sníž. přenesená",J214,0)</f>
        <v>0</v>
      </c>
      <c r="BI214" s="152">
        <f>IF(N214="nulová",J214,0)</f>
        <v>0</v>
      </c>
      <c r="BJ214" s="18" t="s">
        <v>88</v>
      </c>
      <c r="BK214" s="152">
        <f>ROUND(I214*H214,2)</f>
        <v>0</v>
      </c>
      <c r="BL214" s="18" t="s">
        <v>128</v>
      </c>
      <c r="BM214" s="151" t="s">
        <v>2577</v>
      </c>
    </row>
    <row r="215" spans="1:65" s="2" customFormat="1" ht="11.25">
      <c r="A215" s="34"/>
      <c r="B215" s="35"/>
      <c r="C215" s="34"/>
      <c r="D215" s="153" t="s">
        <v>246</v>
      </c>
      <c r="E215" s="34"/>
      <c r="F215" s="154" t="s">
        <v>2578</v>
      </c>
      <c r="G215" s="34"/>
      <c r="H215" s="34"/>
      <c r="I215" s="155"/>
      <c r="J215" s="34"/>
      <c r="K215" s="34"/>
      <c r="L215" s="35"/>
      <c r="M215" s="156"/>
      <c r="N215" s="157"/>
      <c r="O215" s="55"/>
      <c r="P215" s="55"/>
      <c r="Q215" s="55"/>
      <c r="R215" s="55"/>
      <c r="S215" s="55"/>
      <c r="T215" s="56"/>
      <c r="U215" s="34"/>
      <c r="V215" s="34"/>
      <c r="W215" s="34"/>
      <c r="X215" s="34"/>
      <c r="Y215" s="34"/>
      <c r="Z215" s="34"/>
      <c r="AA215" s="34"/>
      <c r="AB215" s="34"/>
      <c r="AC215" s="34"/>
      <c r="AD215" s="34"/>
      <c r="AE215" s="34"/>
      <c r="AT215" s="18" t="s">
        <v>246</v>
      </c>
      <c r="AU215" s="18" t="s">
        <v>90</v>
      </c>
    </row>
    <row r="216" spans="1:65" s="13" customFormat="1" ht="11.25">
      <c r="B216" s="168"/>
      <c r="D216" s="158" t="s">
        <v>250</v>
      </c>
      <c r="E216" s="169" t="s">
        <v>3</v>
      </c>
      <c r="F216" s="170" t="s">
        <v>2579</v>
      </c>
      <c r="H216" s="169" t="s">
        <v>3</v>
      </c>
      <c r="I216" s="171"/>
      <c r="L216" s="168"/>
      <c r="M216" s="172"/>
      <c r="N216" s="173"/>
      <c r="O216" s="173"/>
      <c r="P216" s="173"/>
      <c r="Q216" s="173"/>
      <c r="R216" s="173"/>
      <c r="S216" s="173"/>
      <c r="T216" s="174"/>
      <c r="AT216" s="169" t="s">
        <v>250</v>
      </c>
      <c r="AU216" s="169" t="s">
        <v>90</v>
      </c>
      <c r="AV216" s="13" t="s">
        <v>88</v>
      </c>
      <c r="AW216" s="13" t="s">
        <v>41</v>
      </c>
      <c r="AX216" s="13" t="s">
        <v>80</v>
      </c>
      <c r="AY216" s="169" t="s">
        <v>238</v>
      </c>
    </row>
    <row r="217" spans="1:65" s="13" customFormat="1" ht="11.25">
      <c r="B217" s="168"/>
      <c r="D217" s="158" t="s">
        <v>250</v>
      </c>
      <c r="E217" s="169" t="s">
        <v>3</v>
      </c>
      <c r="F217" s="170" t="s">
        <v>2580</v>
      </c>
      <c r="H217" s="169" t="s">
        <v>3</v>
      </c>
      <c r="I217" s="171"/>
      <c r="L217" s="168"/>
      <c r="M217" s="172"/>
      <c r="N217" s="173"/>
      <c r="O217" s="173"/>
      <c r="P217" s="173"/>
      <c r="Q217" s="173"/>
      <c r="R217" s="173"/>
      <c r="S217" s="173"/>
      <c r="T217" s="174"/>
      <c r="AT217" s="169" t="s">
        <v>250</v>
      </c>
      <c r="AU217" s="169" t="s">
        <v>90</v>
      </c>
      <c r="AV217" s="13" t="s">
        <v>88</v>
      </c>
      <c r="AW217" s="13" t="s">
        <v>41</v>
      </c>
      <c r="AX217" s="13" t="s">
        <v>80</v>
      </c>
      <c r="AY217" s="169" t="s">
        <v>238</v>
      </c>
    </row>
    <row r="218" spans="1:65" s="12" customFormat="1" ht="11.25">
      <c r="B218" s="160"/>
      <c r="D218" s="158" t="s">
        <v>250</v>
      </c>
      <c r="E218" s="161" t="s">
        <v>2452</v>
      </c>
      <c r="F218" s="162" t="s">
        <v>2581</v>
      </c>
      <c r="H218" s="163">
        <v>33.454000000000001</v>
      </c>
      <c r="I218" s="164"/>
      <c r="L218" s="160"/>
      <c r="M218" s="165"/>
      <c r="N218" s="166"/>
      <c r="O218" s="166"/>
      <c r="P218" s="166"/>
      <c r="Q218" s="166"/>
      <c r="R218" s="166"/>
      <c r="S218" s="166"/>
      <c r="T218" s="167"/>
      <c r="AT218" s="161" t="s">
        <v>250</v>
      </c>
      <c r="AU218" s="161" t="s">
        <v>90</v>
      </c>
      <c r="AV218" s="12" t="s">
        <v>90</v>
      </c>
      <c r="AW218" s="12" t="s">
        <v>41</v>
      </c>
      <c r="AX218" s="12" t="s">
        <v>80</v>
      </c>
      <c r="AY218" s="161" t="s">
        <v>238</v>
      </c>
    </row>
    <row r="219" spans="1:65" s="12" customFormat="1" ht="11.25">
      <c r="B219" s="160"/>
      <c r="D219" s="158" t="s">
        <v>250</v>
      </c>
      <c r="E219" s="161" t="s">
        <v>2455</v>
      </c>
      <c r="F219" s="162" t="s">
        <v>2582</v>
      </c>
      <c r="H219" s="163">
        <v>10.868</v>
      </c>
      <c r="I219" s="164"/>
      <c r="L219" s="160"/>
      <c r="M219" s="165"/>
      <c r="N219" s="166"/>
      <c r="O219" s="166"/>
      <c r="P219" s="166"/>
      <c r="Q219" s="166"/>
      <c r="R219" s="166"/>
      <c r="S219" s="166"/>
      <c r="T219" s="167"/>
      <c r="AT219" s="161" t="s">
        <v>250</v>
      </c>
      <c r="AU219" s="161" t="s">
        <v>90</v>
      </c>
      <c r="AV219" s="12" t="s">
        <v>90</v>
      </c>
      <c r="AW219" s="12" t="s">
        <v>41</v>
      </c>
      <c r="AX219" s="12" t="s">
        <v>80</v>
      </c>
      <c r="AY219" s="161" t="s">
        <v>238</v>
      </c>
    </row>
    <row r="220" spans="1:65" s="13" customFormat="1" ht="11.25">
      <c r="B220" s="168"/>
      <c r="D220" s="158" t="s">
        <v>250</v>
      </c>
      <c r="E220" s="169" t="s">
        <v>3</v>
      </c>
      <c r="F220" s="170" t="s">
        <v>2583</v>
      </c>
      <c r="H220" s="169" t="s">
        <v>3</v>
      </c>
      <c r="I220" s="171"/>
      <c r="L220" s="168"/>
      <c r="M220" s="172"/>
      <c r="N220" s="173"/>
      <c r="O220" s="173"/>
      <c r="P220" s="173"/>
      <c r="Q220" s="173"/>
      <c r="R220" s="173"/>
      <c r="S220" s="173"/>
      <c r="T220" s="174"/>
      <c r="AT220" s="169" t="s">
        <v>250</v>
      </c>
      <c r="AU220" s="169" t="s">
        <v>90</v>
      </c>
      <c r="AV220" s="13" t="s">
        <v>88</v>
      </c>
      <c r="AW220" s="13" t="s">
        <v>41</v>
      </c>
      <c r="AX220" s="13" t="s">
        <v>80</v>
      </c>
      <c r="AY220" s="169" t="s">
        <v>238</v>
      </c>
    </row>
    <row r="221" spans="1:65" s="12" customFormat="1" ht="11.25">
      <c r="B221" s="160"/>
      <c r="D221" s="158" t="s">
        <v>250</v>
      </c>
      <c r="E221" s="161" t="s">
        <v>3</v>
      </c>
      <c r="F221" s="162" t="s">
        <v>2584</v>
      </c>
      <c r="H221" s="163">
        <v>9.7210000000000001</v>
      </c>
      <c r="I221" s="164"/>
      <c r="L221" s="160"/>
      <c r="M221" s="165"/>
      <c r="N221" s="166"/>
      <c r="O221" s="166"/>
      <c r="P221" s="166"/>
      <c r="Q221" s="166"/>
      <c r="R221" s="166"/>
      <c r="S221" s="166"/>
      <c r="T221" s="167"/>
      <c r="AT221" s="161" t="s">
        <v>250</v>
      </c>
      <c r="AU221" s="161" t="s">
        <v>90</v>
      </c>
      <c r="AV221" s="12" t="s">
        <v>90</v>
      </c>
      <c r="AW221" s="12" t="s">
        <v>41</v>
      </c>
      <c r="AX221" s="12" t="s">
        <v>80</v>
      </c>
      <c r="AY221" s="161" t="s">
        <v>238</v>
      </c>
    </row>
    <row r="222" spans="1:65" s="13" customFormat="1" ht="11.25">
      <c r="B222" s="168"/>
      <c r="D222" s="158" t="s">
        <v>250</v>
      </c>
      <c r="E222" s="169" t="s">
        <v>3</v>
      </c>
      <c r="F222" s="170" t="s">
        <v>2585</v>
      </c>
      <c r="H222" s="169" t="s">
        <v>3</v>
      </c>
      <c r="I222" s="171"/>
      <c r="L222" s="168"/>
      <c r="M222" s="172"/>
      <c r="N222" s="173"/>
      <c r="O222" s="173"/>
      <c r="P222" s="173"/>
      <c r="Q222" s="173"/>
      <c r="R222" s="173"/>
      <c r="S222" s="173"/>
      <c r="T222" s="174"/>
      <c r="AT222" s="169" t="s">
        <v>250</v>
      </c>
      <c r="AU222" s="169" t="s">
        <v>90</v>
      </c>
      <c r="AV222" s="13" t="s">
        <v>88</v>
      </c>
      <c r="AW222" s="13" t="s">
        <v>41</v>
      </c>
      <c r="AX222" s="13" t="s">
        <v>80</v>
      </c>
      <c r="AY222" s="169" t="s">
        <v>238</v>
      </c>
    </row>
    <row r="223" spans="1:65" s="12" customFormat="1" ht="11.25">
      <c r="B223" s="160"/>
      <c r="D223" s="158" t="s">
        <v>250</v>
      </c>
      <c r="E223" s="161" t="s">
        <v>2458</v>
      </c>
      <c r="F223" s="162" t="s">
        <v>2586</v>
      </c>
      <c r="H223" s="163">
        <v>-0.28999999999999998</v>
      </c>
      <c r="I223" s="164"/>
      <c r="L223" s="160"/>
      <c r="M223" s="165"/>
      <c r="N223" s="166"/>
      <c r="O223" s="166"/>
      <c r="P223" s="166"/>
      <c r="Q223" s="166"/>
      <c r="R223" s="166"/>
      <c r="S223" s="166"/>
      <c r="T223" s="167"/>
      <c r="AT223" s="161" t="s">
        <v>250</v>
      </c>
      <c r="AU223" s="161" t="s">
        <v>90</v>
      </c>
      <c r="AV223" s="12" t="s">
        <v>90</v>
      </c>
      <c r="AW223" s="12" t="s">
        <v>41</v>
      </c>
      <c r="AX223" s="12" t="s">
        <v>80</v>
      </c>
      <c r="AY223" s="161" t="s">
        <v>238</v>
      </c>
    </row>
    <row r="224" spans="1:65" s="13" customFormat="1" ht="11.25">
      <c r="B224" s="168"/>
      <c r="D224" s="158" t="s">
        <v>250</v>
      </c>
      <c r="E224" s="169" t="s">
        <v>3</v>
      </c>
      <c r="F224" s="170" t="s">
        <v>2587</v>
      </c>
      <c r="H224" s="169" t="s">
        <v>3</v>
      </c>
      <c r="I224" s="171"/>
      <c r="L224" s="168"/>
      <c r="M224" s="172"/>
      <c r="N224" s="173"/>
      <c r="O224" s="173"/>
      <c r="P224" s="173"/>
      <c r="Q224" s="173"/>
      <c r="R224" s="173"/>
      <c r="S224" s="173"/>
      <c r="T224" s="174"/>
      <c r="AT224" s="169" t="s">
        <v>250</v>
      </c>
      <c r="AU224" s="169" t="s">
        <v>90</v>
      </c>
      <c r="AV224" s="13" t="s">
        <v>88</v>
      </c>
      <c r="AW224" s="13" t="s">
        <v>41</v>
      </c>
      <c r="AX224" s="13" t="s">
        <v>80</v>
      </c>
      <c r="AY224" s="169" t="s">
        <v>238</v>
      </c>
    </row>
    <row r="225" spans="1:65" s="12" customFormat="1" ht="11.25">
      <c r="B225" s="160"/>
      <c r="D225" s="158" t="s">
        <v>250</v>
      </c>
      <c r="E225" s="161" t="s">
        <v>2461</v>
      </c>
      <c r="F225" s="162" t="s">
        <v>2588</v>
      </c>
      <c r="H225" s="163">
        <v>4.8550000000000004</v>
      </c>
      <c r="I225" s="164"/>
      <c r="L225" s="160"/>
      <c r="M225" s="165"/>
      <c r="N225" s="166"/>
      <c r="O225" s="166"/>
      <c r="P225" s="166"/>
      <c r="Q225" s="166"/>
      <c r="R225" s="166"/>
      <c r="S225" s="166"/>
      <c r="T225" s="167"/>
      <c r="AT225" s="161" t="s">
        <v>250</v>
      </c>
      <c r="AU225" s="161" t="s">
        <v>90</v>
      </c>
      <c r="AV225" s="12" t="s">
        <v>90</v>
      </c>
      <c r="AW225" s="12" t="s">
        <v>41</v>
      </c>
      <c r="AX225" s="12" t="s">
        <v>80</v>
      </c>
      <c r="AY225" s="161" t="s">
        <v>238</v>
      </c>
    </row>
    <row r="226" spans="1:65" s="13" customFormat="1" ht="11.25">
      <c r="B226" s="168"/>
      <c r="D226" s="158" t="s">
        <v>250</v>
      </c>
      <c r="E226" s="169" t="s">
        <v>3</v>
      </c>
      <c r="F226" s="170" t="s">
        <v>1809</v>
      </c>
      <c r="H226" s="169" t="s">
        <v>3</v>
      </c>
      <c r="I226" s="171"/>
      <c r="L226" s="168"/>
      <c r="M226" s="172"/>
      <c r="N226" s="173"/>
      <c r="O226" s="173"/>
      <c r="P226" s="173"/>
      <c r="Q226" s="173"/>
      <c r="R226" s="173"/>
      <c r="S226" s="173"/>
      <c r="T226" s="174"/>
      <c r="AT226" s="169" t="s">
        <v>250</v>
      </c>
      <c r="AU226" s="169" t="s">
        <v>90</v>
      </c>
      <c r="AV226" s="13" t="s">
        <v>88</v>
      </c>
      <c r="AW226" s="13" t="s">
        <v>41</v>
      </c>
      <c r="AX226" s="13" t="s">
        <v>80</v>
      </c>
      <c r="AY226" s="169" t="s">
        <v>238</v>
      </c>
    </row>
    <row r="227" spans="1:65" s="12" customFormat="1" ht="11.25">
      <c r="B227" s="160"/>
      <c r="D227" s="158" t="s">
        <v>250</v>
      </c>
      <c r="E227" s="161" t="s">
        <v>2462</v>
      </c>
      <c r="F227" s="162" t="s">
        <v>2589</v>
      </c>
      <c r="H227" s="163">
        <v>1.845</v>
      </c>
      <c r="I227" s="164"/>
      <c r="L227" s="160"/>
      <c r="M227" s="165"/>
      <c r="N227" s="166"/>
      <c r="O227" s="166"/>
      <c r="P227" s="166"/>
      <c r="Q227" s="166"/>
      <c r="R227" s="166"/>
      <c r="S227" s="166"/>
      <c r="T227" s="167"/>
      <c r="AT227" s="161" t="s">
        <v>250</v>
      </c>
      <c r="AU227" s="161" t="s">
        <v>90</v>
      </c>
      <c r="AV227" s="12" t="s">
        <v>90</v>
      </c>
      <c r="AW227" s="12" t="s">
        <v>41</v>
      </c>
      <c r="AX227" s="12" t="s">
        <v>80</v>
      </c>
      <c r="AY227" s="161" t="s">
        <v>238</v>
      </c>
    </row>
    <row r="228" spans="1:65" s="15" customFormat="1" ht="11.25">
      <c r="B228" s="183"/>
      <c r="D228" s="158" t="s">
        <v>250</v>
      </c>
      <c r="E228" s="184" t="s">
        <v>2590</v>
      </c>
      <c r="F228" s="185" t="s">
        <v>324</v>
      </c>
      <c r="H228" s="186">
        <v>60.453000000000003</v>
      </c>
      <c r="I228" s="187"/>
      <c r="L228" s="183"/>
      <c r="M228" s="188"/>
      <c r="N228" s="189"/>
      <c r="O228" s="189"/>
      <c r="P228" s="189"/>
      <c r="Q228" s="189"/>
      <c r="R228" s="189"/>
      <c r="S228" s="189"/>
      <c r="T228" s="190"/>
      <c r="AT228" s="184" t="s">
        <v>250</v>
      </c>
      <c r="AU228" s="184" t="s">
        <v>90</v>
      </c>
      <c r="AV228" s="15" t="s">
        <v>128</v>
      </c>
      <c r="AW228" s="15" t="s">
        <v>41</v>
      </c>
      <c r="AX228" s="15" t="s">
        <v>88</v>
      </c>
      <c r="AY228" s="184" t="s">
        <v>238</v>
      </c>
    </row>
    <row r="229" spans="1:65" s="2" customFormat="1" ht="76.349999999999994" customHeight="1">
      <c r="A229" s="34"/>
      <c r="B229" s="139"/>
      <c r="C229" s="140" t="s">
        <v>22</v>
      </c>
      <c r="D229" s="140" t="s">
        <v>239</v>
      </c>
      <c r="E229" s="141" t="s">
        <v>511</v>
      </c>
      <c r="F229" s="142" t="s">
        <v>512</v>
      </c>
      <c r="G229" s="143" t="s">
        <v>513</v>
      </c>
      <c r="H229" s="144">
        <v>225.185</v>
      </c>
      <c r="I229" s="145"/>
      <c r="J229" s="146">
        <f>ROUND(I229*H229,2)</f>
        <v>0</v>
      </c>
      <c r="K229" s="142" t="s">
        <v>243</v>
      </c>
      <c r="L229" s="35"/>
      <c r="M229" s="147" t="s">
        <v>3</v>
      </c>
      <c r="N229" s="148" t="s">
        <v>51</v>
      </c>
      <c r="O229" s="55"/>
      <c r="P229" s="149">
        <f>O229*H229</f>
        <v>0</v>
      </c>
      <c r="Q229" s="149">
        <v>7.26E-3</v>
      </c>
      <c r="R229" s="149">
        <f>Q229*H229</f>
        <v>1.6348431000000001</v>
      </c>
      <c r="S229" s="149">
        <v>0</v>
      </c>
      <c r="T229" s="150">
        <f>S229*H229</f>
        <v>0</v>
      </c>
      <c r="U229" s="34"/>
      <c r="V229" s="34"/>
      <c r="W229" s="34"/>
      <c r="X229" s="34"/>
      <c r="Y229" s="34"/>
      <c r="Z229" s="34"/>
      <c r="AA229" s="34"/>
      <c r="AB229" s="34"/>
      <c r="AC229" s="34"/>
      <c r="AD229" s="34"/>
      <c r="AE229" s="34"/>
      <c r="AR229" s="151" t="s">
        <v>128</v>
      </c>
      <c r="AT229" s="151" t="s">
        <v>239</v>
      </c>
      <c r="AU229" s="151" t="s">
        <v>90</v>
      </c>
      <c r="AY229" s="18" t="s">
        <v>238</v>
      </c>
      <c r="BE229" s="152">
        <f>IF(N229="základní",J229,0)</f>
        <v>0</v>
      </c>
      <c r="BF229" s="152">
        <f>IF(N229="snížená",J229,0)</f>
        <v>0</v>
      </c>
      <c r="BG229" s="152">
        <f>IF(N229="zákl. přenesená",J229,0)</f>
        <v>0</v>
      </c>
      <c r="BH229" s="152">
        <f>IF(N229="sníž. přenesená",J229,0)</f>
        <v>0</v>
      </c>
      <c r="BI229" s="152">
        <f>IF(N229="nulová",J229,0)</f>
        <v>0</v>
      </c>
      <c r="BJ229" s="18" t="s">
        <v>88</v>
      </c>
      <c r="BK229" s="152">
        <f>ROUND(I229*H229,2)</f>
        <v>0</v>
      </c>
      <c r="BL229" s="18" t="s">
        <v>128</v>
      </c>
      <c r="BM229" s="151" t="s">
        <v>2591</v>
      </c>
    </row>
    <row r="230" spans="1:65" s="2" customFormat="1" ht="11.25">
      <c r="A230" s="34"/>
      <c r="B230" s="35"/>
      <c r="C230" s="34"/>
      <c r="D230" s="153" t="s">
        <v>246</v>
      </c>
      <c r="E230" s="34"/>
      <c r="F230" s="154" t="s">
        <v>515</v>
      </c>
      <c r="G230" s="34"/>
      <c r="H230" s="34"/>
      <c r="I230" s="155"/>
      <c r="J230" s="34"/>
      <c r="K230" s="34"/>
      <c r="L230" s="35"/>
      <c r="M230" s="156"/>
      <c r="N230" s="157"/>
      <c r="O230" s="55"/>
      <c r="P230" s="55"/>
      <c r="Q230" s="55"/>
      <c r="R230" s="55"/>
      <c r="S230" s="55"/>
      <c r="T230" s="56"/>
      <c r="U230" s="34"/>
      <c r="V230" s="34"/>
      <c r="W230" s="34"/>
      <c r="X230" s="34"/>
      <c r="Y230" s="34"/>
      <c r="Z230" s="34"/>
      <c r="AA230" s="34"/>
      <c r="AB230" s="34"/>
      <c r="AC230" s="34"/>
      <c r="AD230" s="34"/>
      <c r="AE230" s="34"/>
      <c r="AT230" s="18" t="s">
        <v>246</v>
      </c>
      <c r="AU230" s="18" t="s">
        <v>90</v>
      </c>
    </row>
    <row r="231" spans="1:65" s="13" customFormat="1" ht="11.25">
      <c r="B231" s="168"/>
      <c r="D231" s="158" t="s">
        <v>250</v>
      </c>
      <c r="E231" s="169" t="s">
        <v>3</v>
      </c>
      <c r="F231" s="170" t="s">
        <v>2592</v>
      </c>
      <c r="H231" s="169" t="s">
        <v>3</v>
      </c>
      <c r="I231" s="171"/>
      <c r="L231" s="168"/>
      <c r="M231" s="172"/>
      <c r="N231" s="173"/>
      <c r="O231" s="173"/>
      <c r="P231" s="173"/>
      <c r="Q231" s="173"/>
      <c r="R231" s="173"/>
      <c r="S231" s="173"/>
      <c r="T231" s="174"/>
      <c r="AT231" s="169" t="s">
        <v>250</v>
      </c>
      <c r="AU231" s="169" t="s">
        <v>90</v>
      </c>
      <c r="AV231" s="13" t="s">
        <v>88</v>
      </c>
      <c r="AW231" s="13" t="s">
        <v>41</v>
      </c>
      <c r="AX231" s="13" t="s">
        <v>80</v>
      </c>
      <c r="AY231" s="169" t="s">
        <v>238</v>
      </c>
    </row>
    <row r="232" spans="1:65" s="12" customFormat="1" ht="11.25">
      <c r="B232" s="160"/>
      <c r="D232" s="158" t="s">
        <v>250</v>
      </c>
      <c r="E232" s="161" t="s">
        <v>3</v>
      </c>
      <c r="F232" s="162" t="s">
        <v>2593</v>
      </c>
      <c r="H232" s="163">
        <v>119.357</v>
      </c>
      <c r="I232" s="164"/>
      <c r="L232" s="160"/>
      <c r="M232" s="165"/>
      <c r="N232" s="166"/>
      <c r="O232" s="166"/>
      <c r="P232" s="166"/>
      <c r="Q232" s="166"/>
      <c r="R232" s="166"/>
      <c r="S232" s="166"/>
      <c r="T232" s="167"/>
      <c r="AT232" s="161" t="s">
        <v>250</v>
      </c>
      <c r="AU232" s="161" t="s">
        <v>90</v>
      </c>
      <c r="AV232" s="12" t="s">
        <v>90</v>
      </c>
      <c r="AW232" s="12" t="s">
        <v>41</v>
      </c>
      <c r="AX232" s="12" t="s">
        <v>80</v>
      </c>
      <c r="AY232" s="161" t="s">
        <v>238</v>
      </c>
    </row>
    <row r="233" spans="1:65" s="13" customFormat="1" ht="11.25">
      <c r="B233" s="168"/>
      <c r="D233" s="158" t="s">
        <v>250</v>
      </c>
      <c r="E233" s="169" t="s">
        <v>3</v>
      </c>
      <c r="F233" s="170" t="s">
        <v>2594</v>
      </c>
      <c r="H233" s="169" t="s">
        <v>3</v>
      </c>
      <c r="I233" s="171"/>
      <c r="L233" s="168"/>
      <c r="M233" s="172"/>
      <c r="N233" s="173"/>
      <c r="O233" s="173"/>
      <c r="P233" s="173"/>
      <c r="Q233" s="173"/>
      <c r="R233" s="173"/>
      <c r="S233" s="173"/>
      <c r="T233" s="174"/>
      <c r="AT233" s="169" t="s">
        <v>250</v>
      </c>
      <c r="AU233" s="169" t="s">
        <v>90</v>
      </c>
      <c r="AV233" s="13" t="s">
        <v>88</v>
      </c>
      <c r="AW233" s="13" t="s">
        <v>41</v>
      </c>
      <c r="AX233" s="13" t="s">
        <v>80</v>
      </c>
      <c r="AY233" s="169" t="s">
        <v>238</v>
      </c>
    </row>
    <row r="234" spans="1:65" s="12" customFormat="1" ht="11.25">
      <c r="B234" s="160"/>
      <c r="D234" s="158" t="s">
        <v>250</v>
      </c>
      <c r="E234" s="161" t="s">
        <v>3</v>
      </c>
      <c r="F234" s="162" t="s">
        <v>2595</v>
      </c>
      <c r="H234" s="163">
        <v>85.33</v>
      </c>
      <c r="I234" s="164"/>
      <c r="L234" s="160"/>
      <c r="M234" s="165"/>
      <c r="N234" s="166"/>
      <c r="O234" s="166"/>
      <c r="P234" s="166"/>
      <c r="Q234" s="166"/>
      <c r="R234" s="166"/>
      <c r="S234" s="166"/>
      <c r="T234" s="167"/>
      <c r="AT234" s="161" t="s">
        <v>250</v>
      </c>
      <c r="AU234" s="161" t="s">
        <v>90</v>
      </c>
      <c r="AV234" s="12" t="s">
        <v>90</v>
      </c>
      <c r="AW234" s="12" t="s">
        <v>41</v>
      </c>
      <c r="AX234" s="12" t="s">
        <v>80</v>
      </c>
      <c r="AY234" s="161" t="s">
        <v>238</v>
      </c>
    </row>
    <row r="235" spans="1:65" s="13" customFormat="1" ht="11.25">
      <c r="B235" s="168"/>
      <c r="D235" s="158" t="s">
        <v>250</v>
      </c>
      <c r="E235" s="169" t="s">
        <v>3</v>
      </c>
      <c r="F235" s="170" t="s">
        <v>2596</v>
      </c>
      <c r="H235" s="169" t="s">
        <v>3</v>
      </c>
      <c r="I235" s="171"/>
      <c r="L235" s="168"/>
      <c r="M235" s="172"/>
      <c r="N235" s="173"/>
      <c r="O235" s="173"/>
      <c r="P235" s="173"/>
      <c r="Q235" s="173"/>
      <c r="R235" s="173"/>
      <c r="S235" s="173"/>
      <c r="T235" s="174"/>
      <c r="AT235" s="169" t="s">
        <v>250</v>
      </c>
      <c r="AU235" s="169" t="s">
        <v>90</v>
      </c>
      <c r="AV235" s="13" t="s">
        <v>88</v>
      </c>
      <c r="AW235" s="13" t="s">
        <v>41</v>
      </c>
      <c r="AX235" s="13" t="s">
        <v>80</v>
      </c>
      <c r="AY235" s="169" t="s">
        <v>238</v>
      </c>
    </row>
    <row r="236" spans="1:65" s="12" customFormat="1" ht="11.25">
      <c r="B236" s="160"/>
      <c r="D236" s="158" t="s">
        <v>250</v>
      </c>
      <c r="E236" s="161" t="s">
        <v>3</v>
      </c>
      <c r="F236" s="162" t="s">
        <v>2597</v>
      </c>
      <c r="H236" s="163">
        <v>11.244</v>
      </c>
      <c r="I236" s="164"/>
      <c r="L236" s="160"/>
      <c r="M236" s="165"/>
      <c r="N236" s="166"/>
      <c r="O236" s="166"/>
      <c r="P236" s="166"/>
      <c r="Q236" s="166"/>
      <c r="R236" s="166"/>
      <c r="S236" s="166"/>
      <c r="T236" s="167"/>
      <c r="AT236" s="161" t="s">
        <v>250</v>
      </c>
      <c r="AU236" s="161" t="s">
        <v>90</v>
      </c>
      <c r="AV236" s="12" t="s">
        <v>90</v>
      </c>
      <c r="AW236" s="12" t="s">
        <v>41</v>
      </c>
      <c r="AX236" s="12" t="s">
        <v>80</v>
      </c>
      <c r="AY236" s="161" t="s">
        <v>238</v>
      </c>
    </row>
    <row r="237" spans="1:65" s="13" customFormat="1" ht="11.25">
      <c r="B237" s="168"/>
      <c r="D237" s="158" t="s">
        <v>250</v>
      </c>
      <c r="E237" s="169" t="s">
        <v>3</v>
      </c>
      <c r="F237" s="170" t="s">
        <v>2598</v>
      </c>
      <c r="H237" s="169" t="s">
        <v>3</v>
      </c>
      <c r="I237" s="171"/>
      <c r="L237" s="168"/>
      <c r="M237" s="172"/>
      <c r="N237" s="173"/>
      <c r="O237" s="173"/>
      <c r="P237" s="173"/>
      <c r="Q237" s="173"/>
      <c r="R237" s="173"/>
      <c r="S237" s="173"/>
      <c r="T237" s="174"/>
      <c r="AT237" s="169" t="s">
        <v>250</v>
      </c>
      <c r="AU237" s="169" t="s">
        <v>90</v>
      </c>
      <c r="AV237" s="13" t="s">
        <v>88</v>
      </c>
      <c r="AW237" s="13" t="s">
        <v>41</v>
      </c>
      <c r="AX237" s="13" t="s">
        <v>80</v>
      </c>
      <c r="AY237" s="169" t="s">
        <v>238</v>
      </c>
    </row>
    <row r="238" spans="1:65" s="12" customFormat="1" ht="11.25">
      <c r="B238" s="160"/>
      <c r="D238" s="158" t="s">
        <v>250</v>
      </c>
      <c r="E238" s="161" t="s">
        <v>3</v>
      </c>
      <c r="F238" s="162" t="s">
        <v>2599</v>
      </c>
      <c r="H238" s="163">
        <v>2.1960000000000002</v>
      </c>
      <c r="I238" s="164"/>
      <c r="L238" s="160"/>
      <c r="M238" s="165"/>
      <c r="N238" s="166"/>
      <c r="O238" s="166"/>
      <c r="P238" s="166"/>
      <c r="Q238" s="166"/>
      <c r="R238" s="166"/>
      <c r="S238" s="166"/>
      <c r="T238" s="167"/>
      <c r="AT238" s="161" t="s">
        <v>250</v>
      </c>
      <c r="AU238" s="161" t="s">
        <v>90</v>
      </c>
      <c r="AV238" s="12" t="s">
        <v>90</v>
      </c>
      <c r="AW238" s="12" t="s">
        <v>41</v>
      </c>
      <c r="AX238" s="12" t="s">
        <v>80</v>
      </c>
      <c r="AY238" s="161" t="s">
        <v>238</v>
      </c>
    </row>
    <row r="239" spans="1:65" s="13" customFormat="1" ht="11.25">
      <c r="B239" s="168"/>
      <c r="D239" s="158" t="s">
        <v>250</v>
      </c>
      <c r="E239" s="169" t="s">
        <v>3</v>
      </c>
      <c r="F239" s="170" t="s">
        <v>2600</v>
      </c>
      <c r="H239" s="169" t="s">
        <v>3</v>
      </c>
      <c r="I239" s="171"/>
      <c r="L239" s="168"/>
      <c r="M239" s="172"/>
      <c r="N239" s="173"/>
      <c r="O239" s="173"/>
      <c r="P239" s="173"/>
      <c r="Q239" s="173"/>
      <c r="R239" s="173"/>
      <c r="S239" s="173"/>
      <c r="T239" s="174"/>
      <c r="AT239" s="169" t="s">
        <v>250</v>
      </c>
      <c r="AU239" s="169" t="s">
        <v>90</v>
      </c>
      <c r="AV239" s="13" t="s">
        <v>88</v>
      </c>
      <c r="AW239" s="13" t="s">
        <v>41</v>
      </c>
      <c r="AX239" s="13" t="s">
        <v>80</v>
      </c>
      <c r="AY239" s="169" t="s">
        <v>238</v>
      </c>
    </row>
    <row r="240" spans="1:65" s="12" customFormat="1" ht="11.25">
      <c r="B240" s="160"/>
      <c r="D240" s="158" t="s">
        <v>250</v>
      </c>
      <c r="E240" s="161" t="s">
        <v>3</v>
      </c>
      <c r="F240" s="162" t="s">
        <v>2601</v>
      </c>
      <c r="H240" s="163">
        <v>0.75800000000000001</v>
      </c>
      <c r="I240" s="164"/>
      <c r="L240" s="160"/>
      <c r="M240" s="165"/>
      <c r="N240" s="166"/>
      <c r="O240" s="166"/>
      <c r="P240" s="166"/>
      <c r="Q240" s="166"/>
      <c r="R240" s="166"/>
      <c r="S240" s="166"/>
      <c r="T240" s="167"/>
      <c r="AT240" s="161" t="s">
        <v>250</v>
      </c>
      <c r="AU240" s="161" t="s">
        <v>90</v>
      </c>
      <c r="AV240" s="12" t="s">
        <v>90</v>
      </c>
      <c r="AW240" s="12" t="s">
        <v>41</v>
      </c>
      <c r="AX240" s="12" t="s">
        <v>80</v>
      </c>
      <c r="AY240" s="161" t="s">
        <v>238</v>
      </c>
    </row>
    <row r="241" spans="1:65" s="13" customFormat="1" ht="11.25">
      <c r="B241" s="168"/>
      <c r="D241" s="158" t="s">
        <v>250</v>
      </c>
      <c r="E241" s="169" t="s">
        <v>3</v>
      </c>
      <c r="F241" s="170" t="s">
        <v>2602</v>
      </c>
      <c r="H241" s="169" t="s">
        <v>3</v>
      </c>
      <c r="I241" s="171"/>
      <c r="L241" s="168"/>
      <c r="M241" s="172"/>
      <c r="N241" s="173"/>
      <c r="O241" s="173"/>
      <c r="P241" s="173"/>
      <c r="Q241" s="173"/>
      <c r="R241" s="173"/>
      <c r="S241" s="173"/>
      <c r="T241" s="174"/>
      <c r="AT241" s="169" t="s">
        <v>250</v>
      </c>
      <c r="AU241" s="169" t="s">
        <v>90</v>
      </c>
      <c r="AV241" s="13" t="s">
        <v>88</v>
      </c>
      <c r="AW241" s="13" t="s">
        <v>41</v>
      </c>
      <c r="AX241" s="13" t="s">
        <v>80</v>
      </c>
      <c r="AY241" s="169" t="s">
        <v>238</v>
      </c>
    </row>
    <row r="242" spans="1:65" s="12" customFormat="1" ht="11.25">
      <c r="B242" s="160"/>
      <c r="D242" s="158" t="s">
        <v>250</v>
      </c>
      <c r="E242" s="161" t="s">
        <v>3</v>
      </c>
      <c r="F242" s="162" t="s">
        <v>2603</v>
      </c>
      <c r="H242" s="163">
        <v>4.62</v>
      </c>
      <c r="I242" s="164"/>
      <c r="L242" s="160"/>
      <c r="M242" s="165"/>
      <c r="N242" s="166"/>
      <c r="O242" s="166"/>
      <c r="P242" s="166"/>
      <c r="Q242" s="166"/>
      <c r="R242" s="166"/>
      <c r="S242" s="166"/>
      <c r="T242" s="167"/>
      <c r="AT242" s="161" t="s">
        <v>250</v>
      </c>
      <c r="AU242" s="161" t="s">
        <v>90</v>
      </c>
      <c r="AV242" s="12" t="s">
        <v>90</v>
      </c>
      <c r="AW242" s="12" t="s">
        <v>41</v>
      </c>
      <c r="AX242" s="12" t="s">
        <v>80</v>
      </c>
      <c r="AY242" s="161" t="s">
        <v>238</v>
      </c>
    </row>
    <row r="243" spans="1:65" s="12" customFormat="1" ht="11.25">
      <c r="B243" s="160"/>
      <c r="D243" s="158" t="s">
        <v>250</v>
      </c>
      <c r="E243" s="161" t="s">
        <v>3</v>
      </c>
      <c r="F243" s="162" t="s">
        <v>2604</v>
      </c>
      <c r="H243" s="163">
        <v>1.68</v>
      </c>
      <c r="I243" s="164"/>
      <c r="L243" s="160"/>
      <c r="M243" s="165"/>
      <c r="N243" s="166"/>
      <c r="O243" s="166"/>
      <c r="P243" s="166"/>
      <c r="Q243" s="166"/>
      <c r="R243" s="166"/>
      <c r="S243" s="166"/>
      <c r="T243" s="167"/>
      <c r="AT243" s="161" t="s">
        <v>250</v>
      </c>
      <c r="AU243" s="161" t="s">
        <v>90</v>
      </c>
      <c r="AV243" s="12" t="s">
        <v>90</v>
      </c>
      <c r="AW243" s="12" t="s">
        <v>41</v>
      </c>
      <c r="AX243" s="12" t="s">
        <v>80</v>
      </c>
      <c r="AY243" s="161" t="s">
        <v>238</v>
      </c>
    </row>
    <row r="244" spans="1:65" s="15" customFormat="1" ht="11.25">
      <c r="B244" s="183"/>
      <c r="D244" s="158" t="s">
        <v>250</v>
      </c>
      <c r="E244" s="184" t="s">
        <v>2443</v>
      </c>
      <c r="F244" s="185" t="s">
        <v>324</v>
      </c>
      <c r="H244" s="186">
        <v>225.18500000000003</v>
      </c>
      <c r="I244" s="187"/>
      <c r="L244" s="183"/>
      <c r="M244" s="188"/>
      <c r="N244" s="189"/>
      <c r="O244" s="189"/>
      <c r="P244" s="189"/>
      <c r="Q244" s="189"/>
      <c r="R244" s="189"/>
      <c r="S244" s="189"/>
      <c r="T244" s="190"/>
      <c r="AT244" s="184" t="s">
        <v>250</v>
      </c>
      <c r="AU244" s="184" t="s">
        <v>90</v>
      </c>
      <c r="AV244" s="15" t="s">
        <v>128</v>
      </c>
      <c r="AW244" s="15" t="s">
        <v>41</v>
      </c>
      <c r="AX244" s="15" t="s">
        <v>88</v>
      </c>
      <c r="AY244" s="184" t="s">
        <v>238</v>
      </c>
    </row>
    <row r="245" spans="1:65" s="2" customFormat="1" ht="76.349999999999994" customHeight="1">
      <c r="A245" s="34"/>
      <c r="B245" s="139"/>
      <c r="C245" s="140" t="s">
        <v>472</v>
      </c>
      <c r="D245" s="140" t="s">
        <v>239</v>
      </c>
      <c r="E245" s="141" t="s">
        <v>519</v>
      </c>
      <c r="F245" s="142" t="s">
        <v>520</v>
      </c>
      <c r="G245" s="143" t="s">
        <v>513</v>
      </c>
      <c r="H245" s="144">
        <v>225.185</v>
      </c>
      <c r="I245" s="145"/>
      <c r="J245" s="146">
        <f>ROUND(I245*H245,2)</f>
        <v>0</v>
      </c>
      <c r="K245" s="142" t="s">
        <v>243</v>
      </c>
      <c r="L245" s="35"/>
      <c r="M245" s="147" t="s">
        <v>3</v>
      </c>
      <c r="N245" s="148" t="s">
        <v>51</v>
      </c>
      <c r="O245" s="55"/>
      <c r="P245" s="149">
        <f>O245*H245</f>
        <v>0</v>
      </c>
      <c r="Q245" s="149">
        <v>8.5999999999999998E-4</v>
      </c>
      <c r="R245" s="149">
        <f>Q245*H245</f>
        <v>0.1936591</v>
      </c>
      <c r="S245" s="149">
        <v>0</v>
      </c>
      <c r="T245" s="150">
        <f>S245*H245</f>
        <v>0</v>
      </c>
      <c r="U245" s="34"/>
      <c r="V245" s="34"/>
      <c r="W245" s="34"/>
      <c r="X245" s="34"/>
      <c r="Y245" s="34"/>
      <c r="Z245" s="34"/>
      <c r="AA245" s="34"/>
      <c r="AB245" s="34"/>
      <c r="AC245" s="34"/>
      <c r="AD245" s="34"/>
      <c r="AE245" s="34"/>
      <c r="AR245" s="151" t="s">
        <v>128</v>
      </c>
      <c r="AT245" s="151" t="s">
        <v>239</v>
      </c>
      <c r="AU245" s="151" t="s">
        <v>90</v>
      </c>
      <c r="AY245" s="18" t="s">
        <v>238</v>
      </c>
      <c r="BE245" s="152">
        <f>IF(N245="základní",J245,0)</f>
        <v>0</v>
      </c>
      <c r="BF245" s="152">
        <f>IF(N245="snížená",J245,0)</f>
        <v>0</v>
      </c>
      <c r="BG245" s="152">
        <f>IF(N245="zákl. přenesená",J245,0)</f>
        <v>0</v>
      </c>
      <c r="BH245" s="152">
        <f>IF(N245="sníž. přenesená",J245,0)</f>
        <v>0</v>
      </c>
      <c r="BI245" s="152">
        <f>IF(N245="nulová",J245,0)</f>
        <v>0</v>
      </c>
      <c r="BJ245" s="18" t="s">
        <v>88</v>
      </c>
      <c r="BK245" s="152">
        <f>ROUND(I245*H245,2)</f>
        <v>0</v>
      </c>
      <c r="BL245" s="18" t="s">
        <v>128</v>
      </c>
      <c r="BM245" s="151" t="s">
        <v>2605</v>
      </c>
    </row>
    <row r="246" spans="1:65" s="2" customFormat="1" ht="11.25">
      <c r="A246" s="34"/>
      <c r="B246" s="35"/>
      <c r="C246" s="34"/>
      <c r="D246" s="153" t="s">
        <v>246</v>
      </c>
      <c r="E246" s="34"/>
      <c r="F246" s="154" t="s">
        <v>522</v>
      </c>
      <c r="G246" s="34"/>
      <c r="H246" s="34"/>
      <c r="I246" s="155"/>
      <c r="J246" s="34"/>
      <c r="K246" s="34"/>
      <c r="L246" s="35"/>
      <c r="M246" s="156"/>
      <c r="N246" s="157"/>
      <c r="O246" s="55"/>
      <c r="P246" s="55"/>
      <c r="Q246" s="55"/>
      <c r="R246" s="55"/>
      <c r="S246" s="55"/>
      <c r="T246" s="56"/>
      <c r="U246" s="34"/>
      <c r="V246" s="34"/>
      <c r="W246" s="34"/>
      <c r="X246" s="34"/>
      <c r="Y246" s="34"/>
      <c r="Z246" s="34"/>
      <c r="AA246" s="34"/>
      <c r="AB246" s="34"/>
      <c r="AC246" s="34"/>
      <c r="AD246" s="34"/>
      <c r="AE246" s="34"/>
      <c r="AT246" s="18" t="s">
        <v>246</v>
      </c>
      <c r="AU246" s="18" t="s">
        <v>90</v>
      </c>
    </row>
    <row r="247" spans="1:65" s="12" customFormat="1" ht="11.25">
      <c r="B247" s="160"/>
      <c r="D247" s="158" t="s">
        <v>250</v>
      </c>
      <c r="E247" s="161" t="s">
        <v>3</v>
      </c>
      <c r="F247" s="162" t="s">
        <v>2443</v>
      </c>
      <c r="H247" s="163">
        <v>225.185</v>
      </c>
      <c r="I247" s="164"/>
      <c r="L247" s="160"/>
      <c r="M247" s="165"/>
      <c r="N247" s="166"/>
      <c r="O247" s="166"/>
      <c r="P247" s="166"/>
      <c r="Q247" s="166"/>
      <c r="R247" s="166"/>
      <c r="S247" s="166"/>
      <c r="T247" s="167"/>
      <c r="AT247" s="161" t="s">
        <v>250</v>
      </c>
      <c r="AU247" s="161" t="s">
        <v>90</v>
      </c>
      <c r="AV247" s="12" t="s">
        <v>90</v>
      </c>
      <c r="AW247" s="12" t="s">
        <v>41</v>
      </c>
      <c r="AX247" s="12" t="s">
        <v>80</v>
      </c>
      <c r="AY247" s="161" t="s">
        <v>238</v>
      </c>
    </row>
    <row r="248" spans="1:65" s="15" customFormat="1" ht="11.25">
      <c r="B248" s="183"/>
      <c r="D248" s="158" t="s">
        <v>250</v>
      </c>
      <c r="E248" s="184" t="s">
        <v>3</v>
      </c>
      <c r="F248" s="185" t="s">
        <v>324</v>
      </c>
      <c r="H248" s="186">
        <v>225.185</v>
      </c>
      <c r="I248" s="187"/>
      <c r="L248" s="183"/>
      <c r="M248" s="188"/>
      <c r="N248" s="189"/>
      <c r="O248" s="189"/>
      <c r="P248" s="189"/>
      <c r="Q248" s="189"/>
      <c r="R248" s="189"/>
      <c r="S248" s="189"/>
      <c r="T248" s="190"/>
      <c r="AT248" s="184" t="s">
        <v>250</v>
      </c>
      <c r="AU248" s="184" t="s">
        <v>90</v>
      </c>
      <c r="AV248" s="15" t="s">
        <v>128</v>
      </c>
      <c r="AW248" s="15" t="s">
        <v>41</v>
      </c>
      <c r="AX248" s="15" t="s">
        <v>88</v>
      </c>
      <c r="AY248" s="184" t="s">
        <v>238</v>
      </c>
    </row>
    <row r="249" spans="1:65" s="2" customFormat="1" ht="78" customHeight="1">
      <c r="A249" s="34"/>
      <c r="B249" s="139"/>
      <c r="C249" s="140" t="s">
        <v>479</v>
      </c>
      <c r="D249" s="140" t="s">
        <v>239</v>
      </c>
      <c r="E249" s="141" t="s">
        <v>2288</v>
      </c>
      <c r="F249" s="142" t="s">
        <v>2289</v>
      </c>
      <c r="G249" s="143" t="s">
        <v>691</v>
      </c>
      <c r="H249" s="144">
        <v>6.0510000000000002</v>
      </c>
      <c r="I249" s="145"/>
      <c r="J249" s="146">
        <f>ROUND(I249*H249,2)</f>
        <v>0</v>
      </c>
      <c r="K249" s="142" t="s">
        <v>243</v>
      </c>
      <c r="L249" s="35"/>
      <c r="M249" s="147" t="s">
        <v>3</v>
      </c>
      <c r="N249" s="148" t="s">
        <v>51</v>
      </c>
      <c r="O249" s="55"/>
      <c r="P249" s="149">
        <f>O249*H249</f>
        <v>0</v>
      </c>
      <c r="Q249" s="149">
        <v>1.09528</v>
      </c>
      <c r="R249" s="149">
        <f>Q249*H249</f>
        <v>6.6275392800000006</v>
      </c>
      <c r="S249" s="149">
        <v>0</v>
      </c>
      <c r="T249" s="150">
        <f>S249*H249</f>
        <v>0</v>
      </c>
      <c r="U249" s="34"/>
      <c r="V249" s="34"/>
      <c r="W249" s="34"/>
      <c r="X249" s="34"/>
      <c r="Y249" s="34"/>
      <c r="Z249" s="34"/>
      <c r="AA249" s="34"/>
      <c r="AB249" s="34"/>
      <c r="AC249" s="34"/>
      <c r="AD249" s="34"/>
      <c r="AE249" s="34"/>
      <c r="AR249" s="151" t="s">
        <v>128</v>
      </c>
      <c r="AT249" s="151" t="s">
        <v>239</v>
      </c>
      <c r="AU249" s="151" t="s">
        <v>90</v>
      </c>
      <c r="AY249" s="18" t="s">
        <v>238</v>
      </c>
      <c r="BE249" s="152">
        <f>IF(N249="základní",J249,0)</f>
        <v>0</v>
      </c>
      <c r="BF249" s="152">
        <f>IF(N249="snížená",J249,0)</f>
        <v>0</v>
      </c>
      <c r="BG249" s="152">
        <f>IF(N249="zákl. přenesená",J249,0)</f>
        <v>0</v>
      </c>
      <c r="BH249" s="152">
        <f>IF(N249="sníž. přenesená",J249,0)</f>
        <v>0</v>
      </c>
      <c r="BI249" s="152">
        <f>IF(N249="nulová",J249,0)</f>
        <v>0</v>
      </c>
      <c r="BJ249" s="18" t="s">
        <v>88</v>
      </c>
      <c r="BK249" s="152">
        <f>ROUND(I249*H249,2)</f>
        <v>0</v>
      </c>
      <c r="BL249" s="18" t="s">
        <v>128</v>
      </c>
      <c r="BM249" s="151" t="s">
        <v>2606</v>
      </c>
    </row>
    <row r="250" spans="1:65" s="2" customFormat="1" ht="11.25">
      <c r="A250" s="34"/>
      <c r="B250" s="35"/>
      <c r="C250" s="34"/>
      <c r="D250" s="153" t="s">
        <v>246</v>
      </c>
      <c r="E250" s="34"/>
      <c r="F250" s="154" t="s">
        <v>2291</v>
      </c>
      <c r="G250" s="34"/>
      <c r="H250" s="34"/>
      <c r="I250" s="155"/>
      <c r="J250" s="34"/>
      <c r="K250" s="34"/>
      <c r="L250" s="35"/>
      <c r="M250" s="156"/>
      <c r="N250" s="157"/>
      <c r="O250" s="55"/>
      <c r="P250" s="55"/>
      <c r="Q250" s="55"/>
      <c r="R250" s="55"/>
      <c r="S250" s="55"/>
      <c r="T250" s="56"/>
      <c r="U250" s="34"/>
      <c r="V250" s="34"/>
      <c r="W250" s="34"/>
      <c r="X250" s="34"/>
      <c r="Y250" s="34"/>
      <c r="Z250" s="34"/>
      <c r="AA250" s="34"/>
      <c r="AB250" s="34"/>
      <c r="AC250" s="34"/>
      <c r="AD250" s="34"/>
      <c r="AE250" s="34"/>
      <c r="AT250" s="18" t="s">
        <v>246</v>
      </c>
      <c r="AU250" s="18" t="s">
        <v>90</v>
      </c>
    </row>
    <row r="251" spans="1:65" s="13" customFormat="1" ht="11.25">
      <c r="B251" s="168"/>
      <c r="D251" s="158" t="s">
        <v>250</v>
      </c>
      <c r="E251" s="169" t="s">
        <v>3</v>
      </c>
      <c r="F251" s="170" t="s">
        <v>2607</v>
      </c>
      <c r="H251" s="169" t="s">
        <v>3</v>
      </c>
      <c r="I251" s="171"/>
      <c r="L251" s="168"/>
      <c r="M251" s="172"/>
      <c r="N251" s="173"/>
      <c r="O251" s="173"/>
      <c r="P251" s="173"/>
      <c r="Q251" s="173"/>
      <c r="R251" s="173"/>
      <c r="S251" s="173"/>
      <c r="T251" s="174"/>
      <c r="AT251" s="169" t="s">
        <v>250</v>
      </c>
      <c r="AU251" s="169" t="s">
        <v>90</v>
      </c>
      <c r="AV251" s="13" t="s">
        <v>88</v>
      </c>
      <c r="AW251" s="13" t="s">
        <v>41</v>
      </c>
      <c r="AX251" s="13" t="s">
        <v>80</v>
      </c>
      <c r="AY251" s="169" t="s">
        <v>238</v>
      </c>
    </row>
    <row r="252" spans="1:65" s="12" customFormat="1" ht="11.25">
      <c r="B252" s="160"/>
      <c r="D252" s="158" t="s">
        <v>250</v>
      </c>
      <c r="E252" s="161" t="s">
        <v>3</v>
      </c>
      <c r="F252" s="162" t="s">
        <v>2608</v>
      </c>
      <c r="H252" s="163">
        <v>5.8659999999999997</v>
      </c>
      <c r="I252" s="164"/>
      <c r="L252" s="160"/>
      <c r="M252" s="165"/>
      <c r="N252" s="166"/>
      <c r="O252" s="166"/>
      <c r="P252" s="166"/>
      <c r="Q252" s="166"/>
      <c r="R252" s="166"/>
      <c r="S252" s="166"/>
      <c r="T252" s="167"/>
      <c r="AT252" s="161" t="s">
        <v>250</v>
      </c>
      <c r="AU252" s="161" t="s">
        <v>90</v>
      </c>
      <c r="AV252" s="12" t="s">
        <v>90</v>
      </c>
      <c r="AW252" s="12" t="s">
        <v>41</v>
      </c>
      <c r="AX252" s="12" t="s">
        <v>80</v>
      </c>
      <c r="AY252" s="161" t="s">
        <v>238</v>
      </c>
    </row>
    <row r="253" spans="1:65" s="13" customFormat="1" ht="11.25">
      <c r="B253" s="168"/>
      <c r="D253" s="158" t="s">
        <v>250</v>
      </c>
      <c r="E253" s="169" t="s">
        <v>3</v>
      </c>
      <c r="F253" s="170" t="s">
        <v>1809</v>
      </c>
      <c r="H253" s="169" t="s">
        <v>3</v>
      </c>
      <c r="I253" s="171"/>
      <c r="L253" s="168"/>
      <c r="M253" s="172"/>
      <c r="N253" s="173"/>
      <c r="O253" s="173"/>
      <c r="P253" s="173"/>
      <c r="Q253" s="173"/>
      <c r="R253" s="173"/>
      <c r="S253" s="173"/>
      <c r="T253" s="174"/>
      <c r="AT253" s="169" t="s">
        <v>250</v>
      </c>
      <c r="AU253" s="169" t="s">
        <v>90</v>
      </c>
      <c r="AV253" s="13" t="s">
        <v>88</v>
      </c>
      <c r="AW253" s="13" t="s">
        <v>41</v>
      </c>
      <c r="AX253" s="13" t="s">
        <v>80</v>
      </c>
      <c r="AY253" s="169" t="s">
        <v>238</v>
      </c>
    </row>
    <row r="254" spans="1:65" s="12" customFormat="1" ht="11.25">
      <c r="B254" s="160"/>
      <c r="D254" s="158" t="s">
        <v>250</v>
      </c>
      <c r="E254" s="161" t="s">
        <v>3</v>
      </c>
      <c r="F254" s="162" t="s">
        <v>2609</v>
      </c>
      <c r="H254" s="163">
        <v>0.185</v>
      </c>
      <c r="I254" s="164"/>
      <c r="L254" s="160"/>
      <c r="M254" s="165"/>
      <c r="N254" s="166"/>
      <c r="O254" s="166"/>
      <c r="P254" s="166"/>
      <c r="Q254" s="166"/>
      <c r="R254" s="166"/>
      <c r="S254" s="166"/>
      <c r="T254" s="167"/>
      <c r="AT254" s="161" t="s">
        <v>250</v>
      </c>
      <c r="AU254" s="161" t="s">
        <v>90</v>
      </c>
      <c r="AV254" s="12" t="s">
        <v>90</v>
      </c>
      <c r="AW254" s="12" t="s">
        <v>41</v>
      </c>
      <c r="AX254" s="12" t="s">
        <v>80</v>
      </c>
      <c r="AY254" s="161" t="s">
        <v>238</v>
      </c>
    </row>
    <row r="255" spans="1:65" s="15" customFormat="1" ht="11.25">
      <c r="B255" s="183"/>
      <c r="D255" s="158" t="s">
        <v>250</v>
      </c>
      <c r="E255" s="184" t="s">
        <v>3</v>
      </c>
      <c r="F255" s="185" t="s">
        <v>324</v>
      </c>
      <c r="H255" s="186">
        <v>6.0509999999999993</v>
      </c>
      <c r="I255" s="187"/>
      <c r="L255" s="183"/>
      <c r="M255" s="188"/>
      <c r="N255" s="189"/>
      <c r="O255" s="189"/>
      <c r="P255" s="189"/>
      <c r="Q255" s="189"/>
      <c r="R255" s="189"/>
      <c r="S255" s="189"/>
      <c r="T255" s="190"/>
      <c r="AT255" s="184" t="s">
        <v>250</v>
      </c>
      <c r="AU255" s="184" t="s">
        <v>90</v>
      </c>
      <c r="AV255" s="15" t="s">
        <v>128</v>
      </c>
      <c r="AW255" s="15" t="s">
        <v>41</v>
      </c>
      <c r="AX255" s="15" t="s">
        <v>88</v>
      </c>
      <c r="AY255" s="184" t="s">
        <v>238</v>
      </c>
    </row>
    <row r="256" spans="1:65" s="11" customFormat="1" ht="22.9" customHeight="1">
      <c r="B256" s="128"/>
      <c r="D256" s="129" t="s">
        <v>79</v>
      </c>
      <c r="E256" s="209" t="s">
        <v>128</v>
      </c>
      <c r="F256" s="209" t="s">
        <v>594</v>
      </c>
      <c r="I256" s="131"/>
      <c r="J256" s="210">
        <f>BK256</f>
        <v>0</v>
      </c>
      <c r="L256" s="128"/>
      <c r="M256" s="133"/>
      <c r="N256" s="134"/>
      <c r="O256" s="134"/>
      <c r="P256" s="135">
        <f>SUM(P257:P278)</f>
        <v>0</v>
      </c>
      <c r="Q256" s="134"/>
      <c r="R256" s="135">
        <f>SUM(R257:R278)</f>
        <v>71.97458499999999</v>
      </c>
      <c r="S256" s="134"/>
      <c r="T256" s="136">
        <f>SUM(T257:T278)</f>
        <v>0</v>
      </c>
      <c r="AR256" s="129" t="s">
        <v>88</v>
      </c>
      <c r="AT256" s="137" t="s">
        <v>79</v>
      </c>
      <c r="AU256" s="137" t="s">
        <v>88</v>
      </c>
      <c r="AY256" s="129" t="s">
        <v>238</v>
      </c>
      <c r="BK256" s="138">
        <f>SUM(BK257:BK278)</f>
        <v>0</v>
      </c>
    </row>
    <row r="257" spans="1:65" s="2" customFormat="1" ht="24.2" customHeight="1">
      <c r="A257" s="34"/>
      <c r="B257" s="139"/>
      <c r="C257" s="140" t="s">
        <v>490</v>
      </c>
      <c r="D257" s="140" t="s">
        <v>239</v>
      </c>
      <c r="E257" s="141" t="s">
        <v>2610</v>
      </c>
      <c r="F257" s="142" t="s">
        <v>2611</v>
      </c>
      <c r="G257" s="143" t="s">
        <v>513</v>
      </c>
      <c r="H257" s="144">
        <v>34.75</v>
      </c>
      <c r="I257" s="145"/>
      <c r="J257" s="146">
        <f>ROUND(I257*H257,2)</f>
        <v>0</v>
      </c>
      <c r="K257" s="142" t="s">
        <v>243</v>
      </c>
      <c r="L257" s="35"/>
      <c r="M257" s="147" t="s">
        <v>3</v>
      </c>
      <c r="N257" s="148" t="s">
        <v>51</v>
      </c>
      <c r="O257" s="55"/>
      <c r="P257" s="149">
        <f>O257*H257</f>
        <v>0</v>
      </c>
      <c r="Q257" s="149">
        <v>0.22797999999999999</v>
      </c>
      <c r="R257" s="149">
        <f>Q257*H257</f>
        <v>7.9223049999999997</v>
      </c>
      <c r="S257" s="149">
        <v>0</v>
      </c>
      <c r="T257" s="150">
        <f>S257*H257</f>
        <v>0</v>
      </c>
      <c r="U257" s="34"/>
      <c r="V257" s="34"/>
      <c r="W257" s="34"/>
      <c r="X257" s="34"/>
      <c r="Y257" s="34"/>
      <c r="Z257" s="34"/>
      <c r="AA257" s="34"/>
      <c r="AB257" s="34"/>
      <c r="AC257" s="34"/>
      <c r="AD257" s="34"/>
      <c r="AE257" s="34"/>
      <c r="AR257" s="151" t="s">
        <v>128</v>
      </c>
      <c r="AT257" s="151" t="s">
        <v>239</v>
      </c>
      <c r="AU257" s="151" t="s">
        <v>90</v>
      </c>
      <c r="AY257" s="18" t="s">
        <v>238</v>
      </c>
      <c r="BE257" s="152">
        <f>IF(N257="základní",J257,0)</f>
        <v>0</v>
      </c>
      <c r="BF257" s="152">
        <f>IF(N257="snížená",J257,0)</f>
        <v>0</v>
      </c>
      <c r="BG257" s="152">
        <f>IF(N257="zákl. přenesená",J257,0)</f>
        <v>0</v>
      </c>
      <c r="BH257" s="152">
        <f>IF(N257="sníž. přenesená",J257,0)</f>
        <v>0</v>
      </c>
      <c r="BI257" s="152">
        <f>IF(N257="nulová",J257,0)</f>
        <v>0</v>
      </c>
      <c r="BJ257" s="18" t="s">
        <v>88</v>
      </c>
      <c r="BK257" s="152">
        <f>ROUND(I257*H257,2)</f>
        <v>0</v>
      </c>
      <c r="BL257" s="18" t="s">
        <v>128</v>
      </c>
      <c r="BM257" s="151" t="s">
        <v>2612</v>
      </c>
    </row>
    <row r="258" spans="1:65" s="2" customFormat="1" ht="11.25">
      <c r="A258" s="34"/>
      <c r="B258" s="35"/>
      <c r="C258" s="34"/>
      <c r="D258" s="153" t="s">
        <v>246</v>
      </c>
      <c r="E258" s="34"/>
      <c r="F258" s="154" t="s">
        <v>2613</v>
      </c>
      <c r="G258" s="34"/>
      <c r="H258" s="34"/>
      <c r="I258" s="155"/>
      <c r="J258" s="34"/>
      <c r="K258" s="34"/>
      <c r="L258" s="35"/>
      <c r="M258" s="156"/>
      <c r="N258" s="157"/>
      <c r="O258" s="55"/>
      <c r="P258" s="55"/>
      <c r="Q258" s="55"/>
      <c r="R258" s="55"/>
      <c r="S258" s="55"/>
      <c r="T258" s="56"/>
      <c r="U258" s="34"/>
      <c r="V258" s="34"/>
      <c r="W258" s="34"/>
      <c r="X258" s="34"/>
      <c r="Y258" s="34"/>
      <c r="Z258" s="34"/>
      <c r="AA258" s="34"/>
      <c r="AB258" s="34"/>
      <c r="AC258" s="34"/>
      <c r="AD258" s="34"/>
      <c r="AE258" s="34"/>
      <c r="AT258" s="18" t="s">
        <v>246</v>
      </c>
      <c r="AU258" s="18" t="s">
        <v>90</v>
      </c>
    </row>
    <row r="259" spans="1:65" s="13" customFormat="1" ht="11.25">
      <c r="B259" s="168"/>
      <c r="D259" s="158" t="s">
        <v>250</v>
      </c>
      <c r="E259" s="169" t="s">
        <v>3</v>
      </c>
      <c r="F259" s="170" t="s">
        <v>2614</v>
      </c>
      <c r="H259" s="169" t="s">
        <v>3</v>
      </c>
      <c r="I259" s="171"/>
      <c r="L259" s="168"/>
      <c r="M259" s="172"/>
      <c r="N259" s="173"/>
      <c r="O259" s="173"/>
      <c r="P259" s="173"/>
      <c r="Q259" s="173"/>
      <c r="R259" s="173"/>
      <c r="S259" s="173"/>
      <c r="T259" s="174"/>
      <c r="AT259" s="169" t="s">
        <v>250</v>
      </c>
      <c r="AU259" s="169" t="s">
        <v>90</v>
      </c>
      <c r="AV259" s="13" t="s">
        <v>88</v>
      </c>
      <c r="AW259" s="13" t="s">
        <v>41</v>
      </c>
      <c r="AX259" s="13" t="s">
        <v>80</v>
      </c>
      <c r="AY259" s="169" t="s">
        <v>238</v>
      </c>
    </row>
    <row r="260" spans="1:65" s="12" customFormat="1" ht="11.25">
      <c r="B260" s="160"/>
      <c r="D260" s="158" t="s">
        <v>250</v>
      </c>
      <c r="E260" s="161" t="s">
        <v>3</v>
      </c>
      <c r="F260" s="162" t="s">
        <v>2615</v>
      </c>
      <c r="H260" s="163">
        <v>34.75</v>
      </c>
      <c r="I260" s="164"/>
      <c r="L260" s="160"/>
      <c r="M260" s="165"/>
      <c r="N260" s="166"/>
      <c r="O260" s="166"/>
      <c r="P260" s="166"/>
      <c r="Q260" s="166"/>
      <c r="R260" s="166"/>
      <c r="S260" s="166"/>
      <c r="T260" s="167"/>
      <c r="AT260" s="161" t="s">
        <v>250</v>
      </c>
      <c r="AU260" s="161" t="s">
        <v>90</v>
      </c>
      <c r="AV260" s="12" t="s">
        <v>90</v>
      </c>
      <c r="AW260" s="12" t="s">
        <v>41</v>
      </c>
      <c r="AX260" s="12" t="s">
        <v>88</v>
      </c>
      <c r="AY260" s="161" t="s">
        <v>238</v>
      </c>
    </row>
    <row r="261" spans="1:65" s="2" customFormat="1" ht="24.2" customHeight="1">
      <c r="A261" s="34"/>
      <c r="B261" s="139"/>
      <c r="C261" s="140" t="s">
        <v>501</v>
      </c>
      <c r="D261" s="140" t="s">
        <v>239</v>
      </c>
      <c r="E261" s="141" t="s">
        <v>1878</v>
      </c>
      <c r="F261" s="142" t="s">
        <v>1879</v>
      </c>
      <c r="G261" s="143" t="s">
        <v>513</v>
      </c>
      <c r="H261" s="144">
        <v>36</v>
      </c>
      <c r="I261" s="145"/>
      <c r="J261" s="146">
        <f>ROUND(I261*H261,2)</f>
        <v>0</v>
      </c>
      <c r="K261" s="142" t="s">
        <v>243</v>
      </c>
      <c r="L261" s="35"/>
      <c r="M261" s="147" t="s">
        <v>3</v>
      </c>
      <c r="N261" s="148" t="s">
        <v>51</v>
      </c>
      <c r="O261" s="55"/>
      <c r="P261" s="149">
        <f>O261*H261</f>
        <v>0</v>
      </c>
      <c r="Q261" s="149">
        <v>0.37175000000000002</v>
      </c>
      <c r="R261" s="149">
        <f>Q261*H261</f>
        <v>13.383000000000001</v>
      </c>
      <c r="S261" s="149">
        <v>0</v>
      </c>
      <c r="T261" s="150">
        <f>S261*H261</f>
        <v>0</v>
      </c>
      <c r="U261" s="34"/>
      <c r="V261" s="34"/>
      <c r="W261" s="34"/>
      <c r="X261" s="34"/>
      <c r="Y261" s="34"/>
      <c r="Z261" s="34"/>
      <c r="AA261" s="34"/>
      <c r="AB261" s="34"/>
      <c r="AC261" s="34"/>
      <c r="AD261" s="34"/>
      <c r="AE261" s="34"/>
      <c r="AR261" s="151" t="s">
        <v>128</v>
      </c>
      <c r="AT261" s="151" t="s">
        <v>239</v>
      </c>
      <c r="AU261" s="151" t="s">
        <v>90</v>
      </c>
      <c r="AY261" s="18" t="s">
        <v>238</v>
      </c>
      <c r="BE261" s="152">
        <f>IF(N261="základní",J261,0)</f>
        <v>0</v>
      </c>
      <c r="BF261" s="152">
        <f>IF(N261="snížená",J261,0)</f>
        <v>0</v>
      </c>
      <c r="BG261" s="152">
        <f>IF(N261="zákl. přenesená",J261,0)</f>
        <v>0</v>
      </c>
      <c r="BH261" s="152">
        <f>IF(N261="sníž. přenesená",J261,0)</f>
        <v>0</v>
      </c>
      <c r="BI261" s="152">
        <f>IF(N261="nulová",J261,0)</f>
        <v>0</v>
      </c>
      <c r="BJ261" s="18" t="s">
        <v>88</v>
      </c>
      <c r="BK261" s="152">
        <f>ROUND(I261*H261,2)</f>
        <v>0</v>
      </c>
      <c r="BL261" s="18" t="s">
        <v>128</v>
      </c>
      <c r="BM261" s="151" t="s">
        <v>2616</v>
      </c>
    </row>
    <row r="262" spans="1:65" s="2" customFormat="1" ht="11.25">
      <c r="A262" s="34"/>
      <c r="B262" s="35"/>
      <c r="C262" s="34"/>
      <c r="D262" s="153" t="s">
        <v>246</v>
      </c>
      <c r="E262" s="34"/>
      <c r="F262" s="154" t="s">
        <v>1881</v>
      </c>
      <c r="G262" s="34"/>
      <c r="H262" s="34"/>
      <c r="I262" s="155"/>
      <c r="J262" s="34"/>
      <c r="K262" s="34"/>
      <c r="L262" s="35"/>
      <c r="M262" s="156"/>
      <c r="N262" s="157"/>
      <c r="O262" s="55"/>
      <c r="P262" s="55"/>
      <c r="Q262" s="55"/>
      <c r="R262" s="55"/>
      <c r="S262" s="55"/>
      <c r="T262" s="56"/>
      <c r="U262" s="34"/>
      <c r="V262" s="34"/>
      <c r="W262" s="34"/>
      <c r="X262" s="34"/>
      <c r="Y262" s="34"/>
      <c r="Z262" s="34"/>
      <c r="AA262" s="34"/>
      <c r="AB262" s="34"/>
      <c r="AC262" s="34"/>
      <c r="AD262" s="34"/>
      <c r="AE262" s="34"/>
      <c r="AT262" s="18" t="s">
        <v>246</v>
      </c>
      <c r="AU262" s="18" t="s">
        <v>90</v>
      </c>
    </row>
    <row r="263" spans="1:65" s="2" customFormat="1" ht="19.5">
      <c r="A263" s="34"/>
      <c r="B263" s="35"/>
      <c r="C263" s="34"/>
      <c r="D263" s="158" t="s">
        <v>248</v>
      </c>
      <c r="E263" s="34"/>
      <c r="F263" s="159" t="s">
        <v>2295</v>
      </c>
      <c r="G263" s="34"/>
      <c r="H263" s="34"/>
      <c r="I263" s="155"/>
      <c r="J263" s="34"/>
      <c r="K263" s="34"/>
      <c r="L263" s="35"/>
      <c r="M263" s="156"/>
      <c r="N263" s="157"/>
      <c r="O263" s="55"/>
      <c r="P263" s="55"/>
      <c r="Q263" s="55"/>
      <c r="R263" s="55"/>
      <c r="S263" s="55"/>
      <c r="T263" s="56"/>
      <c r="U263" s="34"/>
      <c r="V263" s="34"/>
      <c r="W263" s="34"/>
      <c r="X263" s="34"/>
      <c r="Y263" s="34"/>
      <c r="Z263" s="34"/>
      <c r="AA263" s="34"/>
      <c r="AB263" s="34"/>
      <c r="AC263" s="34"/>
      <c r="AD263" s="34"/>
      <c r="AE263" s="34"/>
      <c r="AT263" s="18" t="s">
        <v>248</v>
      </c>
      <c r="AU263" s="18" t="s">
        <v>90</v>
      </c>
    </row>
    <row r="264" spans="1:65" s="13" customFormat="1" ht="11.25">
      <c r="B264" s="168"/>
      <c r="D264" s="158" t="s">
        <v>250</v>
      </c>
      <c r="E264" s="169" t="s">
        <v>3</v>
      </c>
      <c r="F264" s="170" t="s">
        <v>1883</v>
      </c>
      <c r="H264" s="169" t="s">
        <v>3</v>
      </c>
      <c r="I264" s="171"/>
      <c r="L264" s="168"/>
      <c r="M264" s="172"/>
      <c r="N264" s="173"/>
      <c r="O264" s="173"/>
      <c r="P264" s="173"/>
      <c r="Q264" s="173"/>
      <c r="R264" s="173"/>
      <c r="S264" s="173"/>
      <c r="T264" s="174"/>
      <c r="AT264" s="169" t="s">
        <v>250</v>
      </c>
      <c r="AU264" s="169" t="s">
        <v>90</v>
      </c>
      <c r="AV264" s="13" t="s">
        <v>88</v>
      </c>
      <c r="AW264" s="13" t="s">
        <v>41</v>
      </c>
      <c r="AX264" s="13" t="s">
        <v>80</v>
      </c>
      <c r="AY264" s="169" t="s">
        <v>238</v>
      </c>
    </row>
    <row r="265" spans="1:65" s="12" customFormat="1" ht="11.25">
      <c r="B265" s="160"/>
      <c r="D265" s="158" t="s">
        <v>250</v>
      </c>
      <c r="E265" s="161" t="s">
        <v>3</v>
      </c>
      <c r="F265" s="162" t="s">
        <v>2110</v>
      </c>
      <c r="H265" s="163">
        <v>36</v>
      </c>
      <c r="I265" s="164"/>
      <c r="L265" s="160"/>
      <c r="M265" s="165"/>
      <c r="N265" s="166"/>
      <c r="O265" s="166"/>
      <c r="P265" s="166"/>
      <c r="Q265" s="166"/>
      <c r="R265" s="166"/>
      <c r="S265" s="166"/>
      <c r="T265" s="167"/>
      <c r="AT265" s="161" t="s">
        <v>250</v>
      </c>
      <c r="AU265" s="161" t="s">
        <v>90</v>
      </c>
      <c r="AV265" s="12" t="s">
        <v>90</v>
      </c>
      <c r="AW265" s="12" t="s">
        <v>41</v>
      </c>
      <c r="AX265" s="12" t="s">
        <v>80</v>
      </c>
      <c r="AY265" s="161" t="s">
        <v>238</v>
      </c>
    </row>
    <row r="266" spans="1:65" s="15" customFormat="1" ht="11.25">
      <c r="B266" s="183"/>
      <c r="D266" s="158" t="s">
        <v>250</v>
      </c>
      <c r="E266" s="184" t="s">
        <v>3</v>
      </c>
      <c r="F266" s="185" t="s">
        <v>324</v>
      </c>
      <c r="H266" s="186">
        <v>36</v>
      </c>
      <c r="I266" s="187"/>
      <c r="L266" s="183"/>
      <c r="M266" s="188"/>
      <c r="N266" s="189"/>
      <c r="O266" s="189"/>
      <c r="P266" s="189"/>
      <c r="Q266" s="189"/>
      <c r="R266" s="189"/>
      <c r="S266" s="189"/>
      <c r="T266" s="190"/>
      <c r="AT266" s="184" t="s">
        <v>250</v>
      </c>
      <c r="AU266" s="184" t="s">
        <v>90</v>
      </c>
      <c r="AV266" s="15" t="s">
        <v>128</v>
      </c>
      <c r="AW266" s="15" t="s">
        <v>41</v>
      </c>
      <c r="AX266" s="15" t="s">
        <v>88</v>
      </c>
      <c r="AY266" s="184" t="s">
        <v>238</v>
      </c>
    </row>
    <row r="267" spans="1:65" s="2" customFormat="1" ht="24.2" customHeight="1">
      <c r="A267" s="34"/>
      <c r="B267" s="139"/>
      <c r="C267" s="140" t="s">
        <v>510</v>
      </c>
      <c r="D267" s="140" t="s">
        <v>239</v>
      </c>
      <c r="E267" s="141" t="s">
        <v>619</v>
      </c>
      <c r="F267" s="142" t="s">
        <v>620</v>
      </c>
      <c r="G267" s="143" t="s">
        <v>242</v>
      </c>
      <c r="H267" s="144">
        <v>14.4</v>
      </c>
      <c r="I267" s="145"/>
      <c r="J267" s="146">
        <f>ROUND(I267*H267,2)</f>
        <v>0</v>
      </c>
      <c r="K267" s="142" t="s">
        <v>243</v>
      </c>
      <c r="L267" s="35"/>
      <c r="M267" s="147" t="s">
        <v>3</v>
      </c>
      <c r="N267" s="148" t="s">
        <v>51</v>
      </c>
      <c r="O267" s="55"/>
      <c r="P267" s="149">
        <f>O267*H267</f>
        <v>0</v>
      </c>
      <c r="Q267" s="149">
        <v>1.9967999999999999</v>
      </c>
      <c r="R267" s="149">
        <f>Q267*H267</f>
        <v>28.753920000000001</v>
      </c>
      <c r="S267" s="149">
        <v>0</v>
      </c>
      <c r="T267" s="150">
        <f>S267*H267</f>
        <v>0</v>
      </c>
      <c r="U267" s="34"/>
      <c r="V267" s="34"/>
      <c r="W267" s="34"/>
      <c r="X267" s="34"/>
      <c r="Y267" s="34"/>
      <c r="Z267" s="34"/>
      <c r="AA267" s="34"/>
      <c r="AB267" s="34"/>
      <c r="AC267" s="34"/>
      <c r="AD267" s="34"/>
      <c r="AE267" s="34"/>
      <c r="AR267" s="151" t="s">
        <v>128</v>
      </c>
      <c r="AT267" s="151" t="s">
        <v>239</v>
      </c>
      <c r="AU267" s="151" t="s">
        <v>90</v>
      </c>
      <c r="AY267" s="18" t="s">
        <v>238</v>
      </c>
      <c r="BE267" s="152">
        <f>IF(N267="základní",J267,0)</f>
        <v>0</v>
      </c>
      <c r="BF267" s="152">
        <f>IF(N267="snížená",J267,0)</f>
        <v>0</v>
      </c>
      <c r="BG267" s="152">
        <f>IF(N267="zákl. přenesená",J267,0)</f>
        <v>0</v>
      </c>
      <c r="BH267" s="152">
        <f>IF(N267="sníž. přenesená",J267,0)</f>
        <v>0</v>
      </c>
      <c r="BI267" s="152">
        <f>IF(N267="nulová",J267,0)</f>
        <v>0</v>
      </c>
      <c r="BJ267" s="18" t="s">
        <v>88</v>
      </c>
      <c r="BK267" s="152">
        <f>ROUND(I267*H267,2)</f>
        <v>0</v>
      </c>
      <c r="BL267" s="18" t="s">
        <v>128</v>
      </c>
      <c r="BM267" s="151" t="s">
        <v>2617</v>
      </c>
    </row>
    <row r="268" spans="1:65" s="2" customFormat="1" ht="11.25">
      <c r="A268" s="34"/>
      <c r="B268" s="35"/>
      <c r="C268" s="34"/>
      <c r="D268" s="153" t="s">
        <v>246</v>
      </c>
      <c r="E268" s="34"/>
      <c r="F268" s="154" t="s">
        <v>622</v>
      </c>
      <c r="G268" s="34"/>
      <c r="H268" s="34"/>
      <c r="I268" s="155"/>
      <c r="J268" s="34"/>
      <c r="K268" s="34"/>
      <c r="L268" s="35"/>
      <c r="M268" s="156"/>
      <c r="N268" s="157"/>
      <c r="O268" s="55"/>
      <c r="P268" s="55"/>
      <c r="Q268" s="55"/>
      <c r="R268" s="55"/>
      <c r="S268" s="55"/>
      <c r="T268" s="56"/>
      <c r="U268" s="34"/>
      <c r="V268" s="34"/>
      <c r="W268" s="34"/>
      <c r="X268" s="34"/>
      <c r="Y268" s="34"/>
      <c r="Z268" s="34"/>
      <c r="AA268" s="34"/>
      <c r="AB268" s="34"/>
      <c r="AC268" s="34"/>
      <c r="AD268" s="34"/>
      <c r="AE268" s="34"/>
      <c r="AT268" s="18" t="s">
        <v>246</v>
      </c>
      <c r="AU268" s="18" t="s">
        <v>90</v>
      </c>
    </row>
    <row r="269" spans="1:65" s="2" customFormat="1" ht="19.5">
      <c r="A269" s="34"/>
      <c r="B269" s="35"/>
      <c r="C269" s="34"/>
      <c r="D269" s="158" t="s">
        <v>248</v>
      </c>
      <c r="E269" s="34"/>
      <c r="F269" s="159" t="s">
        <v>623</v>
      </c>
      <c r="G269" s="34"/>
      <c r="H269" s="34"/>
      <c r="I269" s="155"/>
      <c r="J269" s="34"/>
      <c r="K269" s="34"/>
      <c r="L269" s="35"/>
      <c r="M269" s="156"/>
      <c r="N269" s="157"/>
      <c r="O269" s="55"/>
      <c r="P269" s="55"/>
      <c r="Q269" s="55"/>
      <c r="R269" s="55"/>
      <c r="S269" s="55"/>
      <c r="T269" s="56"/>
      <c r="U269" s="34"/>
      <c r="V269" s="34"/>
      <c r="W269" s="34"/>
      <c r="X269" s="34"/>
      <c r="Y269" s="34"/>
      <c r="Z269" s="34"/>
      <c r="AA269" s="34"/>
      <c r="AB269" s="34"/>
      <c r="AC269" s="34"/>
      <c r="AD269" s="34"/>
      <c r="AE269" s="34"/>
      <c r="AT269" s="18" t="s">
        <v>248</v>
      </c>
      <c r="AU269" s="18" t="s">
        <v>90</v>
      </c>
    </row>
    <row r="270" spans="1:65" s="13" customFormat="1" ht="11.25">
      <c r="B270" s="168"/>
      <c r="D270" s="158" t="s">
        <v>250</v>
      </c>
      <c r="E270" s="169" t="s">
        <v>3</v>
      </c>
      <c r="F270" s="170" t="s">
        <v>2618</v>
      </c>
      <c r="H270" s="169" t="s">
        <v>3</v>
      </c>
      <c r="I270" s="171"/>
      <c r="L270" s="168"/>
      <c r="M270" s="172"/>
      <c r="N270" s="173"/>
      <c r="O270" s="173"/>
      <c r="P270" s="173"/>
      <c r="Q270" s="173"/>
      <c r="R270" s="173"/>
      <c r="S270" s="173"/>
      <c r="T270" s="174"/>
      <c r="AT270" s="169" t="s">
        <v>250</v>
      </c>
      <c r="AU270" s="169" t="s">
        <v>90</v>
      </c>
      <c r="AV270" s="13" t="s">
        <v>88</v>
      </c>
      <c r="AW270" s="13" t="s">
        <v>41</v>
      </c>
      <c r="AX270" s="13" t="s">
        <v>80</v>
      </c>
      <c r="AY270" s="169" t="s">
        <v>238</v>
      </c>
    </row>
    <row r="271" spans="1:65" s="12" customFormat="1" ht="11.25">
      <c r="B271" s="160"/>
      <c r="D271" s="158" t="s">
        <v>250</v>
      </c>
      <c r="E271" s="161" t="s">
        <v>3</v>
      </c>
      <c r="F271" s="162" t="s">
        <v>2619</v>
      </c>
      <c r="H271" s="163">
        <v>14.4</v>
      </c>
      <c r="I271" s="164"/>
      <c r="L271" s="160"/>
      <c r="M271" s="165"/>
      <c r="N271" s="166"/>
      <c r="O271" s="166"/>
      <c r="P271" s="166"/>
      <c r="Q271" s="166"/>
      <c r="R271" s="166"/>
      <c r="S271" s="166"/>
      <c r="T271" s="167"/>
      <c r="AT271" s="161" t="s">
        <v>250</v>
      </c>
      <c r="AU271" s="161" t="s">
        <v>90</v>
      </c>
      <c r="AV271" s="12" t="s">
        <v>90</v>
      </c>
      <c r="AW271" s="12" t="s">
        <v>41</v>
      </c>
      <c r="AX271" s="12" t="s">
        <v>80</v>
      </c>
      <c r="AY271" s="161" t="s">
        <v>238</v>
      </c>
    </row>
    <row r="272" spans="1:65" s="15" customFormat="1" ht="11.25">
      <c r="B272" s="183"/>
      <c r="D272" s="158" t="s">
        <v>250</v>
      </c>
      <c r="E272" s="184" t="s">
        <v>3</v>
      </c>
      <c r="F272" s="185" t="s">
        <v>324</v>
      </c>
      <c r="H272" s="186">
        <v>14.4</v>
      </c>
      <c r="I272" s="187"/>
      <c r="L272" s="183"/>
      <c r="M272" s="188"/>
      <c r="N272" s="189"/>
      <c r="O272" s="189"/>
      <c r="P272" s="189"/>
      <c r="Q272" s="189"/>
      <c r="R272" s="189"/>
      <c r="S272" s="189"/>
      <c r="T272" s="190"/>
      <c r="AT272" s="184" t="s">
        <v>250</v>
      </c>
      <c r="AU272" s="184" t="s">
        <v>90</v>
      </c>
      <c r="AV272" s="15" t="s">
        <v>128</v>
      </c>
      <c r="AW272" s="15" t="s">
        <v>41</v>
      </c>
      <c r="AX272" s="15" t="s">
        <v>88</v>
      </c>
      <c r="AY272" s="184" t="s">
        <v>238</v>
      </c>
    </row>
    <row r="273" spans="1:65" s="2" customFormat="1" ht="37.9" customHeight="1">
      <c r="A273" s="34"/>
      <c r="B273" s="139"/>
      <c r="C273" s="140" t="s">
        <v>518</v>
      </c>
      <c r="D273" s="140" t="s">
        <v>239</v>
      </c>
      <c r="E273" s="141" t="s">
        <v>1911</v>
      </c>
      <c r="F273" s="142" t="s">
        <v>2316</v>
      </c>
      <c r="G273" s="143" t="s">
        <v>513</v>
      </c>
      <c r="H273" s="144">
        <v>36</v>
      </c>
      <c r="I273" s="145"/>
      <c r="J273" s="146">
        <f>ROUND(I273*H273,2)</f>
        <v>0</v>
      </c>
      <c r="K273" s="142" t="s">
        <v>243</v>
      </c>
      <c r="L273" s="35"/>
      <c r="M273" s="147" t="s">
        <v>3</v>
      </c>
      <c r="N273" s="148" t="s">
        <v>51</v>
      </c>
      <c r="O273" s="55"/>
      <c r="P273" s="149">
        <f>O273*H273</f>
        <v>0</v>
      </c>
      <c r="Q273" s="149">
        <v>0.60875999999999997</v>
      </c>
      <c r="R273" s="149">
        <f>Q273*H273</f>
        <v>21.91536</v>
      </c>
      <c r="S273" s="149">
        <v>0</v>
      </c>
      <c r="T273" s="150">
        <f>S273*H273</f>
        <v>0</v>
      </c>
      <c r="U273" s="34"/>
      <c r="V273" s="34"/>
      <c r="W273" s="34"/>
      <c r="X273" s="34"/>
      <c r="Y273" s="34"/>
      <c r="Z273" s="34"/>
      <c r="AA273" s="34"/>
      <c r="AB273" s="34"/>
      <c r="AC273" s="34"/>
      <c r="AD273" s="34"/>
      <c r="AE273" s="34"/>
      <c r="AR273" s="151" t="s">
        <v>128</v>
      </c>
      <c r="AT273" s="151" t="s">
        <v>239</v>
      </c>
      <c r="AU273" s="151" t="s">
        <v>90</v>
      </c>
      <c r="AY273" s="18" t="s">
        <v>238</v>
      </c>
      <c r="BE273" s="152">
        <f>IF(N273="základní",J273,0)</f>
        <v>0</v>
      </c>
      <c r="BF273" s="152">
        <f>IF(N273="snížená",J273,0)</f>
        <v>0</v>
      </c>
      <c r="BG273" s="152">
        <f>IF(N273="zákl. přenesená",J273,0)</f>
        <v>0</v>
      </c>
      <c r="BH273" s="152">
        <f>IF(N273="sníž. přenesená",J273,0)</f>
        <v>0</v>
      </c>
      <c r="BI273" s="152">
        <f>IF(N273="nulová",J273,0)</f>
        <v>0</v>
      </c>
      <c r="BJ273" s="18" t="s">
        <v>88</v>
      </c>
      <c r="BK273" s="152">
        <f>ROUND(I273*H273,2)</f>
        <v>0</v>
      </c>
      <c r="BL273" s="18" t="s">
        <v>128</v>
      </c>
      <c r="BM273" s="151" t="s">
        <v>2620</v>
      </c>
    </row>
    <row r="274" spans="1:65" s="2" customFormat="1" ht="11.25">
      <c r="A274" s="34"/>
      <c r="B274" s="35"/>
      <c r="C274" s="34"/>
      <c r="D274" s="153" t="s">
        <v>246</v>
      </c>
      <c r="E274" s="34"/>
      <c r="F274" s="154" t="s">
        <v>2318</v>
      </c>
      <c r="G274" s="34"/>
      <c r="H274" s="34"/>
      <c r="I274" s="155"/>
      <c r="J274" s="34"/>
      <c r="K274" s="34"/>
      <c r="L274" s="35"/>
      <c r="M274" s="156"/>
      <c r="N274" s="157"/>
      <c r="O274" s="55"/>
      <c r="P274" s="55"/>
      <c r="Q274" s="55"/>
      <c r="R274" s="55"/>
      <c r="S274" s="55"/>
      <c r="T274" s="56"/>
      <c r="U274" s="34"/>
      <c r="V274" s="34"/>
      <c r="W274" s="34"/>
      <c r="X274" s="34"/>
      <c r="Y274" s="34"/>
      <c r="Z274" s="34"/>
      <c r="AA274" s="34"/>
      <c r="AB274" s="34"/>
      <c r="AC274" s="34"/>
      <c r="AD274" s="34"/>
      <c r="AE274" s="34"/>
      <c r="AT274" s="18" t="s">
        <v>246</v>
      </c>
      <c r="AU274" s="18" t="s">
        <v>90</v>
      </c>
    </row>
    <row r="275" spans="1:65" s="2" customFormat="1" ht="19.5">
      <c r="A275" s="34"/>
      <c r="B275" s="35"/>
      <c r="C275" s="34"/>
      <c r="D275" s="158" t="s">
        <v>248</v>
      </c>
      <c r="E275" s="34"/>
      <c r="F275" s="159" t="s">
        <v>1913</v>
      </c>
      <c r="G275" s="34"/>
      <c r="H275" s="34"/>
      <c r="I275" s="155"/>
      <c r="J275" s="34"/>
      <c r="K275" s="34"/>
      <c r="L275" s="35"/>
      <c r="M275" s="156"/>
      <c r="N275" s="157"/>
      <c r="O275" s="55"/>
      <c r="P275" s="55"/>
      <c r="Q275" s="55"/>
      <c r="R275" s="55"/>
      <c r="S275" s="55"/>
      <c r="T275" s="56"/>
      <c r="U275" s="34"/>
      <c r="V275" s="34"/>
      <c r="W275" s="34"/>
      <c r="X275" s="34"/>
      <c r="Y275" s="34"/>
      <c r="Z275" s="34"/>
      <c r="AA275" s="34"/>
      <c r="AB275" s="34"/>
      <c r="AC275" s="34"/>
      <c r="AD275" s="34"/>
      <c r="AE275" s="34"/>
      <c r="AT275" s="18" t="s">
        <v>248</v>
      </c>
      <c r="AU275" s="18" t="s">
        <v>90</v>
      </c>
    </row>
    <row r="276" spans="1:65" s="13" customFormat="1" ht="11.25">
      <c r="B276" s="168"/>
      <c r="D276" s="158" t="s">
        <v>250</v>
      </c>
      <c r="E276" s="169" t="s">
        <v>3</v>
      </c>
      <c r="F276" s="170" t="s">
        <v>2319</v>
      </c>
      <c r="H276" s="169" t="s">
        <v>3</v>
      </c>
      <c r="I276" s="171"/>
      <c r="L276" s="168"/>
      <c r="M276" s="172"/>
      <c r="N276" s="173"/>
      <c r="O276" s="173"/>
      <c r="P276" s="173"/>
      <c r="Q276" s="173"/>
      <c r="R276" s="173"/>
      <c r="S276" s="173"/>
      <c r="T276" s="174"/>
      <c r="AT276" s="169" t="s">
        <v>250</v>
      </c>
      <c r="AU276" s="169" t="s">
        <v>90</v>
      </c>
      <c r="AV276" s="13" t="s">
        <v>88</v>
      </c>
      <c r="AW276" s="13" t="s">
        <v>41</v>
      </c>
      <c r="AX276" s="13" t="s">
        <v>80</v>
      </c>
      <c r="AY276" s="169" t="s">
        <v>238</v>
      </c>
    </row>
    <row r="277" spans="1:65" s="12" customFormat="1" ht="11.25">
      <c r="B277" s="160"/>
      <c r="D277" s="158" t="s">
        <v>250</v>
      </c>
      <c r="E277" s="161" t="s">
        <v>3</v>
      </c>
      <c r="F277" s="162" t="s">
        <v>558</v>
      </c>
      <c r="H277" s="163">
        <v>36</v>
      </c>
      <c r="I277" s="164"/>
      <c r="L277" s="160"/>
      <c r="M277" s="165"/>
      <c r="N277" s="166"/>
      <c r="O277" s="166"/>
      <c r="P277" s="166"/>
      <c r="Q277" s="166"/>
      <c r="R277" s="166"/>
      <c r="S277" s="166"/>
      <c r="T277" s="167"/>
      <c r="AT277" s="161" t="s">
        <v>250</v>
      </c>
      <c r="AU277" s="161" t="s">
        <v>90</v>
      </c>
      <c r="AV277" s="12" t="s">
        <v>90</v>
      </c>
      <c r="AW277" s="12" t="s">
        <v>41</v>
      </c>
      <c r="AX277" s="12" t="s">
        <v>80</v>
      </c>
      <c r="AY277" s="161" t="s">
        <v>238</v>
      </c>
    </row>
    <row r="278" spans="1:65" s="15" customFormat="1" ht="11.25">
      <c r="B278" s="183"/>
      <c r="D278" s="158" t="s">
        <v>250</v>
      </c>
      <c r="E278" s="184" t="s">
        <v>2110</v>
      </c>
      <c r="F278" s="185" t="s">
        <v>324</v>
      </c>
      <c r="H278" s="186">
        <v>36</v>
      </c>
      <c r="I278" s="187"/>
      <c r="L278" s="183"/>
      <c r="M278" s="188"/>
      <c r="N278" s="189"/>
      <c r="O278" s="189"/>
      <c r="P278" s="189"/>
      <c r="Q278" s="189"/>
      <c r="R278" s="189"/>
      <c r="S278" s="189"/>
      <c r="T278" s="190"/>
      <c r="AT278" s="184" t="s">
        <v>250</v>
      </c>
      <c r="AU278" s="184" t="s">
        <v>90</v>
      </c>
      <c r="AV278" s="15" t="s">
        <v>128</v>
      </c>
      <c r="AW278" s="15" t="s">
        <v>41</v>
      </c>
      <c r="AX278" s="15" t="s">
        <v>88</v>
      </c>
      <c r="AY278" s="184" t="s">
        <v>238</v>
      </c>
    </row>
    <row r="279" spans="1:65" s="11" customFormat="1" ht="22.9" customHeight="1">
      <c r="B279" s="128"/>
      <c r="D279" s="129" t="s">
        <v>79</v>
      </c>
      <c r="E279" s="209" t="s">
        <v>305</v>
      </c>
      <c r="F279" s="209" t="s">
        <v>1532</v>
      </c>
      <c r="I279" s="131"/>
      <c r="J279" s="210">
        <f>BK279</f>
        <v>0</v>
      </c>
      <c r="L279" s="128"/>
      <c r="M279" s="133"/>
      <c r="N279" s="134"/>
      <c r="O279" s="134"/>
      <c r="P279" s="135">
        <f>SUM(P280:P342)</f>
        <v>0</v>
      </c>
      <c r="Q279" s="134"/>
      <c r="R279" s="135">
        <f>SUM(R280:R342)</f>
        <v>27.274367849999997</v>
      </c>
      <c r="S279" s="134"/>
      <c r="T279" s="136">
        <f>SUM(T280:T342)</f>
        <v>0</v>
      </c>
      <c r="AR279" s="129" t="s">
        <v>88</v>
      </c>
      <c r="AT279" s="137" t="s">
        <v>79</v>
      </c>
      <c r="AU279" s="137" t="s">
        <v>88</v>
      </c>
      <c r="AY279" s="129" t="s">
        <v>238</v>
      </c>
      <c r="BK279" s="138">
        <f>SUM(BK280:BK342)</f>
        <v>0</v>
      </c>
    </row>
    <row r="280" spans="1:65" s="2" customFormat="1" ht="37.9" customHeight="1">
      <c r="A280" s="34"/>
      <c r="B280" s="139"/>
      <c r="C280" s="140" t="s">
        <v>523</v>
      </c>
      <c r="D280" s="140" t="s">
        <v>239</v>
      </c>
      <c r="E280" s="141" t="s">
        <v>2621</v>
      </c>
      <c r="F280" s="142" t="s">
        <v>2622</v>
      </c>
      <c r="G280" s="143" t="s">
        <v>847</v>
      </c>
      <c r="H280" s="144">
        <v>22.7</v>
      </c>
      <c r="I280" s="145"/>
      <c r="J280" s="146">
        <f>ROUND(I280*H280,2)</f>
        <v>0</v>
      </c>
      <c r="K280" s="142" t="s">
        <v>243</v>
      </c>
      <c r="L280" s="35"/>
      <c r="M280" s="147" t="s">
        <v>3</v>
      </c>
      <c r="N280" s="148" t="s">
        <v>51</v>
      </c>
      <c r="O280" s="55"/>
      <c r="P280" s="149">
        <f>O280*H280</f>
        <v>0</v>
      </c>
      <c r="Q280" s="149">
        <v>3.0100000000000001E-3</v>
      </c>
      <c r="R280" s="149">
        <f>Q280*H280</f>
        <v>6.8326999999999999E-2</v>
      </c>
      <c r="S280" s="149">
        <v>0</v>
      </c>
      <c r="T280" s="150">
        <f>S280*H280</f>
        <v>0</v>
      </c>
      <c r="U280" s="34"/>
      <c r="V280" s="34"/>
      <c r="W280" s="34"/>
      <c r="X280" s="34"/>
      <c r="Y280" s="34"/>
      <c r="Z280" s="34"/>
      <c r="AA280" s="34"/>
      <c r="AB280" s="34"/>
      <c r="AC280" s="34"/>
      <c r="AD280" s="34"/>
      <c r="AE280" s="34"/>
      <c r="AR280" s="151" t="s">
        <v>128</v>
      </c>
      <c r="AT280" s="151" t="s">
        <v>239</v>
      </c>
      <c r="AU280" s="151" t="s">
        <v>90</v>
      </c>
      <c r="AY280" s="18" t="s">
        <v>238</v>
      </c>
      <c r="BE280" s="152">
        <f>IF(N280="základní",J280,0)</f>
        <v>0</v>
      </c>
      <c r="BF280" s="152">
        <f>IF(N280="snížená",J280,0)</f>
        <v>0</v>
      </c>
      <c r="BG280" s="152">
        <f>IF(N280="zákl. přenesená",J280,0)</f>
        <v>0</v>
      </c>
      <c r="BH280" s="152">
        <f>IF(N280="sníž. přenesená",J280,0)</f>
        <v>0</v>
      </c>
      <c r="BI280" s="152">
        <f>IF(N280="nulová",J280,0)</f>
        <v>0</v>
      </c>
      <c r="BJ280" s="18" t="s">
        <v>88</v>
      </c>
      <c r="BK280" s="152">
        <f>ROUND(I280*H280,2)</f>
        <v>0</v>
      </c>
      <c r="BL280" s="18" t="s">
        <v>128</v>
      </c>
      <c r="BM280" s="151" t="s">
        <v>2623</v>
      </c>
    </row>
    <row r="281" spans="1:65" s="2" customFormat="1" ht="11.25">
      <c r="A281" s="34"/>
      <c r="B281" s="35"/>
      <c r="C281" s="34"/>
      <c r="D281" s="153" t="s">
        <v>246</v>
      </c>
      <c r="E281" s="34"/>
      <c r="F281" s="154" t="s">
        <v>2624</v>
      </c>
      <c r="G281" s="34"/>
      <c r="H281" s="34"/>
      <c r="I281" s="155"/>
      <c r="J281" s="34"/>
      <c r="K281" s="34"/>
      <c r="L281" s="35"/>
      <c r="M281" s="156"/>
      <c r="N281" s="157"/>
      <c r="O281" s="55"/>
      <c r="P281" s="55"/>
      <c r="Q281" s="55"/>
      <c r="R281" s="55"/>
      <c r="S281" s="55"/>
      <c r="T281" s="56"/>
      <c r="U281" s="34"/>
      <c r="V281" s="34"/>
      <c r="W281" s="34"/>
      <c r="X281" s="34"/>
      <c r="Y281" s="34"/>
      <c r="Z281" s="34"/>
      <c r="AA281" s="34"/>
      <c r="AB281" s="34"/>
      <c r="AC281" s="34"/>
      <c r="AD281" s="34"/>
      <c r="AE281" s="34"/>
      <c r="AT281" s="18" t="s">
        <v>246</v>
      </c>
      <c r="AU281" s="18" t="s">
        <v>90</v>
      </c>
    </row>
    <row r="282" spans="1:65" s="13" customFormat="1" ht="11.25">
      <c r="B282" s="168"/>
      <c r="D282" s="158" t="s">
        <v>250</v>
      </c>
      <c r="E282" s="169" t="s">
        <v>3</v>
      </c>
      <c r="F282" s="170" t="s">
        <v>2625</v>
      </c>
      <c r="H282" s="169" t="s">
        <v>3</v>
      </c>
      <c r="I282" s="171"/>
      <c r="L282" s="168"/>
      <c r="M282" s="172"/>
      <c r="N282" s="173"/>
      <c r="O282" s="173"/>
      <c r="P282" s="173"/>
      <c r="Q282" s="173"/>
      <c r="R282" s="173"/>
      <c r="S282" s="173"/>
      <c r="T282" s="174"/>
      <c r="AT282" s="169" t="s">
        <v>250</v>
      </c>
      <c r="AU282" s="169" t="s">
        <v>90</v>
      </c>
      <c r="AV282" s="13" t="s">
        <v>88</v>
      </c>
      <c r="AW282" s="13" t="s">
        <v>41</v>
      </c>
      <c r="AX282" s="13" t="s">
        <v>80</v>
      </c>
      <c r="AY282" s="169" t="s">
        <v>238</v>
      </c>
    </row>
    <row r="283" spans="1:65" s="12" customFormat="1" ht="11.25">
      <c r="B283" s="160"/>
      <c r="D283" s="158" t="s">
        <v>250</v>
      </c>
      <c r="E283" s="161" t="s">
        <v>3</v>
      </c>
      <c r="F283" s="162" t="s">
        <v>2626</v>
      </c>
      <c r="H283" s="163">
        <v>13.5</v>
      </c>
      <c r="I283" s="164"/>
      <c r="L283" s="160"/>
      <c r="M283" s="165"/>
      <c r="N283" s="166"/>
      <c r="O283" s="166"/>
      <c r="P283" s="166"/>
      <c r="Q283" s="166"/>
      <c r="R283" s="166"/>
      <c r="S283" s="166"/>
      <c r="T283" s="167"/>
      <c r="AT283" s="161" t="s">
        <v>250</v>
      </c>
      <c r="AU283" s="161" t="s">
        <v>90</v>
      </c>
      <c r="AV283" s="12" t="s">
        <v>90</v>
      </c>
      <c r="AW283" s="12" t="s">
        <v>41</v>
      </c>
      <c r="AX283" s="12" t="s">
        <v>80</v>
      </c>
      <c r="AY283" s="161" t="s">
        <v>238</v>
      </c>
    </row>
    <row r="284" spans="1:65" s="13" customFormat="1" ht="11.25">
      <c r="B284" s="168"/>
      <c r="D284" s="158" t="s">
        <v>250</v>
      </c>
      <c r="E284" s="169" t="s">
        <v>3</v>
      </c>
      <c r="F284" s="170" t="s">
        <v>2627</v>
      </c>
      <c r="H284" s="169" t="s">
        <v>3</v>
      </c>
      <c r="I284" s="171"/>
      <c r="L284" s="168"/>
      <c r="M284" s="172"/>
      <c r="N284" s="173"/>
      <c r="O284" s="173"/>
      <c r="P284" s="173"/>
      <c r="Q284" s="173"/>
      <c r="R284" s="173"/>
      <c r="S284" s="173"/>
      <c r="T284" s="174"/>
      <c r="AT284" s="169" t="s">
        <v>250</v>
      </c>
      <c r="AU284" s="169" t="s">
        <v>90</v>
      </c>
      <c r="AV284" s="13" t="s">
        <v>88</v>
      </c>
      <c r="AW284" s="13" t="s">
        <v>41</v>
      </c>
      <c r="AX284" s="13" t="s">
        <v>80</v>
      </c>
      <c r="AY284" s="169" t="s">
        <v>238</v>
      </c>
    </row>
    <row r="285" spans="1:65" s="12" customFormat="1" ht="11.25">
      <c r="B285" s="160"/>
      <c r="D285" s="158" t="s">
        <v>250</v>
      </c>
      <c r="E285" s="161" t="s">
        <v>3</v>
      </c>
      <c r="F285" s="162" t="s">
        <v>2628</v>
      </c>
      <c r="H285" s="163">
        <v>9.1999999999999993</v>
      </c>
      <c r="I285" s="164"/>
      <c r="L285" s="160"/>
      <c r="M285" s="165"/>
      <c r="N285" s="166"/>
      <c r="O285" s="166"/>
      <c r="P285" s="166"/>
      <c r="Q285" s="166"/>
      <c r="R285" s="166"/>
      <c r="S285" s="166"/>
      <c r="T285" s="167"/>
      <c r="AT285" s="161" t="s">
        <v>250</v>
      </c>
      <c r="AU285" s="161" t="s">
        <v>90</v>
      </c>
      <c r="AV285" s="12" t="s">
        <v>90</v>
      </c>
      <c r="AW285" s="12" t="s">
        <v>41</v>
      </c>
      <c r="AX285" s="12" t="s">
        <v>80</v>
      </c>
      <c r="AY285" s="161" t="s">
        <v>238</v>
      </c>
    </row>
    <row r="286" spans="1:65" s="15" customFormat="1" ht="11.25">
      <c r="B286" s="183"/>
      <c r="D286" s="158" t="s">
        <v>250</v>
      </c>
      <c r="E286" s="184" t="s">
        <v>3</v>
      </c>
      <c r="F286" s="185" t="s">
        <v>324</v>
      </c>
      <c r="H286" s="186">
        <v>22.7</v>
      </c>
      <c r="I286" s="187"/>
      <c r="L286" s="183"/>
      <c r="M286" s="188"/>
      <c r="N286" s="189"/>
      <c r="O286" s="189"/>
      <c r="P286" s="189"/>
      <c r="Q286" s="189"/>
      <c r="R286" s="189"/>
      <c r="S286" s="189"/>
      <c r="T286" s="190"/>
      <c r="AT286" s="184" t="s">
        <v>250</v>
      </c>
      <c r="AU286" s="184" t="s">
        <v>90</v>
      </c>
      <c r="AV286" s="15" t="s">
        <v>128</v>
      </c>
      <c r="AW286" s="15" t="s">
        <v>41</v>
      </c>
      <c r="AX286" s="15" t="s">
        <v>88</v>
      </c>
      <c r="AY286" s="184" t="s">
        <v>238</v>
      </c>
    </row>
    <row r="287" spans="1:65" s="2" customFormat="1" ht="24.2" customHeight="1">
      <c r="A287" s="34"/>
      <c r="B287" s="139"/>
      <c r="C287" s="191" t="s">
        <v>195</v>
      </c>
      <c r="D287" s="191" t="s">
        <v>397</v>
      </c>
      <c r="E287" s="192" t="s">
        <v>2629</v>
      </c>
      <c r="F287" s="193" t="s">
        <v>2630</v>
      </c>
      <c r="G287" s="194" t="s">
        <v>847</v>
      </c>
      <c r="H287" s="195">
        <v>22.927</v>
      </c>
      <c r="I287" s="196"/>
      <c r="J287" s="197">
        <f>ROUND(I287*H287,2)</f>
        <v>0</v>
      </c>
      <c r="K287" s="193" t="s">
        <v>243</v>
      </c>
      <c r="L287" s="198"/>
      <c r="M287" s="199" t="s">
        <v>3</v>
      </c>
      <c r="N287" s="200" t="s">
        <v>51</v>
      </c>
      <c r="O287" s="55"/>
      <c r="P287" s="149">
        <f>O287*H287</f>
        <v>0</v>
      </c>
      <c r="Q287" s="149">
        <v>5.7799999999999997E-2</v>
      </c>
      <c r="R287" s="149">
        <f>Q287*H287</f>
        <v>1.3251805999999999</v>
      </c>
      <c r="S287" s="149">
        <v>0</v>
      </c>
      <c r="T287" s="150">
        <f>S287*H287</f>
        <v>0</v>
      </c>
      <c r="U287" s="34"/>
      <c r="V287" s="34"/>
      <c r="W287" s="34"/>
      <c r="X287" s="34"/>
      <c r="Y287" s="34"/>
      <c r="Z287" s="34"/>
      <c r="AA287" s="34"/>
      <c r="AB287" s="34"/>
      <c r="AC287" s="34"/>
      <c r="AD287" s="34"/>
      <c r="AE287" s="34"/>
      <c r="AR287" s="151" t="s">
        <v>305</v>
      </c>
      <c r="AT287" s="151" t="s">
        <v>397</v>
      </c>
      <c r="AU287" s="151" t="s">
        <v>90</v>
      </c>
      <c r="AY287" s="18" t="s">
        <v>238</v>
      </c>
      <c r="BE287" s="152">
        <f>IF(N287="základní",J287,0)</f>
        <v>0</v>
      </c>
      <c r="BF287" s="152">
        <f>IF(N287="snížená",J287,0)</f>
        <v>0</v>
      </c>
      <c r="BG287" s="152">
        <f>IF(N287="zákl. přenesená",J287,0)</f>
        <v>0</v>
      </c>
      <c r="BH287" s="152">
        <f>IF(N287="sníž. přenesená",J287,0)</f>
        <v>0</v>
      </c>
      <c r="BI287" s="152">
        <f>IF(N287="nulová",J287,0)</f>
        <v>0</v>
      </c>
      <c r="BJ287" s="18" t="s">
        <v>88</v>
      </c>
      <c r="BK287" s="152">
        <f>ROUND(I287*H287,2)</f>
        <v>0</v>
      </c>
      <c r="BL287" s="18" t="s">
        <v>128</v>
      </c>
      <c r="BM287" s="151" t="s">
        <v>2631</v>
      </c>
    </row>
    <row r="288" spans="1:65" s="12" customFormat="1" ht="11.25">
      <c r="B288" s="160"/>
      <c r="D288" s="158" t="s">
        <v>250</v>
      </c>
      <c r="E288" s="161" t="s">
        <v>3</v>
      </c>
      <c r="F288" s="162" t="s">
        <v>2632</v>
      </c>
      <c r="H288" s="163">
        <v>22.7</v>
      </c>
      <c r="I288" s="164"/>
      <c r="L288" s="160"/>
      <c r="M288" s="165"/>
      <c r="N288" s="166"/>
      <c r="O288" s="166"/>
      <c r="P288" s="166"/>
      <c r="Q288" s="166"/>
      <c r="R288" s="166"/>
      <c r="S288" s="166"/>
      <c r="T288" s="167"/>
      <c r="AT288" s="161" t="s">
        <v>250</v>
      </c>
      <c r="AU288" s="161" t="s">
        <v>90</v>
      </c>
      <c r="AV288" s="12" t="s">
        <v>90</v>
      </c>
      <c r="AW288" s="12" t="s">
        <v>41</v>
      </c>
      <c r="AX288" s="12" t="s">
        <v>80</v>
      </c>
      <c r="AY288" s="161" t="s">
        <v>238</v>
      </c>
    </row>
    <row r="289" spans="1:65" s="15" customFormat="1" ht="11.25">
      <c r="B289" s="183"/>
      <c r="D289" s="158" t="s">
        <v>250</v>
      </c>
      <c r="E289" s="184" t="s">
        <v>3</v>
      </c>
      <c r="F289" s="185" t="s">
        <v>324</v>
      </c>
      <c r="H289" s="186">
        <v>22.7</v>
      </c>
      <c r="I289" s="187"/>
      <c r="L289" s="183"/>
      <c r="M289" s="188"/>
      <c r="N289" s="189"/>
      <c r="O289" s="189"/>
      <c r="P289" s="189"/>
      <c r="Q289" s="189"/>
      <c r="R289" s="189"/>
      <c r="S289" s="189"/>
      <c r="T289" s="190"/>
      <c r="AT289" s="184" t="s">
        <v>250</v>
      </c>
      <c r="AU289" s="184" t="s">
        <v>90</v>
      </c>
      <c r="AV289" s="15" t="s">
        <v>128</v>
      </c>
      <c r="AW289" s="15" t="s">
        <v>41</v>
      </c>
      <c r="AX289" s="15" t="s">
        <v>80</v>
      </c>
      <c r="AY289" s="184" t="s">
        <v>238</v>
      </c>
    </row>
    <row r="290" spans="1:65" s="12" customFormat="1" ht="11.25">
      <c r="B290" s="160"/>
      <c r="D290" s="158" t="s">
        <v>250</v>
      </c>
      <c r="E290" s="161" t="s">
        <v>3</v>
      </c>
      <c r="F290" s="162" t="s">
        <v>2633</v>
      </c>
      <c r="H290" s="163">
        <v>22.927</v>
      </c>
      <c r="I290" s="164"/>
      <c r="L290" s="160"/>
      <c r="M290" s="165"/>
      <c r="N290" s="166"/>
      <c r="O290" s="166"/>
      <c r="P290" s="166"/>
      <c r="Q290" s="166"/>
      <c r="R290" s="166"/>
      <c r="S290" s="166"/>
      <c r="T290" s="167"/>
      <c r="AT290" s="161" t="s">
        <v>250</v>
      </c>
      <c r="AU290" s="161" t="s">
        <v>90</v>
      </c>
      <c r="AV290" s="12" t="s">
        <v>90</v>
      </c>
      <c r="AW290" s="12" t="s">
        <v>41</v>
      </c>
      <c r="AX290" s="12" t="s">
        <v>88</v>
      </c>
      <c r="AY290" s="161" t="s">
        <v>238</v>
      </c>
    </row>
    <row r="291" spans="1:65" s="2" customFormat="1" ht="44.25" customHeight="1">
      <c r="A291" s="34"/>
      <c r="B291" s="139"/>
      <c r="C291" s="140" t="s">
        <v>1555</v>
      </c>
      <c r="D291" s="140" t="s">
        <v>239</v>
      </c>
      <c r="E291" s="141" t="s">
        <v>2634</v>
      </c>
      <c r="F291" s="142" t="s">
        <v>2635</v>
      </c>
      <c r="G291" s="143" t="s">
        <v>847</v>
      </c>
      <c r="H291" s="144">
        <v>6</v>
      </c>
      <c r="I291" s="145"/>
      <c r="J291" s="146">
        <f>ROUND(I291*H291,2)</f>
        <v>0</v>
      </c>
      <c r="K291" s="142" t="s">
        <v>243</v>
      </c>
      <c r="L291" s="35"/>
      <c r="M291" s="147" t="s">
        <v>3</v>
      </c>
      <c r="N291" s="148" t="s">
        <v>51</v>
      </c>
      <c r="O291" s="55"/>
      <c r="P291" s="149">
        <f>O291*H291</f>
        <v>0</v>
      </c>
      <c r="Q291" s="149">
        <v>3.0100000000000001E-3</v>
      </c>
      <c r="R291" s="149">
        <f>Q291*H291</f>
        <v>1.806E-2</v>
      </c>
      <c r="S291" s="149">
        <v>0</v>
      </c>
      <c r="T291" s="150">
        <f>S291*H291</f>
        <v>0</v>
      </c>
      <c r="U291" s="34"/>
      <c r="V291" s="34"/>
      <c r="W291" s="34"/>
      <c r="X291" s="34"/>
      <c r="Y291" s="34"/>
      <c r="Z291" s="34"/>
      <c r="AA291" s="34"/>
      <c r="AB291" s="34"/>
      <c r="AC291" s="34"/>
      <c r="AD291" s="34"/>
      <c r="AE291" s="34"/>
      <c r="AR291" s="151" t="s">
        <v>128</v>
      </c>
      <c r="AT291" s="151" t="s">
        <v>239</v>
      </c>
      <c r="AU291" s="151" t="s">
        <v>90</v>
      </c>
      <c r="AY291" s="18" t="s">
        <v>238</v>
      </c>
      <c r="BE291" s="152">
        <f>IF(N291="základní",J291,0)</f>
        <v>0</v>
      </c>
      <c r="BF291" s="152">
        <f>IF(N291="snížená",J291,0)</f>
        <v>0</v>
      </c>
      <c r="BG291" s="152">
        <f>IF(N291="zákl. přenesená",J291,0)</f>
        <v>0</v>
      </c>
      <c r="BH291" s="152">
        <f>IF(N291="sníž. přenesená",J291,0)</f>
        <v>0</v>
      </c>
      <c r="BI291" s="152">
        <f>IF(N291="nulová",J291,0)</f>
        <v>0</v>
      </c>
      <c r="BJ291" s="18" t="s">
        <v>88</v>
      </c>
      <c r="BK291" s="152">
        <f>ROUND(I291*H291,2)</f>
        <v>0</v>
      </c>
      <c r="BL291" s="18" t="s">
        <v>128</v>
      </c>
      <c r="BM291" s="151" t="s">
        <v>2636</v>
      </c>
    </row>
    <row r="292" spans="1:65" s="2" customFormat="1" ht="11.25">
      <c r="A292" s="34"/>
      <c r="B292" s="35"/>
      <c r="C292" s="34"/>
      <c r="D292" s="153" t="s">
        <v>246</v>
      </c>
      <c r="E292" s="34"/>
      <c r="F292" s="154" t="s">
        <v>2637</v>
      </c>
      <c r="G292" s="34"/>
      <c r="H292" s="34"/>
      <c r="I292" s="155"/>
      <c r="J292" s="34"/>
      <c r="K292" s="34"/>
      <c r="L292" s="35"/>
      <c r="M292" s="156"/>
      <c r="N292" s="157"/>
      <c r="O292" s="55"/>
      <c r="P292" s="55"/>
      <c r="Q292" s="55"/>
      <c r="R292" s="55"/>
      <c r="S292" s="55"/>
      <c r="T292" s="56"/>
      <c r="U292" s="34"/>
      <c r="V292" s="34"/>
      <c r="W292" s="34"/>
      <c r="X292" s="34"/>
      <c r="Y292" s="34"/>
      <c r="Z292" s="34"/>
      <c r="AA292" s="34"/>
      <c r="AB292" s="34"/>
      <c r="AC292" s="34"/>
      <c r="AD292" s="34"/>
      <c r="AE292" s="34"/>
      <c r="AT292" s="18" t="s">
        <v>246</v>
      </c>
      <c r="AU292" s="18" t="s">
        <v>90</v>
      </c>
    </row>
    <row r="293" spans="1:65" s="2" customFormat="1" ht="24.2" customHeight="1">
      <c r="A293" s="34"/>
      <c r="B293" s="139"/>
      <c r="C293" s="191" t="s">
        <v>1560</v>
      </c>
      <c r="D293" s="191" t="s">
        <v>397</v>
      </c>
      <c r="E293" s="192" t="s">
        <v>2638</v>
      </c>
      <c r="F293" s="193" t="s">
        <v>2639</v>
      </c>
      <c r="G293" s="194" t="s">
        <v>847</v>
      </c>
      <c r="H293" s="195">
        <v>4</v>
      </c>
      <c r="I293" s="196"/>
      <c r="J293" s="197">
        <f>ROUND(I293*H293,2)</f>
        <v>0</v>
      </c>
      <c r="K293" s="193" t="s">
        <v>243</v>
      </c>
      <c r="L293" s="198"/>
      <c r="M293" s="199" t="s">
        <v>3</v>
      </c>
      <c r="N293" s="200" t="s">
        <v>51</v>
      </c>
      <c r="O293" s="55"/>
      <c r="P293" s="149">
        <f>O293*H293</f>
        <v>0</v>
      </c>
      <c r="Q293" s="149">
        <v>3.49E-2</v>
      </c>
      <c r="R293" s="149">
        <f>Q293*H293</f>
        <v>0.1396</v>
      </c>
      <c r="S293" s="149">
        <v>0</v>
      </c>
      <c r="T293" s="150">
        <f>S293*H293</f>
        <v>0</v>
      </c>
      <c r="U293" s="34"/>
      <c r="V293" s="34"/>
      <c r="W293" s="34"/>
      <c r="X293" s="34"/>
      <c r="Y293" s="34"/>
      <c r="Z293" s="34"/>
      <c r="AA293" s="34"/>
      <c r="AB293" s="34"/>
      <c r="AC293" s="34"/>
      <c r="AD293" s="34"/>
      <c r="AE293" s="34"/>
      <c r="AR293" s="151" t="s">
        <v>305</v>
      </c>
      <c r="AT293" s="151" t="s">
        <v>397</v>
      </c>
      <c r="AU293" s="151" t="s">
        <v>90</v>
      </c>
      <c r="AY293" s="18" t="s">
        <v>238</v>
      </c>
      <c r="BE293" s="152">
        <f>IF(N293="základní",J293,0)</f>
        <v>0</v>
      </c>
      <c r="BF293" s="152">
        <f>IF(N293="snížená",J293,0)</f>
        <v>0</v>
      </c>
      <c r="BG293" s="152">
        <f>IF(N293="zákl. přenesená",J293,0)</f>
        <v>0</v>
      </c>
      <c r="BH293" s="152">
        <f>IF(N293="sníž. přenesená",J293,0)</f>
        <v>0</v>
      </c>
      <c r="BI293" s="152">
        <f>IF(N293="nulová",J293,0)</f>
        <v>0</v>
      </c>
      <c r="BJ293" s="18" t="s">
        <v>88</v>
      </c>
      <c r="BK293" s="152">
        <f>ROUND(I293*H293,2)</f>
        <v>0</v>
      </c>
      <c r="BL293" s="18" t="s">
        <v>128</v>
      </c>
      <c r="BM293" s="151" t="s">
        <v>2640</v>
      </c>
    </row>
    <row r="294" spans="1:65" s="12" customFormat="1" ht="11.25">
      <c r="B294" s="160"/>
      <c r="D294" s="158" t="s">
        <v>250</v>
      </c>
      <c r="E294" s="161" t="s">
        <v>3</v>
      </c>
      <c r="F294" s="162" t="s">
        <v>128</v>
      </c>
      <c r="H294" s="163">
        <v>4</v>
      </c>
      <c r="I294" s="164"/>
      <c r="L294" s="160"/>
      <c r="M294" s="165"/>
      <c r="N294" s="166"/>
      <c r="O294" s="166"/>
      <c r="P294" s="166"/>
      <c r="Q294" s="166"/>
      <c r="R294" s="166"/>
      <c r="S294" s="166"/>
      <c r="T294" s="167"/>
      <c r="AT294" s="161" t="s">
        <v>250</v>
      </c>
      <c r="AU294" s="161" t="s">
        <v>90</v>
      </c>
      <c r="AV294" s="12" t="s">
        <v>90</v>
      </c>
      <c r="AW294" s="12" t="s">
        <v>41</v>
      </c>
      <c r="AX294" s="12" t="s">
        <v>88</v>
      </c>
      <c r="AY294" s="161" t="s">
        <v>238</v>
      </c>
    </row>
    <row r="295" spans="1:65" s="2" customFormat="1" ht="24.2" customHeight="1">
      <c r="A295" s="34"/>
      <c r="B295" s="139"/>
      <c r="C295" s="191" t="s">
        <v>1566</v>
      </c>
      <c r="D295" s="191" t="s">
        <v>397</v>
      </c>
      <c r="E295" s="192" t="s">
        <v>2641</v>
      </c>
      <c r="F295" s="193" t="s">
        <v>2642</v>
      </c>
      <c r="G295" s="194" t="s">
        <v>847</v>
      </c>
      <c r="H295" s="195">
        <v>2</v>
      </c>
      <c r="I295" s="196"/>
      <c r="J295" s="197">
        <f>ROUND(I295*H295,2)</f>
        <v>0</v>
      </c>
      <c r="K295" s="193" t="s">
        <v>243</v>
      </c>
      <c r="L295" s="198"/>
      <c r="M295" s="199" t="s">
        <v>3</v>
      </c>
      <c r="N295" s="200" t="s">
        <v>51</v>
      </c>
      <c r="O295" s="55"/>
      <c r="P295" s="149">
        <f>O295*H295</f>
        <v>0</v>
      </c>
      <c r="Q295" s="149">
        <v>3.2500000000000001E-2</v>
      </c>
      <c r="R295" s="149">
        <f>Q295*H295</f>
        <v>6.5000000000000002E-2</v>
      </c>
      <c r="S295" s="149">
        <v>0</v>
      </c>
      <c r="T295" s="150">
        <f>S295*H295</f>
        <v>0</v>
      </c>
      <c r="U295" s="34"/>
      <c r="V295" s="34"/>
      <c r="W295" s="34"/>
      <c r="X295" s="34"/>
      <c r="Y295" s="34"/>
      <c r="Z295" s="34"/>
      <c r="AA295" s="34"/>
      <c r="AB295" s="34"/>
      <c r="AC295" s="34"/>
      <c r="AD295" s="34"/>
      <c r="AE295" s="34"/>
      <c r="AR295" s="151" t="s">
        <v>305</v>
      </c>
      <c r="AT295" s="151" t="s">
        <v>397</v>
      </c>
      <c r="AU295" s="151" t="s">
        <v>90</v>
      </c>
      <c r="AY295" s="18" t="s">
        <v>238</v>
      </c>
      <c r="BE295" s="152">
        <f>IF(N295="základní",J295,0)</f>
        <v>0</v>
      </c>
      <c r="BF295" s="152">
        <f>IF(N295="snížená",J295,0)</f>
        <v>0</v>
      </c>
      <c r="BG295" s="152">
        <f>IF(N295="zákl. přenesená",J295,0)</f>
        <v>0</v>
      </c>
      <c r="BH295" s="152">
        <f>IF(N295="sníž. přenesená",J295,0)</f>
        <v>0</v>
      </c>
      <c r="BI295" s="152">
        <f>IF(N295="nulová",J295,0)</f>
        <v>0</v>
      </c>
      <c r="BJ295" s="18" t="s">
        <v>88</v>
      </c>
      <c r="BK295" s="152">
        <f>ROUND(I295*H295,2)</f>
        <v>0</v>
      </c>
      <c r="BL295" s="18" t="s">
        <v>128</v>
      </c>
      <c r="BM295" s="151" t="s">
        <v>2643</v>
      </c>
    </row>
    <row r="296" spans="1:65" s="12" customFormat="1" ht="11.25">
      <c r="B296" s="160"/>
      <c r="D296" s="158" t="s">
        <v>250</v>
      </c>
      <c r="E296" s="161" t="s">
        <v>3</v>
      </c>
      <c r="F296" s="162" t="s">
        <v>90</v>
      </c>
      <c r="H296" s="163">
        <v>2</v>
      </c>
      <c r="I296" s="164"/>
      <c r="L296" s="160"/>
      <c r="M296" s="165"/>
      <c r="N296" s="166"/>
      <c r="O296" s="166"/>
      <c r="P296" s="166"/>
      <c r="Q296" s="166"/>
      <c r="R296" s="166"/>
      <c r="S296" s="166"/>
      <c r="T296" s="167"/>
      <c r="AT296" s="161" t="s">
        <v>250</v>
      </c>
      <c r="AU296" s="161" t="s">
        <v>90</v>
      </c>
      <c r="AV296" s="12" t="s">
        <v>90</v>
      </c>
      <c r="AW296" s="12" t="s">
        <v>41</v>
      </c>
      <c r="AX296" s="12" t="s">
        <v>88</v>
      </c>
      <c r="AY296" s="161" t="s">
        <v>238</v>
      </c>
    </row>
    <row r="297" spans="1:65" s="2" customFormat="1" ht="33" customHeight="1">
      <c r="A297" s="34"/>
      <c r="B297" s="139"/>
      <c r="C297" s="140" t="s">
        <v>539</v>
      </c>
      <c r="D297" s="140" t="s">
        <v>239</v>
      </c>
      <c r="E297" s="141" t="s">
        <v>2644</v>
      </c>
      <c r="F297" s="142" t="s">
        <v>2645</v>
      </c>
      <c r="G297" s="143" t="s">
        <v>847</v>
      </c>
      <c r="H297" s="144">
        <v>2</v>
      </c>
      <c r="I297" s="145"/>
      <c r="J297" s="146">
        <f>ROUND(I297*H297,2)</f>
        <v>0</v>
      </c>
      <c r="K297" s="142" t="s">
        <v>243</v>
      </c>
      <c r="L297" s="35"/>
      <c r="M297" s="147" t="s">
        <v>3</v>
      </c>
      <c r="N297" s="148" t="s">
        <v>51</v>
      </c>
      <c r="O297" s="55"/>
      <c r="P297" s="149">
        <f>O297*H297</f>
        <v>0</v>
      </c>
      <c r="Q297" s="149">
        <v>3.0100000000000001E-3</v>
      </c>
      <c r="R297" s="149">
        <f>Q297*H297</f>
        <v>6.0200000000000002E-3</v>
      </c>
      <c r="S297" s="149">
        <v>0</v>
      </c>
      <c r="T297" s="150">
        <f>S297*H297</f>
        <v>0</v>
      </c>
      <c r="U297" s="34"/>
      <c r="V297" s="34"/>
      <c r="W297" s="34"/>
      <c r="X297" s="34"/>
      <c r="Y297" s="34"/>
      <c r="Z297" s="34"/>
      <c r="AA297" s="34"/>
      <c r="AB297" s="34"/>
      <c r="AC297" s="34"/>
      <c r="AD297" s="34"/>
      <c r="AE297" s="34"/>
      <c r="AR297" s="151" t="s">
        <v>128</v>
      </c>
      <c r="AT297" s="151" t="s">
        <v>239</v>
      </c>
      <c r="AU297" s="151" t="s">
        <v>90</v>
      </c>
      <c r="AY297" s="18" t="s">
        <v>238</v>
      </c>
      <c r="BE297" s="152">
        <f>IF(N297="základní",J297,0)</f>
        <v>0</v>
      </c>
      <c r="BF297" s="152">
        <f>IF(N297="snížená",J297,0)</f>
        <v>0</v>
      </c>
      <c r="BG297" s="152">
        <f>IF(N297="zákl. přenesená",J297,0)</f>
        <v>0</v>
      </c>
      <c r="BH297" s="152">
        <f>IF(N297="sníž. přenesená",J297,0)</f>
        <v>0</v>
      </c>
      <c r="BI297" s="152">
        <f>IF(N297="nulová",J297,0)</f>
        <v>0</v>
      </c>
      <c r="BJ297" s="18" t="s">
        <v>88</v>
      </c>
      <c r="BK297" s="152">
        <f>ROUND(I297*H297,2)</f>
        <v>0</v>
      </c>
      <c r="BL297" s="18" t="s">
        <v>128</v>
      </c>
      <c r="BM297" s="151" t="s">
        <v>2646</v>
      </c>
    </row>
    <row r="298" spans="1:65" s="2" customFormat="1" ht="11.25">
      <c r="A298" s="34"/>
      <c r="B298" s="35"/>
      <c r="C298" s="34"/>
      <c r="D298" s="153" t="s">
        <v>246</v>
      </c>
      <c r="E298" s="34"/>
      <c r="F298" s="154" t="s">
        <v>2647</v>
      </c>
      <c r="G298" s="34"/>
      <c r="H298" s="34"/>
      <c r="I298" s="155"/>
      <c r="J298" s="34"/>
      <c r="K298" s="34"/>
      <c r="L298" s="35"/>
      <c r="M298" s="156"/>
      <c r="N298" s="157"/>
      <c r="O298" s="55"/>
      <c r="P298" s="55"/>
      <c r="Q298" s="55"/>
      <c r="R298" s="55"/>
      <c r="S298" s="55"/>
      <c r="T298" s="56"/>
      <c r="U298" s="34"/>
      <c r="V298" s="34"/>
      <c r="W298" s="34"/>
      <c r="X298" s="34"/>
      <c r="Y298" s="34"/>
      <c r="Z298" s="34"/>
      <c r="AA298" s="34"/>
      <c r="AB298" s="34"/>
      <c r="AC298" s="34"/>
      <c r="AD298" s="34"/>
      <c r="AE298" s="34"/>
      <c r="AT298" s="18" t="s">
        <v>246</v>
      </c>
      <c r="AU298" s="18" t="s">
        <v>90</v>
      </c>
    </row>
    <row r="299" spans="1:65" s="12" customFormat="1" ht="11.25">
      <c r="B299" s="160"/>
      <c r="D299" s="158" t="s">
        <v>250</v>
      </c>
      <c r="E299" s="161" t="s">
        <v>3</v>
      </c>
      <c r="F299" s="162" t="s">
        <v>2648</v>
      </c>
      <c r="H299" s="163">
        <v>2</v>
      </c>
      <c r="I299" s="164"/>
      <c r="L299" s="160"/>
      <c r="M299" s="165"/>
      <c r="N299" s="166"/>
      <c r="O299" s="166"/>
      <c r="P299" s="166"/>
      <c r="Q299" s="166"/>
      <c r="R299" s="166"/>
      <c r="S299" s="166"/>
      <c r="T299" s="167"/>
      <c r="AT299" s="161" t="s">
        <v>250</v>
      </c>
      <c r="AU299" s="161" t="s">
        <v>90</v>
      </c>
      <c r="AV299" s="12" t="s">
        <v>90</v>
      </c>
      <c r="AW299" s="12" t="s">
        <v>41</v>
      </c>
      <c r="AX299" s="12" t="s">
        <v>80</v>
      </c>
      <c r="AY299" s="161" t="s">
        <v>238</v>
      </c>
    </row>
    <row r="300" spans="1:65" s="15" customFormat="1" ht="11.25">
      <c r="B300" s="183"/>
      <c r="D300" s="158" t="s">
        <v>250</v>
      </c>
      <c r="E300" s="184" t="s">
        <v>3</v>
      </c>
      <c r="F300" s="185" t="s">
        <v>324</v>
      </c>
      <c r="H300" s="186">
        <v>2</v>
      </c>
      <c r="I300" s="187"/>
      <c r="L300" s="183"/>
      <c r="M300" s="188"/>
      <c r="N300" s="189"/>
      <c r="O300" s="189"/>
      <c r="P300" s="189"/>
      <c r="Q300" s="189"/>
      <c r="R300" s="189"/>
      <c r="S300" s="189"/>
      <c r="T300" s="190"/>
      <c r="AT300" s="184" t="s">
        <v>250</v>
      </c>
      <c r="AU300" s="184" t="s">
        <v>90</v>
      </c>
      <c r="AV300" s="15" t="s">
        <v>128</v>
      </c>
      <c r="AW300" s="15" t="s">
        <v>41</v>
      </c>
      <c r="AX300" s="15" t="s">
        <v>88</v>
      </c>
      <c r="AY300" s="184" t="s">
        <v>238</v>
      </c>
    </row>
    <row r="301" spans="1:65" s="2" customFormat="1" ht="24.2" customHeight="1">
      <c r="A301" s="34"/>
      <c r="B301" s="139"/>
      <c r="C301" s="191" t="s">
        <v>547</v>
      </c>
      <c r="D301" s="191" t="s">
        <v>397</v>
      </c>
      <c r="E301" s="192" t="s">
        <v>2649</v>
      </c>
      <c r="F301" s="193" t="s">
        <v>2650</v>
      </c>
      <c r="G301" s="194" t="s">
        <v>847</v>
      </c>
      <c r="H301" s="195">
        <v>2</v>
      </c>
      <c r="I301" s="196"/>
      <c r="J301" s="197">
        <f>ROUND(I301*H301,2)</f>
        <v>0</v>
      </c>
      <c r="K301" s="193" t="s">
        <v>243</v>
      </c>
      <c r="L301" s="198"/>
      <c r="M301" s="199" t="s">
        <v>3</v>
      </c>
      <c r="N301" s="200" t="s">
        <v>51</v>
      </c>
      <c r="O301" s="55"/>
      <c r="P301" s="149">
        <f>O301*H301</f>
        <v>0</v>
      </c>
      <c r="Q301" s="149">
        <v>6.5000000000000002E-2</v>
      </c>
      <c r="R301" s="149">
        <f>Q301*H301</f>
        <v>0.13</v>
      </c>
      <c r="S301" s="149">
        <v>0</v>
      </c>
      <c r="T301" s="150">
        <f>S301*H301</f>
        <v>0</v>
      </c>
      <c r="U301" s="34"/>
      <c r="V301" s="34"/>
      <c r="W301" s="34"/>
      <c r="X301" s="34"/>
      <c r="Y301" s="34"/>
      <c r="Z301" s="34"/>
      <c r="AA301" s="34"/>
      <c r="AB301" s="34"/>
      <c r="AC301" s="34"/>
      <c r="AD301" s="34"/>
      <c r="AE301" s="34"/>
      <c r="AR301" s="151" t="s">
        <v>305</v>
      </c>
      <c r="AT301" s="151" t="s">
        <v>397</v>
      </c>
      <c r="AU301" s="151" t="s">
        <v>90</v>
      </c>
      <c r="AY301" s="18" t="s">
        <v>238</v>
      </c>
      <c r="BE301" s="152">
        <f>IF(N301="základní",J301,0)</f>
        <v>0</v>
      </c>
      <c r="BF301" s="152">
        <f>IF(N301="snížená",J301,0)</f>
        <v>0</v>
      </c>
      <c r="BG301" s="152">
        <f>IF(N301="zákl. přenesená",J301,0)</f>
        <v>0</v>
      </c>
      <c r="BH301" s="152">
        <f>IF(N301="sníž. přenesená",J301,0)</f>
        <v>0</v>
      </c>
      <c r="BI301" s="152">
        <f>IF(N301="nulová",J301,0)</f>
        <v>0</v>
      </c>
      <c r="BJ301" s="18" t="s">
        <v>88</v>
      </c>
      <c r="BK301" s="152">
        <f>ROUND(I301*H301,2)</f>
        <v>0</v>
      </c>
      <c r="BL301" s="18" t="s">
        <v>128</v>
      </c>
      <c r="BM301" s="151" t="s">
        <v>2651</v>
      </c>
    </row>
    <row r="302" spans="1:65" s="2" customFormat="1" ht="33" customHeight="1">
      <c r="A302" s="34"/>
      <c r="B302" s="139"/>
      <c r="C302" s="140" t="s">
        <v>554</v>
      </c>
      <c r="D302" s="140" t="s">
        <v>239</v>
      </c>
      <c r="E302" s="141" t="s">
        <v>2652</v>
      </c>
      <c r="F302" s="142" t="s">
        <v>2653</v>
      </c>
      <c r="G302" s="143" t="s">
        <v>847</v>
      </c>
      <c r="H302" s="144">
        <v>2</v>
      </c>
      <c r="I302" s="145"/>
      <c r="J302" s="146">
        <f>ROUND(I302*H302,2)</f>
        <v>0</v>
      </c>
      <c r="K302" s="142" t="s">
        <v>243</v>
      </c>
      <c r="L302" s="35"/>
      <c r="M302" s="147" t="s">
        <v>3</v>
      </c>
      <c r="N302" s="148" t="s">
        <v>51</v>
      </c>
      <c r="O302" s="55"/>
      <c r="P302" s="149">
        <f>O302*H302</f>
        <v>0</v>
      </c>
      <c r="Q302" s="149">
        <v>2.2699999999999999E-3</v>
      </c>
      <c r="R302" s="149">
        <f>Q302*H302</f>
        <v>4.5399999999999998E-3</v>
      </c>
      <c r="S302" s="149">
        <v>0</v>
      </c>
      <c r="T302" s="150">
        <f>S302*H302</f>
        <v>0</v>
      </c>
      <c r="U302" s="34"/>
      <c r="V302" s="34"/>
      <c r="W302" s="34"/>
      <c r="X302" s="34"/>
      <c r="Y302" s="34"/>
      <c r="Z302" s="34"/>
      <c r="AA302" s="34"/>
      <c r="AB302" s="34"/>
      <c r="AC302" s="34"/>
      <c r="AD302" s="34"/>
      <c r="AE302" s="34"/>
      <c r="AR302" s="151" t="s">
        <v>128</v>
      </c>
      <c r="AT302" s="151" t="s">
        <v>239</v>
      </c>
      <c r="AU302" s="151" t="s">
        <v>90</v>
      </c>
      <c r="AY302" s="18" t="s">
        <v>238</v>
      </c>
      <c r="BE302" s="152">
        <f>IF(N302="základní",J302,0)</f>
        <v>0</v>
      </c>
      <c r="BF302" s="152">
        <f>IF(N302="snížená",J302,0)</f>
        <v>0</v>
      </c>
      <c r="BG302" s="152">
        <f>IF(N302="zákl. přenesená",J302,0)</f>
        <v>0</v>
      </c>
      <c r="BH302" s="152">
        <f>IF(N302="sníž. přenesená",J302,0)</f>
        <v>0</v>
      </c>
      <c r="BI302" s="152">
        <f>IF(N302="nulová",J302,0)</f>
        <v>0</v>
      </c>
      <c r="BJ302" s="18" t="s">
        <v>88</v>
      </c>
      <c r="BK302" s="152">
        <f>ROUND(I302*H302,2)</f>
        <v>0</v>
      </c>
      <c r="BL302" s="18" t="s">
        <v>128</v>
      </c>
      <c r="BM302" s="151" t="s">
        <v>2654</v>
      </c>
    </row>
    <row r="303" spans="1:65" s="2" customFormat="1" ht="11.25">
      <c r="A303" s="34"/>
      <c r="B303" s="35"/>
      <c r="C303" s="34"/>
      <c r="D303" s="153" t="s">
        <v>246</v>
      </c>
      <c r="E303" s="34"/>
      <c r="F303" s="154" t="s">
        <v>2655</v>
      </c>
      <c r="G303" s="34"/>
      <c r="H303" s="34"/>
      <c r="I303" s="155"/>
      <c r="J303" s="34"/>
      <c r="K303" s="34"/>
      <c r="L303" s="35"/>
      <c r="M303" s="156"/>
      <c r="N303" s="157"/>
      <c r="O303" s="55"/>
      <c r="P303" s="55"/>
      <c r="Q303" s="55"/>
      <c r="R303" s="55"/>
      <c r="S303" s="55"/>
      <c r="T303" s="56"/>
      <c r="U303" s="34"/>
      <c r="V303" s="34"/>
      <c r="W303" s="34"/>
      <c r="X303" s="34"/>
      <c r="Y303" s="34"/>
      <c r="Z303" s="34"/>
      <c r="AA303" s="34"/>
      <c r="AB303" s="34"/>
      <c r="AC303" s="34"/>
      <c r="AD303" s="34"/>
      <c r="AE303" s="34"/>
      <c r="AT303" s="18" t="s">
        <v>246</v>
      </c>
      <c r="AU303" s="18" t="s">
        <v>90</v>
      </c>
    </row>
    <row r="304" spans="1:65" s="13" customFormat="1" ht="11.25">
      <c r="B304" s="168"/>
      <c r="D304" s="158" t="s">
        <v>250</v>
      </c>
      <c r="E304" s="169" t="s">
        <v>3</v>
      </c>
      <c r="F304" s="170" t="s">
        <v>1809</v>
      </c>
      <c r="H304" s="169" t="s">
        <v>3</v>
      </c>
      <c r="I304" s="171"/>
      <c r="L304" s="168"/>
      <c r="M304" s="172"/>
      <c r="N304" s="173"/>
      <c r="O304" s="173"/>
      <c r="P304" s="173"/>
      <c r="Q304" s="173"/>
      <c r="R304" s="173"/>
      <c r="S304" s="173"/>
      <c r="T304" s="174"/>
      <c r="AT304" s="169" t="s">
        <v>250</v>
      </c>
      <c r="AU304" s="169" t="s">
        <v>90</v>
      </c>
      <c r="AV304" s="13" t="s">
        <v>88</v>
      </c>
      <c r="AW304" s="13" t="s">
        <v>41</v>
      </c>
      <c r="AX304" s="13" t="s">
        <v>80</v>
      </c>
      <c r="AY304" s="169" t="s">
        <v>238</v>
      </c>
    </row>
    <row r="305" spans="1:65" s="12" customFormat="1" ht="11.25">
      <c r="B305" s="160"/>
      <c r="D305" s="158" t="s">
        <v>250</v>
      </c>
      <c r="E305" s="161" t="s">
        <v>3</v>
      </c>
      <c r="F305" s="162" t="s">
        <v>2656</v>
      </c>
      <c r="H305" s="163">
        <v>2</v>
      </c>
      <c r="I305" s="164"/>
      <c r="L305" s="160"/>
      <c r="M305" s="165"/>
      <c r="N305" s="166"/>
      <c r="O305" s="166"/>
      <c r="P305" s="166"/>
      <c r="Q305" s="166"/>
      <c r="R305" s="166"/>
      <c r="S305" s="166"/>
      <c r="T305" s="167"/>
      <c r="AT305" s="161" t="s">
        <v>250</v>
      </c>
      <c r="AU305" s="161" t="s">
        <v>90</v>
      </c>
      <c r="AV305" s="12" t="s">
        <v>90</v>
      </c>
      <c r="AW305" s="12" t="s">
        <v>41</v>
      </c>
      <c r="AX305" s="12" t="s">
        <v>88</v>
      </c>
      <c r="AY305" s="161" t="s">
        <v>238</v>
      </c>
    </row>
    <row r="306" spans="1:65" s="2" customFormat="1" ht="16.5" customHeight="1">
      <c r="A306" s="34"/>
      <c r="B306" s="139"/>
      <c r="C306" s="191" t="s">
        <v>558</v>
      </c>
      <c r="D306" s="191" t="s">
        <v>397</v>
      </c>
      <c r="E306" s="192" t="s">
        <v>2657</v>
      </c>
      <c r="F306" s="193" t="s">
        <v>2658</v>
      </c>
      <c r="G306" s="194" t="s">
        <v>847</v>
      </c>
      <c r="H306" s="195">
        <v>2</v>
      </c>
      <c r="I306" s="196"/>
      <c r="J306" s="197">
        <f>ROUND(I306*H306,2)</f>
        <v>0</v>
      </c>
      <c r="K306" s="193" t="s">
        <v>243</v>
      </c>
      <c r="L306" s="198"/>
      <c r="M306" s="199" t="s">
        <v>3</v>
      </c>
      <c r="N306" s="200" t="s">
        <v>51</v>
      </c>
      <c r="O306" s="55"/>
      <c r="P306" s="149">
        <f>O306*H306</f>
        <v>0</v>
      </c>
      <c r="Q306" s="149">
        <v>1.7500000000000002E-2</v>
      </c>
      <c r="R306" s="149">
        <f>Q306*H306</f>
        <v>3.5000000000000003E-2</v>
      </c>
      <c r="S306" s="149">
        <v>0</v>
      </c>
      <c r="T306" s="150">
        <f>S306*H306</f>
        <v>0</v>
      </c>
      <c r="U306" s="34"/>
      <c r="V306" s="34"/>
      <c r="W306" s="34"/>
      <c r="X306" s="34"/>
      <c r="Y306" s="34"/>
      <c r="Z306" s="34"/>
      <c r="AA306" s="34"/>
      <c r="AB306" s="34"/>
      <c r="AC306" s="34"/>
      <c r="AD306" s="34"/>
      <c r="AE306" s="34"/>
      <c r="AR306" s="151" t="s">
        <v>305</v>
      </c>
      <c r="AT306" s="151" t="s">
        <v>397</v>
      </c>
      <c r="AU306" s="151" t="s">
        <v>90</v>
      </c>
      <c r="AY306" s="18" t="s">
        <v>238</v>
      </c>
      <c r="BE306" s="152">
        <f>IF(N306="základní",J306,0)</f>
        <v>0</v>
      </c>
      <c r="BF306" s="152">
        <f>IF(N306="snížená",J306,0)</f>
        <v>0</v>
      </c>
      <c r="BG306" s="152">
        <f>IF(N306="zákl. přenesená",J306,0)</f>
        <v>0</v>
      </c>
      <c r="BH306" s="152">
        <f>IF(N306="sníž. přenesená",J306,0)</f>
        <v>0</v>
      </c>
      <c r="BI306" s="152">
        <f>IF(N306="nulová",J306,0)</f>
        <v>0</v>
      </c>
      <c r="BJ306" s="18" t="s">
        <v>88</v>
      </c>
      <c r="BK306" s="152">
        <f>ROUND(I306*H306,2)</f>
        <v>0</v>
      </c>
      <c r="BL306" s="18" t="s">
        <v>128</v>
      </c>
      <c r="BM306" s="151" t="s">
        <v>2659</v>
      </c>
    </row>
    <row r="307" spans="1:65" s="12" customFormat="1" ht="11.25">
      <c r="B307" s="160"/>
      <c r="D307" s="158" t="s">
        <v>250</v>
      </c>
      <c r="E307" s="161" t="s">
        <v>3</v>
      </c>
      <c r="F307" s="162" t="s">
        <v>90</v>
      </c>
      <c r="H307" s="163">
        <v>2</v>
      </c>
      <c r="I307" s="164"/>
      <c r="L307" s="160"/>
      <c r="M307" s="165"/>
      <c r="N307" s="166"/>
      <c r="O307" s="166"/>
      <c r="P307" s="166"/>
      <c r="Q307" s="166"/>
      <c r="R307" s="166"/>
      <c r="S307" s="166"/>
      <c r="T307" s="167"/>
      <c r="AT307" s="161" t="s">
        <v>250</v>
      </c>
      <c r="AU307" s="161" t="s">
        <v>90</v>
      </c>
      <c r="AV307" s="12" t="s">
        <v>90</v>
      </c>
      <c r="AW307" s="12" t="s">
        <v>41</v>
      </c>
      <c r="AX307" s="12" t="s">
        <v>88</v>
      </c>
      <c r="AY307" s="161" t="s">
        <v>238</v>
      </c>
    </row>
    <row r="308" spans="1:65" s="2" customFormat="1" ht="24.2" customHeight="1">
      <c r="A308" s="34"/>
      <c r="B308" s="139"/>
      <c r="C308" s="140" t="s">
        <v>563</v>
      </c>
      <c r="D308" s="140" t="s">
        <v>239</v>
      </c>
      <c r="E308" s="141" t="s">
        <v>2660</v>
      </c>
      <c r="F308" s="142" t="s">
        <v>2661</v>
      </c>
      <c r="G308" s="143" t="s">
        <v>847</v>
      </c>
      <c r="H308" s="144">
        <v>2</v>
      </c>
      <c r="I308" s="145"/>
      <c r="J308" s="146">
        <f>ROUND(I308*H308,2)</f>
        <v>0</v>
      </c>
      <c r="K308" s="142" t="s">
        <v>243</v>
      </c>
      <c r="L308" s="35"/>
      <c r="M308" s="147" t="s">
        <v>3</v>
      </c>
      <c r="N308" s="148" t="s">
        <v>51</v>
      </c>
      <c r="O308" s="55"/>
      <c r="P308" s="149">
        <f>O308*H308</f>
        <v>0</v>
      </c>
      <c r="Q308" s="149">
        <v>3.0300000000000001E-3</v>
      </c>
      <c r="R308" s="149">
        <f>Q308*H308</f>
        <v>6.0600000000000003E-3</v>
      </c>
      <c r="S308" s="149">
        <v>0</v>
      </c>
      <c r="T308" s="150">
        <f>S308*H308</f>
        <v>0</v>
      </c>
      <c r="U308" s="34"/>
      <c r="V308" s="34"/>
      <c r="W308" s="34"/>
      <c r="X308" s="34"/>
      <c r="Y308" s="34"/>
      <c r="Z308" s="34"/>
      <c r="AA308" s="34"/>
      <c r="AB308" s="34"/>
      <c r="AC308" s="34"/>
      <c r="AD308" s="34"/>
      <c r="AE308" s="34"/>
      <c r="AR308" s="151" t="s">
        <v>128</v>
      </c>
      <c r="AT308" s="151" t="s">
        <v>239</v>
      </c>
      <c r="AU308" s="151" t="s">
        <v>90</v>
      </c>
      <c r="AY308" s="18" t="s">
        <v>238</v>
      </c>
      <c r="BE308" s="152">
        <f>IF(N308="základní",J308,0)</f>
        <v>0</v>
      </c>
      <c r="BF308" s="152">
        <f>IF(N308="snížená",J308,0)</f>
        <v>0</v>
      </c>
      <c r="BG308" s="152">
        <f>IF(N308="zákl. přenesená",J308,0)</f>
        <v>0</v>
      </c>
      <c r="BH308" s="152">
        <f>IF(N308="sníž. přenesená",J308,0)</f>
        <v>0</v>
      </c>
      <c r="BI308" s="152">
        <f>IF(N308="nulová",J308,0)</f>
        <v>0</v>
      </c>
      <c r="BJ308" s="18" t="s">
        <v>88</v>
      </c>
      <c r="BK308" s="152">
        <f>ROUND(I308*H308,2)</f>
        <v>0</v>
      </c>
      <c r="BL308" s="18" t="s">
        <v>128</v>
      </c>
      <c r="BM308" s="151" t="s">
        <v>2662</v>
      </c>
    </row>
    <row r="309" spans="1:65" s="2" customFormat="1" ht="11.25">
      <c r="A309" s="34"/>
      <c r="B309" s="35"/>
      <c r="C309" s="34"/>
      <c r="D309" s="153" t="s">
        <v>246</v>
      </c>
      <c r="E309" s="34"/>
      <c r="F309" s="154" t="s">
        <v>2663</v>
      </c>
      <c r="G309" s="34"/>
      <c r="H309" s="34"/>
      <c r="I309" s="155"/>
      <c r="J309" s="34"/>
      <c r="K309" s="34"/>
      <c r="L309" s="35"/>
      <c r="M309" s="156"/>
      <c r="N309" s="157"/>
      <c r="O309" s="55"/>
      <c r="P309" s="55"/>
      <c r="Q309" s="55"/>
      <c r="R309" s="55"/>
      <c r="S309" s="55"/>
      <c r="T309" s="56"/>
      <c r="U309" s="34"/>
      <c r="V309" s="34"/>
      <c r="W309" s="34"/>
      <c r="X309" s="34"/>
      <c r="Y309" s="34"/>
      <c r="Z309" s="34"/>
      <c r="AA309" s="34"/>
      <c r="AB309" s="34"/>
      <c r="AC309" s="34"/>
      <c r="AD309" s="34"/>
      <c r="AE309" s="34"/>
      <c r="AT309" s="18" t="s">
        <v>246</v>
      </c>
      <c r="AU309" s="18" t="s">
        <v>90</v>
      </c>
    </row>
    <row r="310" spans="1:65" s="12" customFormat="1" ht="11.25">
      <c r="B310" s="160"/>
      <c r="D310" s="158" t="s">
        <v>250</v>
      </c>
      <c r="E310" s="161" t="s">
        <v>3</v>
      </c>
      <c r="F310" s="162" t="s">
        <v>2664</v>
      </c>
      <c r="H310" s="163">
        <v>2</v>
      </c>
      <c r="I310" s="164"/>
      <c r="L310" s="160"/>
      <c r="M310" s="165"/>
      <c r="N310" s="166"/>
      <c r="O310" s="166"/>
      <c r="P310" s="166"/>
      <c r="Q310" s="166"/>
      <c r="R310" s="166"/>
      <c r="S310" s="166"/>
      <c r="T310" s="167"/>
      <c r="AT310" s="161" t="s">
        <v>250</v>
      </c>
      <c r="AU310" s="161" t="s">
        <v>90</v>
      </c>
      <c r="AV310" s="12" t="s">
        <v>90</v>
      </c>
      <c r="AW310" s="12" t="s">
        <v>41</v>
      </c>
      <c r="AX310" s="12" t="s">
        <v>80</v>
      </c>
      <c r="AY310" s="161" t="s">
        <v>238</v>
      </c>
    </row>
    <row r="311" spans="1:65" s="15" customFormat="1" ht="11.25">
      <c r="B311" s="183"/>
      <c r="D311" s="158" t="s">
        <v>250</v>
      </c>
      <c r="E311" s="184" t="s">
        <v>3</v>
      </c>
      <c r="F311" s="185" t="s">
        <v>324</v>
      </c>
      <c r="H311" s="186">
        <v>2</v>
      </c>
      <c r="I311" s="187"/>
      <c r="L311" s="183"/>
      <c r="M311" s="188"/>
      <c r="N311" s="189"/>
      <c r="O311" s="189"/>
      <c r="P311" s="189"/>
      <c r="Q311" s="189"/>
      <c r="R311" s="189"/>
      <c r="S311" s="189"/>
      <c r="T311" s="190"/>
      <c r="AT311" s="184" t="s">
        <v>250</v>
      </c>
      <c r="AU311" s="184" t="s">
        <v>90</v>
      </c>
      <c r="AV311" s="15" t="s">
        <v>128</v>
      </c>
      <c r="AW311" s="15" t="s">
        <v>41</v>
      </c>
      <c r="AX311" s="15" t="s">
        <v>88</v>
      </c>
      <c r="AY311" s="184" t="s">
        <v>238</v>
      </c>
    </row>
    <row r="312" spans="1:65" s="2" customFormat="1" ht="24.2" customHeight="1">
      <c r="A312" s="34"/>
      <c r="B312" s="139"/>
      <c r="C312" s="191" t="s">
        <v>568</v>
      </c>
      <c r="D312" s="191" t="s">
        <v>397</v>
      </c>
      <c r="E312" s="192" t="s">
        <v>2665</v>
      </c>
      <c r="F312" s="193" t="s">
        <v>2666</v>
      </c>
      <c r="G312" s="194" t="s">
        <v>847</v>
      </c>
      <c r="H312" s="195">
        <v>2</v>
      </c>
      <c r="I312" s="196"/>
      <c r="J312" s="197">
        <f>ROUND(I312*H312,2)</f>
        <v>0</v>
      </c>
      <c r="K312" s="193" t="s">
        <v>243</v>
      </c>
      <c r="L312" s="198"/>
      <c r="M312" s="199" t="s">
        <v>3</v>
      </c>
      <c r="N312" s="200" t="s">
        <v>51</v>
      </c>
      <c r="O312" s="55"/>
      <c r="P312" s="149">
        <f>O312*H312</f>
        <v>0</v>
      </c>
      <c r="Q312" s="149">
        <v>8.2000000000000003E-2</v>
      </c>
      <c r="R312" s="149">
        <f>Q312*H312</f>
        <v>0.16400000000000001</v>
      </c>
      <c r="S312" s="149">
        <v>0</v>
      </c>
      <c r="T312" s="150">
        <f>S312*H312</f>
        <v>0</v>
      </c>
      <c r="U312" s="34"/>
      <c r="V312" s="34"/>
      <c r="W312" s="34"/>
      <c r="X312" s="34"/>
      <c r="Y312" s="34"/>
      <c r="Z312" s="34"/>
      <c r="AA312" s="34"/>
      <c r="AB312" s="34"/>
      <c r="AC312" s="34"/>
      <c r="AD312" s="34"/>
      <c r="AE312" s="34"/>
      <c r="AR312" s="151" t="s">
        <v>305</v>
      </c>
      <c r="AT312" s="151" t="s">
        <v>397</v>
      </c>
      <c r="AU312" s="151" t="s">
        <v>90</v>
      </c>
      <c r="AY312" s="18" t="s">
        <v>238</v>
      </c>
      <c r="BE312" s="152">
        <f>IF(N312="základní",J312,0)</f>
        <v>0</v>
      </c>
      <c r="BF312" s="152">
        <f>IF(N312="snížená",J312,0)</f>
        <v>0</v>
      </c>
      <c r="BG312" s="152">
        <f>IF(N312="zákl. přenesená",J312,0)</f>
        <v>0</v>
      </c>
      <c r="BH312" s="152">
        <f>IF(N312="sníž. přenesená",J312,0)</f>
        <v>0</v>
      </c>
      <c r="BI312" s="152">
        <f>IF(N312="nulová",J312,0)</f>
        <v>0</v>
      </c>
      <c r="BJ312" s="18" t="s">
        <v>88</v>
      </c>
      <c r="BK312" s="152">
        <f>ROUND(I312*H312,2)</f>
        <v>0</v>
      </c>
      <c r="BL312" s="18" t="s">
        <v>128</v>
      </c>
      <c r="BM312" s="151" t="s">
        <v>2667</v>
      </c>
    </row>
    <row r="313" spans="1:65" s="2" customFormat="1" ht="49.15" customHeight="1">
      <c r="A313" s="34"/>
      <c r="B313" s="139"/>
      <c r="C313" s="140" t="s">
        <v>574</v>
      </c>
      <c r="D313" s="140" t="s">
        <v>239</v>
      </c>
      <c r="E313" s="141" t="s">
        <v>2668</v>
      </c>
      <c r="F313" s="142" t="s">
        <v>2669</v>
      </c>
      <c r="G313" s="143" t="s">
        <v>847</v>
      </c>
      <c r="H313" s="144">
        <v>1</v>
      </c>
      <c r="I313" s="145"/>
      <c r="J313" s="146">
        <f>ROUND(I313*H313,2)</f>
        <v>0</v>
      </c>
      <c r="K313" s="142" t="s">
        <v>243</v>
      </c>
      <c r="L313" s="35"/>
      <c r="M313" s="147" t="s">
        <v>3</v>
      </c>
      <c r="N313" s="148" t="s">
        <v>51</v>
      </c>
      <c r="O313" s="55"/>
      <c r="P313" s="149">
        <f>O313*H313</f>
        <v>0</v>
      </c>
      <c r="Q313" s="149">
        <v>2.341E-2</v>
      </c>
      <c r="R313" s="149">
        <f>Q313*H313</f>
        <v>2.341E-2</v>
      </c>
      <c r="S313" s="149">
        <v>0</v>
      </c>
      <c r="T313" s="150">
        <f>S313*H313</f>
        <v>0</v>
      </c>
      <c r="U313" s="34"/>
      <c r="V313" s="34"/>
      <c r="W313" s="34"/>
      <c r="X313" s="34"/>
      <c r="Y313" s="34"/>
      <c r="Z313" s="34"/>
      <c r="AA313" s="34"/>
      <c r="AB313" s="34"/>
      <c r="AC313" s="34"/>
      <c r="AD313" s="34"/>
      <c r="AE313" s="34"/>
      <c r="AR313" s="151" t="s">
        <v>128</v>
      </c>
      <c r="AT313" s="151" t="s">
        <v>239</v>
      </c>
      <c r="AU313" s="151" t="s">
        <v>90</v>
      </c>
      <c r="AY313" s="18" t="s">
        <v>238</v>
      </c>
      <c r="BE313" s="152">
        <f>IF(N313="základní",J313,0)</f>
        <v>0</v>
      </c>
      <c r="BF313" s="152">
        <f>IF(N313="snížená",J313,0)</f>
        <v>0</v>
      </c>
      <c r="BG313" s="152">
        <f>IF(N313="zákl. přenesená",J313,0)</f>
        <v>0</v>
      </c>
      <c r="BH313" s="152">
        <f>IF(N313="sníž. přenesená",J313,0)</f>
        <v>0</v>
      </c>
      <c r="BI313" s="152">
        <f>IF(N313="nulová",J313,0)</f>
        <v>0</v>
      </c>
      <c r="BJ313" s="18" t="s">
        <v>88</v>
      </c>
      <c r="BK313" s="152">
        <f>ROUND(I313*H313,2)</f>
        <v>0</v>
      </c>
      <c r="BL313" s="18" t="s">
        <v>128</v>
      </c>
      <c r="BM313" s="151" t="s">
        <v>2670</v>
      </c>
    </row>
    <row r="314" spans="1:65" s="2" customFormat="1" ht="11.25">
      <c r="A314" s="34"/>
      <c r="B314" s="35"/>
      <c r="C314" s="34"/>
      <c r="D314" s="153" t="s">
        <v>246</v>
      </c>
      <c r="E314" s="34"/>
      <c r="F314" s="154" t="s">
        <v>2671</v>
      </c>
      <c r="G314" s="34"/>
      <c r="H314" s="34"/>
      <c r="I314" s="155"/>
      <c r="J314" s="34"/>
      <c r="K314" s="34"/>
      <c r="L314" s="35"/>
      <c r="M314" s="156"/>
      <c r="N314" s="157"/>
      <c r="O314" s="55"/>
      <c r="P314" s="55"/>
      <c r="Q314" s="55"/>
      <c r="R314" s="55"/>
      <c r="S314" s="55"/>
      <c r="T314" s="56"/>
      <c r="U314" s="34"/>
      <c r="V314" s="34"/>
      <c r="W314" s="34"/>
      <c r="X314" s="34"/>
      <c r="Y314" s="34"/>
      <c r="Z314" s="34"/>
      <c r="AA314" s="34"/>
      <c r="AB314" s="34"/>
      <c r="AC314" s="34"/>
      <c r="AD314" s="34"/>
      <c r="AE314" s="34"/>
      <c r="AT314" s="18" t="s">
        <v>246</v>
      </c>
      <c r="AU314" s="18" t="s">
        <v>90</v>
      </c>
    </row>
    <row r="315" spans="1:65" s="12" customFormat="1" ht="11.25">
      <c r="B315" s="160"/>
      <c r="D315" s="158" t="s">
        <v>250</v>
      </c>
      <c r="E315" s="161" t="s">
        <v>3</v>
      </c>
      <c r="F315" s="162" t="s">
        <v>88</v>
      </c>
      <c r="H315" s="163">
        <v>1</v>
      </c>
      <c r="I315" s="164"/>
      <c r="L315" s="160"/>
      <c r="M315" s="165"/>
      <c r="N315" s="166"/>
      <c r="O315" s="166"/>
      <c r="P315" s="166"/>
      <c r="Q315" s="166"/>
      <c r="R315" s="166"/>
      <c r="S315" s="166"/>
      <c r="T315" s="167"/>
      <c r="AT315" s="161" t="s">
        <v>250</v>
      </c>
      <c r="AU315" s="161" t="s">
        <v>90</v>
      </c>
      <c r="AV315" s="12" t="s">
        <v>90</v>
      </c>
      <c r="AW315" s="12" t="s">
        <v>41</v>
      </c>
      <c r="AX315" s="12" t="s">
        <v>88</v>
      </c>
      <c r="AY315" s="161" t="s">
        <v>238</v>
      </c>
    </row>
    <row r="316" spans="1:65" s="2" customFormat="1" ht="16.5" customHeight="1">
      <c r="A316" s="34"/>
      <c r="B316" s="139"/>
      <c r="C316" s="191" t="s">
        <v>544</v>
      </c>
      <c r="D316" s="191" t="s">
        <v>397</v>
      </c>
      <c r="E316" s="192" t="s">
        <v>2672</v>
      </c>
      <c r="F316" s="193" t="s">
        <v>2673</v>
      </c>
      <c r="G316" s="194" t="s">
        <v>2674</v>
      </c>
      <c r="H316" s="195">
        <v>1</v>
      </c>
      <c r="I316" s="196"/>
      <c r="J316" s="197">
        <f>ROUND(I316*H316,2)</f>
        <v>0</v>
      </c>
      <c r="K316" s="193" t="s">
        <v>3</v>
      </c>
      <c r="L316" s="198"/>
      <c r="M316" s="199" t="s">
        <v>3</v>
      </c>
      <c r="N316" s="200" t="s">
        <v>51</v>
      </c>
      <c r="O316" s="55"/>
      <c r="P316" s="149">
        <f>O316*H316</f>
        <v>0</v>
      </c>
      <c r="Q316" s="149">
        <v>0</v>
      </c>
      <c r="R316" s="149">
        <f>Q316*H316</f>
        <v>0</v>
      </c>
      <c r="S316" s="149">
        <v>0</v>
      </c>
      <c r="T316" s="150">
        <f>S316*H316</f>
        <v>0</v>
      </c>
      <c r="U316" s="34"/>
      <c r="V316" s="34"/>
      <c r="W316" s="34"/>
      <c r="X316" s="34"/>
      <c r="Y316" s="34"/>
      <c r="Z316" s="34"/>
      <c r="AA316" s="34"/>
      <c r="AB316" s="34"/>
      <c r="AC316" s="34"/>
      <c r="AD316" s="34"/>
      <c r="AE316" s="34"/>
      <c r="AR316" s="151" t="s">
        <v>305</v>
      </c>
      <c r="AT316" s="151" t="s">
        <v>397</v>
      </c>
      <c r="AU316" s="151" t="s">
        <v>90</v>
      </c>
      <c r="AY316" s="18" t="s">
        <v>238</v>
      </c>
      <c r="BE316" s="152">
        <f>IF(N316="základní",J316,0)</f>
        <v>0</v>
      </c>
      <c r="BF316" s="152">
        <f>IF(N316="snížená",J316,0)</f>
        <v>0</v>
      </c>
      <c r="BG316" s="152">
        <f>IF(N316="zákl. přenesená",J316,0)</f>
        <v>0</v>
      </c>
      <c r="BH316" s="152">
        <f>IF(N316="sníž. přenesená",J316,0)</f>
        <v>0</v>
      </c>
      <c r="BI316" s="152">
        <f>IF(N316="nulová",J316,0)</f>
        <v>0</v>
      </c>
      <c r="BJ316" s="18" t="s">
        <v>88</v>
      </c>
      <c r="BK316" s="152">
        <f>ROUND(I316*H316,2)</f>
        <v>0</v>
      </c>
      <c r="BL316" s="18" t="s">
        <v>128</v>
      </c>
      <c r="BM316" s="151" t="s">
        <v>2675</v>
      </c>
    </row>
    <row r="317" spans="1:65" s="2" customFormat="1" ht="24.2" customHeight="1">
      <c r="A317" s="34"/>
      <c r="B317" s="139"/>
      <c r="C317" s="191" t="s">
        <v>582</v>
      </c>
      <c r="D317" s="191" t="s">
        <v>397</v>
      </c>
      <c r="E317" s="192" t="s">
        <v>2676</v>
      </c>
      <c r="F317" s="193" t="s">
        <v>2677</v>
      </c>
      <c r="G317" s="194" t="s">
        <v>847</v>
      </c>
      <c r="H317" s="195">
        <v>1</v>
      </c>
      <c r="I317" s="196"/>
      <c r="J317" s="197">
        <f>ROUND(I317*H317,2)</f>
        <v>0</v>
      </c>
      <c r="K317" s="193" t="s">
        <v>243</v>
      </c>
      <c r="L317" s="198"/>
      <c r="M317" s="199" t="s">
        <v>3</v>
      </c>
      <c r="N317" s="200" t="s">
        <v>51</v>
      </c>
      <c r="O317" s="55"/>
      <c r="P317" s="149">
        <f>O317*H317</f>
        <v>0</v>
      </c>
      <c r="Q317" s="149">
        <v>5.2999999999999999E-2</v>
      </c>
      <c r="R317" s="149">
        <f>Q317*H317</f>
        <v>5.2999999999999999E-2</v>
      </c>
      <c r="S317" s="149">
        <v>0</v>
      </c>
      <c r="T317" s="150">
        <f>S317*H317</f>
        <v>0</v>
      </c>
      <c r="U317" s="34"/>
      <c r="V317" s="34"/>
      <c r="W317" s="34"/>
      <c r="X317" s="34"/>
      <c r="Y317" s="34"/>
      <c r="Z317" s="34"/>
      <c r="AA317" s="34"/>
      <c r="AB317" s="34"/>
      <c r="AC317" s="34"/>
      <c r="AD317" s="34"/>
      <c r="AE317" s="34"/>
      <c r="AR317" s="151" t="s">
        <v>305</v>
      </c>
      <c r="AT317" s="151" t="s">
        <v>397</v>
      </c>
      <c r="AU317" s="151" t="s">
        <v>90</v>
      </c>
      <c r="AY317" s="18" t="s">
        <v>238</v>
      </c>
      <c r="BE317" s="152">
        <f>IF(N317="základní",J317,0)</f>
        <v>0</v>
      </c>
      <c r="BF317" s="152">
        <f>IF(N317="snížená",J317,0)</f>
        <v>0</v>
      </c>
      <c r="BG317" s="152">
        <f>IF(N317="zákl. přenesená",J317,0)</f>
        <v>0</v>
      </c>
      <c r="BH317" s="152">
        <f>IF(N317="sníž. přenesená",J317,0)</f>
        <v>0</v>
      </c>
      <c r="BI317" s="152">
        <f>IF(N317="nulová",J317,0)</f>
        <v>0</v>
      </c>
      <c r="BJ317" s="18" t="s">
        <v>88</v>
      </c>
      <c r="BK317" s="152">
        <f>ROUND(I317*H317,2)</f>
        <v>0</v>
      </c>
      <c r="BL317" s="18" t="s">
        <v>128</v>
      </c>
      <c r="BM317" s="151" t="s">
        <v>2678</v>
      </c>
    </row>
    <row r="318" spans="1:65" s="12" customFormat="1" ht="11.25">
      <c r="B318" s="160"/>
      <c r="D318" s="158" t="s">
        <v>250</v>
      </c>
      <c r="E318" s="161" t="s">
        <v>3</v>
      </c>
      <c r="F318" s="162" t="s">
        <v>88</v>
      </c>
      <c r="H318" s="163">
        <v>1</v>
      </c>
      <c r="I318" s="164"/>
      <c r="L318" s="160"/>
      <c r="M318" s="165"/>
      <c r="N318" s="166"/>
      <c r="O318" s="166"/>
      <c r="P318" s="166"/>
      <c r="Q318" s="166"/>
      <c r="R318" s="166"/>
      <c r="S318" s="166"/>
      <c r="T318" s="167"/>
      <c r="AT318" s="161" t="s">
        <v>250</v>
      </c>
      <c r="AU318" s="161" t="s">
        <v>90</v>
      </c>
      <c r="AV318" s="12" t="s">
        <v>90</v>
      </c>
      <c r="AW318" s="12" t="s">
        <v>41</v>
      </c>
      <c r="AX318" s="12" t="s">
        <v>88</v>
      </c>
      <c r="AY318" s="161" t="s">
        <v>238</v>
      </c>
    </row>
    <row r="319" spans="1:65" s="2" customFormat="1" ht="24.2" customHeight="1">
      <c r="A319" s="34"/>
      <c r="B319" s="139"/>
      <c r="C319" s="140" t="s">
        <v>590</v>
      </c>
      <c r="D319" s="140" t="s">
        <v>239</v>
      </c>
      <c r="E319" s="141" t="s">
        <v>2679</v>
      </c>
      <c r="F319" s="142" t="s">
        <v>2349</v>
      </c>
      <c r="G319" s="143" t="s">
        <v>1771</v>
      </c>
      <c r="H319" s="144">
        <v>1</v>
      </c>
      <c r="I319" s="145"/>
      <c r="J319" s="146">
        <f>ROUND(I319*H319,2)</f>
        <v>0</v>
      </c>
      <c r="K319" s="142" t="s">
        <v>3</v>
      </c>
      <c r="L319" s="35"/>
      <c r="M319" s="147" t="s">
        <v>3</v>
      </c>
      <c r="N319" s="148" t="s">
        <v>51</v>
      </c>
      <c r="O319" s="55"/>
      <c r="P319" s="149">
        <f>O319*H319</f>
        <v>0</v>
      </c>
      <c r="Q319" s="149">
        <v>4.2999999999999999E-4</v>
      </c>
      <c r="R319" s="149">
        <f>Q319*H319</f>
        <v>4.2999999999999999E-4</v>
      </c>
      <c r="S319" s="149">
        <v>0</v>
      </c>
      <c r="T319" s="150">
        <f>S319*H319</f>
        <v>0</v>
      </c>
      <c r="U319" s="34"/>
      <c r="V319" s="34"/>
      <c r="W319" s="34"/>
      <c r="X319" s="34"/>
      <c r="Y319" s="34"/>
      <c r="Z319" s="34"/>
      <c r="AA319" s="34"/>
      <c r="AB319" s="34"/>
      <c r="AC319" s="34"/>
      <c r="AD319" s="34"/>
      <c r="AE319" s="34"/>
      <c r="AR319" s="151" t="s">
        <v>244</v>
      </c>
      <c r="AT319" s="151" t="s">
        <v>239</v>
      </c>
      <c r="AU319" s="151" t="s">
        <v>90</v>
      </c>
      <c r="AY319" s="18" t="s">
        <v>238</v>
      </c>
      <c r="BE319" s="152">
        <f>IF(N319="základní",J319,0)</f>
        <v>0</v>
      </c>
      <c r="BF319" s="152">
        <f>IF(N319="snížená",J319,0)</f>
        <v>0</v>
      </c>
      <c r="BG319" s="152">
        <f>IF(N319="zákl. přenesená",J319,0)</f>
        <v>0</v>
      </c>
      <c r="BH319" s="152">
        <f>IF(N319="sníž. přenesená",J319,0)</f>
        <v>0</v>
      </c>
      <c r="BI319" s="152">
        <f>IF(N319="nulová",J319,0)</f>
        <v>0</v>
      </c>
      <c r="BJ319" s="18" t="s">
        <v>88</v>
      </c>
      <c r="BK319" s="152">
        <f>ROUND(I319*H319,2)</f>
        <v>0</v>
      </c>
      <c r="BL319" s="18" t="s">
        <v>244</v>
      </c>
      <c r="BM319" s="151" t="s">
        <v>2680</v>
      </c>
    </row>
    <row r="320" spans="1:65" s="2" customFormat="1" ht="19.5">
      <c r="A320" s="34"/>
      <c r="B320" s="35"/>
      <c r="C320" s="34"/>
      <c r="D320" s="158" t="s">
        <v>248</v>
      </c>
      <c r="E320" s="34"/>
      <c r="F320" s="159" t="s">
        <v>2681</v>
      </c>
      <c r="G320" s="34"/>
      <c r="H320" s="34"/>
      <c r="I320" s="155"/>
      <c r="J320" s="34"/>
      <c r="K320" s="34"/>
      <c r="L320" s="35"/>
      <c r="M320" s="156"/>
      <c r="N320" s="157"/>
      <c r="O320" s="55"/>
      <c r="P320" s="55"/>
      <c r="Q320" s="55"/>
      <c r="R320" s="55"/>
      <c r="S320" s="55"/>
      <c r="T320" s="56"/>
      <c r="U320" s="34"/>
      <c r="V320" s="34"/>
      <c r="W320" s="34"/>
      <c r="X320" s="34"/>
      <c r="Y320" s="34"/>
      <c r="Z320" s="34"/>
      <c r="AA320" s="34"/>
      <c r="AB320" s="34"/>
      <c r="AC320" s="34"/>
      <c r="AD320" s="34"/>
      <c r="AE320" s="34"/>
      <c r="AT320" s="18" t="s">
        <v>248</v>
      </c>
      <c r="AU320" s="18" t="s">
        <v>90</v>
      </c>
    </row>
    <row r="321" spans="1:65" s="12" customFormat="1" ht="11.25">
      <c r="B321" s="160"/>
      <c r="D321" s="158" t="s">
        <v>250</v>
      </c>
      <c r="E321" s="161" t="s">
        <v>3</v>
      </c>
      <c r="F321" s="162" t="s">
        <v>88</v>
      </c>
      <c r="H321" s="163">
        <v>1</v>
      </c>
      <c r="I321" s="164"/>
      <c r="L321" s="160"/>
      <c r="M321" s="165"/>
      <c r="N321" s="166"/>
      <c r="O321" s="166"/>
      <c r="P321" s="166"/>
      <c r="Q321" s="166"/>
      <c r="R321" s="166"/>
      <c r="S321" s="166"/>
      <c r="T321" s="167"/>
      <c r="AT321" s="161" t="s">
        <v>250</v>
      </c>
      <c r="AU321" s="161" t="s">
        <v>90</v>
      </c>
      <c r="AV321" s="12" t="s">
        <v>90</v>
      </c>
      <c r="AW321" s="12" t="s">
        <v>41</v>
      </c>
      <c r="AX321" s="12" t="s">
        <v>88</v>
      </c>
      <c r="AY321" s="161" t="s">
        <v>238</v>
      </c>
    </row>
    <row r="322" spans="1:65" s="2" customFormat="1" ht="24.2" customHeight="1">
      <c r="A322" s="34"/>
      <c r="B322" s="139"/>
      <c r="C322" s="140" t="s">
        <v>595</v>
      </c>
      <c r="D322" s="140" t="s">
        <v>239</v>
      </c>
      <c r="E322" s="141" t="s">
        <v>2682</v>
      </c>
      <c r="F322" s="142" t="s">
        <v>2683</v>
      </c>
      <c r="G322" s="143" t="s">
        <v>847</v>
      </c>
      <c r="H322" s="144">
        <v>4</v>
      </c>
      <c r="I322" s="145"/>
      <c r="J322" s="146">
        <f>ROUND(I322*H322,2)</f>
        <v>0</v>
      </c>
      <c r="K322" s="142" t="s">
        <v>243</v>
      </c>
      <c r="L322" s="35"/>
      <c r="M322" s="147" t="s">
        <v>3</v>
      </c>
      <c r="N322" s="148" t="s">
        <v>51</v>
      </c>
      <c r="O322" s="55"/>
      <c r="P322" s="149">
        <f>O322*H322</f>
        <v>0</v>
      </c>
      <c r="Q322" s="149">
        <v>1.17E-2</v>
      </c>
      <c r="R322" s="149">
        <f>Q322*H322</f>
        <v>4.6800000000000001E-2</v>
      </c>
      <c r="S322" s="149">
        <v>0</v>
      </c>
      <c r="T322" s="150">
        <f>S322*H322</f>
        <v>0</v>
      </c>
      <c r="U322" s="34"/>
      <c r="V322" s="34"/>
      <c r="W322" s="34"/>
      <c r="X322" s="34"/>
      <c r="Y322" s="34"/>
      <c r="Z322" s="34"/>
      <c r="AA322" s="34"/>
      <c r="AB322" s="34"/>
      <c r="AC322" s="34"/>
      <c r="AD322" s="34"/>
      <c r="AE322" s="34"/>
      <c r="AR322" s="151" t="s">
        <v>128</v>
      </c>
      <c r="AT322" s="151" t="s">
        <v>239</v>
      </c>
      <c r="AU322" s="151" t="s">
        <v>90</v>
      </c>
      <c r="AY322" s="18" t="s">
        <v>238</v>
      </c>
      <c r="BE322" s="152">
        <f>IF(N322="základní",J322,0)</f>
        <v>0</v>
      </c>
      <c r="BF322" s="152">
        <f>IF(N322="snížená",J322,0)</f>
        <v>0</v>
      </c>
      <c r="BG322" s="152">
        <f>IF(N322="zákl. přenesená",J322,0)</f>
        <v>0</v>
      </c>
      <c r="BH322" s="152">
        <f>IF(N322="sníž. přenesená",J322,0)</f>
        <v>0</v>
      </c>
      <c r="BI322" s="152">
        <f>IF(N322="nulová",J322,0)</f>
        <v>0</v>
      </c>
      <c r="BJ322" s="18" t="s">
        <v>88</v>
      </c>
      <c r="BK322" s="152">
        <f>ROUND(I322*H322,2)</f>
        <v>0</v>
      </c>
      <c r="BL322" s="18" t="s">
        <v>128</v>
      </c>
      <c r="BM322" s="151" t="s">
        <v>2684</v>
      </c>
    </row>
    <row r="323" spans="1:65" s="2" customFormat="1" ht="11.25">
      <c r="A323" s="34"/>
      <c r="B323" s="35"/>
      <c r="C323" s="34"/>
      <c r="D323" s="153" t="s">
        <v>246</v>
      </c>
      <c r="E323" s="34"/>
      <c r="F323" s="154" t="s">
        <v>2685</v>
      </c>
      <c r="G323" s="34"/>
      <c r="H323" s="34"/>
      <c r="I323" s="155"/>
      <c r="J323" s="34"/>
      <c r="K323" s="34"/>
      <c r="L323" s="35"/>
      <c r="M323" s="156"/>
      <c r="N323" s="157"/>
      <c r="O323" s="55"/>
      <c r="P323" s="55"/>
      <c r="Q323" s="55"/>
      <c r="R323" s="55"/>
      <c r="S323" s="55"/>
      <c r="T323" s="56"/>
      <c r="U323" s="34"/>
      <c r="V323" s="34"/>
      <c r="W323" s="34"/>
      <c r="X323" s="34"/>
      <c r="Y323" s="34"/>
      <c r="Z323" s="34"/>
      <c r="AA323" s="34"/>
      <c r="AB323" s="34"/>
      <c r="AC323" s="34"/>
      <c r="AD323" s="34"/>
      <c r="AE323" s="34"/>
      <c r="AT323" s="18" t="s">
        <v>246</v>
      </c>
      <c r="AU323" s="18" t="s">
        <v>90</v>
      </c>
    </row>
    <row r="324" spans="1:65" s="12" customFormat="1" ht="11.25">
      <c r="B324" s="160"/>
      <c r="D324" s="158" t="s">
        <v>250</v>
      </c>
      <c r="E324" s="161" t="s">
        <v>3</v>
      </c>
      <c r="F324" s="162" t="s">
        <v>2686</v>
      </c>
      <c r="H324" s="163">
        <v>1</v>
      </c>
      <c r="I324" s="164"/>
      <c r="L324" s="160"/>
      <c r="M324" s="165"/>
      <c r="N324" s="166"/>
      <c r="O324" s="166"/>
      <c r="P324" s="166"/>
      <c r="Q324" s="166"/>
      <c r="R324" s="166"/>
      <c r="S324" s="166"/>
      <c r="T324" s="167"/>
      <c r="AT324" s="161" t="s">
        <v>250</v>
      </c>
      <c r="AU324" s="161" t="s">
        <v>90</v>
      </c>
      <c r="AV324" s="12" t="s">
        <v>90</v>
      </c>
      <c r="AW324" s="12" t="s">
        <v>41</v>
      </c>
      <c r="AX324" s="12" t="s">
        <v>80</v>
      </c>
      <c r="AY324" s="161" t="s">
        <v>238</v>
      </c>
    </row>
    <row r="325" spans="1:65" s="12" customFormat="1" ht="11.25">
      <c r="B325" s="160"/>
      <c r="D325" s="158" t="s">
        <v>250</v>
      </c>
      <c r="E325" s="161" t="s">
        <v>3</v>
      </c>
      <c r="F325" s="162" t="s">
        <v>2687</v>
      </c>
      <c r="H325" s="163">
        <v>3</v>
      </c>
      <c r="I325" s="164"/>
      <c r="L325" s="160"/>
      <c r="M325" s="165"/>
      <c r="N325" s="166"/>
      <c r="O325" s="166"/>
      <c r="P325" s="166"/>
      <c r="Q325" s="166"/>
      <c r="R325" s="166"/>
      <c r="S325" s="166"/>
      <c r="T325" s="167"/>
      <c r="AT325" s="161" t="s">
        <v>250</v>
      </c>
      <c r="AU325" s="161" t="s">
        <v>90</v>
      </c>
      <c r="AV325" s="12" t="s">
        <v>90</v>
      </c>
      <c r="AW325" s="12" t="s">
        <v>41</v>
      </c>
      <c r="AX325" s="12" t="s">
        <v>80</v>
      </c>
      <c r="AY325" s="161" t="s">
        <v>238</v>
      </c>
    </row>
    <row r="326" spans="1:65" s="15" customFormat="1" ht="11.25">
      <c r="B326" s="183"/>
      <c r="D326" s="158" t="s">
        <v>250</v>
      </c>
      <c r="E326" s="184" t="s">
        <v>3</v>
      </c>
      <c r="F326" s="185" t="s">
        <v>324</v>
      </c>
      <c r="H326" s="186">
        <v>4</v>
      </c>
      <c r="I326" s="187"/>
      <c r="L326" s="183"/>
      <c r="M326" s="188"/>
      <c r="N326" s="189"/>
      <c r="O326" s="189"/>
      <c r="P326" s="189"/>
      <c r="Q326" s="189"/>
      <c r="R326" s="189"/>
      <c r="S326" s="189"/>
      <c r="T326" s="190"/>
      <c r="AT326" s="184" t="s">
        <v>250</v>
      </c>
      <c r="AU326" s="184" t="s">
        <v>90</v>
      </c>
      <c r="AV326" s="15" t="s">
        <v>128</v>
      </c>
      <c r="AW326" s="15" t="s">
        <v>41</v>
      </c>
      <c r="AX326" s="15" t="s">
        <v>88</v>
      </c>
      <c r="AY326" s="184" t="s">
        <v>238</v>
      </c>
    </row>
    <row r="327" spans="1:65" s="2" customFormat="1" ht="24.2" customHeight="1">
      <c r="A327" s="34"/>
      <c r="B327" s="139"/>
      <c r="C327" s="191" t="s">
        <v>604</v>
      </c>
      <c r="D327" s="191" t="s">
        <v>397</v>
      </c>
      <c r="E327" s="192" t="s">
        <v>2688</v>
      </c>
      <c r="F327" s="193" t="s">
        <v>2689</v>
      </c>
      <c r="G327" s="194" t="s">
        <v>847</v>
      </c>
      <c r="H327" s="195">
        <v>1</v>
      </c>
      <c r="I327" s="196"/>
      <c r="J327" s="197">
        <f>ROUND(I327*H327,2)</f>
        <v>0</v>
      </c>
      <c r="K327" s="193" t="s">
        <v>243</v>
      </c>
      <c r="L327" s="198"/>
      <c r="M327" s="199" t="s">
        <v>3</v>
      </c>
      <c r="N327" s="200" t="s">
        <v>51</v>
      </c>
      <c r="O327" s="55"/>
      <c r="P327" s="149">
        <f>O327*H327</f>
        <v>0</v>
      </c>
      <c r="Q327" s="149">
        <v>0</v>
      </c>
      <c r="R327" s="149">
        <f>Q327*H327</f>
        <v>0</v>
      </c>
      <c r="S327" s="149">
        <v>0</v>
      </c>
      <c r="T327" s="150">
        <f>S327*H327</f>
        <v>0</v>
      </c>
      <c r="U327" s="34"/>
      <c r="V327" s="34"/>
      <c r="W327" s="34"/>
      <c r="X327" s="34"/>
      <c r="Y327" s="34"/>
      <c r="Z327" s="34"/>
      <c r="AA327" s="34"/>
      <c r="AB327" s="34"/>
      <c r="AC327" s="34"/>
      <c r="AD327" s="34"/>
      <c r="AE327" s="34"/>
      <c r="AR327" s="151" t="s">
        <v>305</v>
      </c>
      <c r="AT327" s="151" t="s">
        <v>397</v>
      </c>
      <c r="AU327" s="151" t="s">
        <v>90</v>
      </c>
      <c r="AY327" s="18" t="s">
        <v>238</v>
      </c>
      <c r="BE327" s="152">
        <f>IF(N327="základní",J327,0)</f>
        <v>0</v>
      </c>
      <c r="BF327" s="152">
        <f>IF(N327="snížená",J327,0)</f>
        <v>0</v>
      </c>
      <c r="BG327" s="152">
        <f>IF(N327="zákl. přenesená",J327,0)</f>
        <v>0</v>
      </c>
      <c r="BH327" s="152">
        <f>IF(N327="sníž. přenesená",J327,0)</f>
        <v>0</v>
      </c>
      <c r="BI327" s="152">
        <f>IF(N327="nulová",J327,0)</f>
        <v>0</v>
      </c>
      <c r="BJ327" s="18" t="s">
        <v>88</v>
      </c>
      <c r="BK327" s="152">
        <f>ROUND(I327*H327,2)</f>
        <v>0</v>
      </c>
      <c r="BL327" s="18" t="s">
        <v>128</v>
      </c>
      <c r="BM327" s="151" t="s">
        <v>2690</v>
      </c>
    </row>
    <row r="328" spans="1:65" s="12" customFormat="1" ht="11.25">
      <c r="B328" s="160"/>
      <c r="D328" s="158" t="s">
        <v>250</v>
      </c>
      <c r="E328" s="161" t="s">
        <v>3</v>
      </c>
      <c r="F328" s="162" t="s">
        <v>88</v>
      </c>
      <c r="H328" s="163">
        <v>1</v>
      </c>
      <c r="I328" s="164"/>
      <c r="L328" s="160"/>
      <c r="M328" s="165"/>
      <c r="N328" s="166"/>
      <c r="O328" s="166"/>
      <c r="P328" s="166"/>
      <c r="Q328" s="166"/>
      <c r="R328" s="166"/>
      <c r="S328" s="166"/>
      <c r="T328" s="167"/>
      <c r="AT328" s="161" t="s">
        <v>250</v>
      </c>
      <c r="AU328" s="161" t="s">
        <v>90</v>
      </c>
      <c r="AV328" s="12" t="s">
        <v>90</v>
      </c>
      <c r="AW328" s="12" t="s">
        <v>41</v>
      </c>
      <c r="AX328" s="12" t="s">
        <v>88</v>
      </c>
      <c r="AY328" s="161" t="s">
        <v>238</v>
      </c>
    </row>
    <row r="329" spans="1:65" s="2" customFormat="1" ht="24.2" customHeight="1">
      <c r="A329" s="34"/>
      <c r="B329" s="139"/>
      <c r="C329" s="191" t="s">
        <v>614</v>
      </c>
      <c r="D329" s="191" t="s">
        <v>397</v>
      </c>
      <c r="E329" s="192" t="s">
        <v>2691</v>
      </c>
      <c r="F329" s="193" t="s">
        <v>2692</v>
      </c>
      <c r="G329" s="194" t="s">
        <v>847</v>
      </c>
      <c r="H329" s="195">
        <v>3</v>
      </c>
      <c r="I329" s="196"/>
      <c r="J329" s="197">
        <f>ROUND(I329*H329,2)</f>
        <v>0</v>
      </c>
      <c r="K329" s="193" t="s">
        <v>243</v>
      </c>
      <c r="L329" s="198"/>
      <c r="M329" s="199" t="s">
        <v>3</v>
      </c>
      <c r="N329" s="200" t="s">
        <v>51</v>
      </c>
      <c r="O329" s="55"/>
      <c r="P329" s="149">
        <f>O329*H329</f>
        <v>0</v>
      </c>
      <c r="Q329" s="149">
        <v>0</v>
      </c>
      <c r="R329" s="149">
        <f>Q329*H329</f>
        <v>0</v>
      </c>
      <c r="S329" s="149">
        <v>0</v>
      </c>
      <c r="T329" s="150">
        <f>S329*H329</f>
        <v>0</v>
      </c>
      <c r="U329" s="34"/>
      <c r="V329" s="34"/>
      <c r="W329" s="34"/>
      <c r="X329" s="34"/>
      <c r="Y329" s="34"/>
      <c r="Z329" s="34"/>
      <c r="AA329" s="34"/>
      <c r="AB329" s="34"/>
      <c r="AC329" s="34"/>
      <c r="AD329" s="34"/>
      <c r="AE329" s="34"/>
      <c r="AR329" s="151" t="s">
        <v>305</v>
      </c>
      <c r="AT329" s="151" t="s">
        <v>397</v>
      </c>
      <c r="AU329" s="151" t="s">
        <v>90</v>
      </c>
      <c r="AY329" s="18" t="s">
        <v>238</v>
      </c>
      <c r="BE329" s="152">
        <f>IF(N329="základní",J329,0)</f>
        <v>0</v>
      </c>
      <c r="BF329" s="152">
        <f>IF(N329="snížená",J329,0)</f>
        <v>0</v>
      </c>
      <c r="BG329" s="152">
        <f>IF(N329="zákl. přenesená",J329,0)</f>
        <v>0</v>
      </c>
      <c r="BH329" s="152">
        <f>IF(N329="sníž. přenesená",J329,0)</f>
        <v>0</v>
      </c>
      <c r="BI329" s="152">
        <f>IF(N329="nulová",J329,0)</f>
        <v>0</v>
      </c>
      <c r="BJ329" s="18" t="s">
        <v>88</v>
      </c>
      <c r="BK329" s="152">
        <f>ROUND(I329*H329,2)</f>
        <v>0</v>
      </c>
      <c r="BL329" s="18" t="s">
        <v>128</v>
      </c>
      <c r="BM329" s="151" t="s">
        <v>2693</v>
      </c>
    </row>
    <row r="330" spans="1:65" s="2" customFormat="1" ht="33" customHeight="1">
      <c r="A330" s="34"/>
      <c r="B330" s="139"/>
      <c r="C330" s="140" t="s">
        <v>618</v>
      </c>
      <c r="D330" s="140" t="s">
        <v>239</v>
      </c>
      <c r="E330" s="141" t="s">
        <v>2386</v>
      </c>
      <c r="F330" s="142" t="s">
        <v>2387</v>
      </c>
      <c r="G330" s="143" t="s">
        <v>242</v>
      </c>
      <c r="H330" s="144">
        <v>9.1</v>
      </c>
      <c r="I330" s="145"/>
      <c r="J330" s="146">
        <f>ROUND(I330*H330,2)</f>
        <v>0</v>
      </c>
      <c r="K330" s="142" t="s">
        <v>243</v>
      </c>
      <c r="L330" s="35"/>
      <c r="M330" s="147" t="s">
        <v>3</v>
      </c>
      <c r="N330" s="148" t="s">
        <v>51</v>
      </c>
      <c r="O330" s="55"/>
      <c r="P330" s="149">
        <f>O330*H330</f>
        <v>0</v>
      </c>
      <c r="Q330" s="149">
        <v>2.5018699999999998</v>
      </c>
      <c r="R330" s="149">
        <f>Q330*H330</f>
        <v>22.767016999999999</v>
      </c>
      <c r="S330" s="149">
        <v>0</v>
      </c>
      <c r="T330" s="150">
        <f>S330*H330</f>
        <v>0</v>
      </c>
      <c r="U330" s="34"/>
      <c r="V330" s="34"/>
      <c r="W330" s="34"/>
      <c r="X330" s="34"/>
      <c r="Y330" s="34"/>
      <c r="Z330" s="34"/>
      <c r="AA330" s="34"/>
      <c r="AB330" s="34"/>
      <c r="AC330" s="34"/>
      <c r="AD330" s="34"/>
      <c r="AE330" s="34"/>
      <c r="AR330" s="151" t="s">
        <v>244</v>
      </c>
      <c r="AT330" s="151" t="s">
        <v>239</v>
      </c>
      <c r="AU330" s="151" t="s">
        <v>90</v>
      </c>
      <c r="AY330" s="18" t="s">
        <v>238</v>
      </c>
      <c r="BE330" s="152">
        <f>IF(N330="základní",J330,0)</f>
        <v>0</v>
      </c>
      <c r="BF330" s="152">
        <f>IF(N330="snížená",J330,0)</f>
        <v>0</v>
      </c>
      <c r="BG330" s="152">
        <f>IF(N330="zákl. přenesená",J330,0)</f>
        <v>0</v>
      </c>
      <c r="BH330" s="152">
        <f>IF(N330="sníž. přenesená",J330,0)</f>
        <v>0</v>
      </c>
      <c r="BI330" s="152">
        <f>IF(N330="nulová",J330,0)</f>
        <v>0</v>
      </c>
      <c r="BJ330" s="18" t="s">
        <v>88</v>
      </c>
      <c r="BK330" s="152">
        <f>ROUND(I330*H330,2)</f>
        <v>0</v>
      </c>
      <c r="BL330" s="18" t="s">
        <v>244</v>
      </c>
      <c r="BM330" s="151" t="s">
        <v>2694</v>
      </c>
    </row>
    <row r="331" spans="1:65" s="2" customFormat="1" ht="11.25">
      <c r="A331" s="34"/>
      <c r="B331" s="35"/>
      <c r="C331" s="34"/>
      <c r="D331" s="153" t="s">
        <v>246</v>
      </c>
      <c r="E331" s="34"/>
      <c r="F331" s="154" t="s">
        <v>2389</v>
      </c>
      <c r="G331" s="34"/>
      <c r="H331" s="34"/>
      <c r="I331" s="155"/>
      <c r="J331" s="34"/>
      <c r="K331" s="34"/>
      <c r="L331" s="35"/>
      <c r="M331" s="156"/>
      <c r="N331" s="157"/>
      <c r="O331" s="55"/>
      <c r="P331" s="55"/>
      <c r="Q331" s="55"/>
      <c r="R331" s="55"/>
      <c r="S331" s="55"/>
      <c r="T331" s="56"/>
      <c r="U331" s="34"/>
      <c r="V331" s="34"/>
      <c r="W331" s="34"/>
      <c r="X331" s="34"/>
      <c r="Y331" s="34"/>
      <c r="Z331" s="34"/>
      <c r="AA331" s="34"/>
      <c r="AB331" s="34"/>
      <c r="AC331" s="34"/>
      <c r="AD331" s="34"/>
      <c r="AE331" s="34"/>
      <c r="AT331" s="18" t="s">
        <v>246</v>
      </c>
      <c r="AU331" s="18" t="s">
        <v>90</v>
      </c>
    </row>
    <row r="332" spans="1:65" s="2" customFormat="1" ht="19.5">
      <c r="A332" s="34"/>
      <c r="B332" s="35"/>
      <c r="C332" s="34"/>
      <c r="D332" s="158" t="s">
        <v>248</v>
      </c>
      <c r="E332" s="34"/>
      <c r="F332" s="159" t="s">
        <v>1835</v>
      </c>
      <c r="G332" s="34"/>
      <c r="H332" s="34"/>
      <c r="I332" s="155"/>
      <c r="J332" s="34"/>
      <c r="K332" s="34"/>
      <c r="L332" s="35"/>
      <c r="M332" s="156"/>
      <c r="N332" s="157"/>
      <c r="O332" s="55"/>
      <c r="P332" s="55"/>
      <c r="Q332" s="55"/>
      <c r="R332" s="55"/>
      <c r="S332" s="55"/>
      <c r="T332" s="56"/>
      <c r="U332" s="34"/>
      <c r="V332" s="34"/>
      <c r="W332" s="34"/>
      <c r="X332" s="34"/>
      <c r="Y332" s="34"/>
      <c r="Z332" s="34"/>
      <c r="AA332" s="34"/>
      <c r="AB332" s="34"/>
      <c r="AC332" s="34"/>
      <c r="AD332" s="34"/>
      <c r="AE332" s="34"/>
      <c r="AT332" s="18" t="s">
        <v>248</v>
      </c>
      <c r="AU332" s="18" t="s">
        <v>90</v>
      </c>
    </row>
    <row r="333" spans="1:65" s="13" customFormat="1" ht="11.25">
      <c r="B333" s="168"/>
      <c r="D333" s="158" t="s">
        <v>250</v>
      </c>
      <c r="E333" s="169" t="s">
        <v>3</v>
      </c>
      <c r="F333" s="170" t="s">
        <v>2695</v>
      </c>
      <c r="H333" s="169" t="s">
        <v>3</v>
      </c>
      <c r="I333" s="171"/>
      <c r="L333" s="168"/>
      <c r="M333" s="172"/>
      <c r="N333" s="173"/>
      <c r="O333" s="173"/>
      <c r="P333" s="173"/>
      <c r="Q333" s="173"/>
      <c r="R333" s="173"/>
      <c r="S333" s="173"/>
      <c r="T333" s="174"/>
      <c r="AT333" s="169" t="s">
        <v>250</v>
      </c>
      <c r="AU333" s="169" t="s">
        <v>90</v>
      </c>
      <c r="AV333" s="13" t="s">
        <v>88</v>
      </c>
      <c r="AW333" s="13" t="s">
        <v>41</v>
      </c>
      <c r="AX333" s="13" t="s">
        <v>80</v>
      </c>
      <c r="AY333" s="169" t="s">
        <v>238</v>
      </c>
    </row>
    <row r="334" spans="1:65" s="12" customFormat="1" ht="11.25">
      <c r="B334" s="160"/>
      <c r="D334" s="158" t="s">
        <v>250</v>
      </c>
      <c r="E334" s="161" t="s">
        <v>3</v>
      </c>
      <c r="F334" s="162" t="s">
        <v>2696</v>
      </c>
      <c r="H334" s="163">
        <v>9.1</v>
      </c>
      <c r="I334" s="164"/>
      <c r="L334" s="160"/>
      <c r="M334" s="165"/>
      <c r="N334" s="166"/>
      <c r="O334" s="166"/>
      <c r="P334" s="166"/>
      <c r="Q334" s="166"/>
      <c r="R334" s="166"/>
      <c r="S334" s="166"/>
      <c r="T334" s="167"/>
      <c r="AT334" s="161" t="s">
        <v>250</v>
      </c>
      <c r="AU334" s="161" t="s">
        <v>90</v>
      </c>
      <c r="AV334" s="12" t="s">
        <v>90</v>
      </c>
      <c r="AW334" s="12" t="s">
        <v>41</v>
      </c>
      <c r="AX334" s="12" t="s">
        <v>80</v>
      </c>
      <c r="AY334" s="161" t="s">
        <v>238</v>
      </c>
    </row>
    <row r="335" spans="1:65" s="15" customFormat="1" ht="11.25">
      <c r="B335" s="183"/>
      <c r="D335" s="158" t="s">
        <v>250</v>
      </c>
      <c r="E335" s="184" t="s">
        <v>3</v>
      </c>
      <c r="F335" s="185" t="s">
        <v>324</v>
      </c>
      <c r="H335" s="186">
        <v>9.1</v>
      </c>
      <c r="I335" s="187"/>
      <c r="L335" s="183"/>
      <c r="M335" s="188"/>
      <c r="N335" s="189"/>
      <c r="O335" s="189"/>
      <c r="P335" s="189"/>
      <c r="Q335" s="189"/>
      <c r="R335" s="189"/>
      <c r="S335" s="189"/>
      <c r="T335" s="190"/>
      <c r="AT335" s="184" t="s">
        <v>250</v>
      </c>
      <c r="AU335" s="184" t="s">
        <v>90</v>
      </c>
      <c r="AV335" s="15" t="s">
        <v>128</v>
      </c>
      <c r="AW335" s="15" t="s">
        <v>41</v>
      </c>
      <c r="AX335" s="15" t="s">
        <v>88</v>
      </c>
      <c r="AY335" s="184" t="s">
        <v>238</v>
      </c>
    </row>
    <row r="336" spans="1:65" s="2" customFormat="1" ht="21.75" customHeight="1">
      <c r="A336" s="34"/>
      <c r="B336" s="139"/>
      <c r="C336" s="140" t="s">
        <v>628</v>
      </c>
      <c r="D336" s="140" t="s">
        <v>239</v>
      </c>
      <c r="E336" s="141" t="s">
        <v>2391</v>
      </c>
      <c r="F336" s="142" t="s">
        <v>2392</v>
      </c>
      <c r="G336" s="143" t="s">
        <v>513</v>
      </c>
      <c r="H336" s="144">
        <v>18.2</v>
      </c>
      <c r="I336" s="145"/>
      <c r="J336" s="146">
        <f>ROUND(I336*H336,2)</f>
        <v>0</v>
      </c>
      <c r="K336" s="142" t="s">
        <v>243</v>
      </c>
      <c r="L336" s="35"/>
      <c r="M336" s="147" t="s">
        <v>3</v>
      </c>
      <c r="N336" s="148" t="s">
        <v>51</v>
      </c>
      <c r="O336" s="55"/>
      <c r="P336" s="149">
        <f>O336*H336</f>
        <v>0</v>
      </c>
      <c r="Q336" s="149">
        <v>4.0200000000000001E-3</v>
      </c>
      <c r="R336" s="149">
        <f>Q336*H336</f>
        <v>7.3163999999999993E-2</v>
      </c>
      <c r="S336" s="149">
        <v>0</v>
      </c>
      <c r="T336" s="150">
        <f>S336*H336</f>
        <v>0</v>
      </c>
      <c r="U336" s="34"/>
      <c r="V336" s="34"/>
      <c r="W336" s="34"/>
      <c r="X336" s="34"/>
      <c r="Y336" s="34"/>
      <c r="Z336" s="34"/>
      <c r="AA336" s="34"/>
      <c r="AB336" s="34"/>
      <c r="AC336" s="34"/>
      <c r="AD336" s="34"/>
      <c r="AE336" s="34"/>
      <c r="AR336" s="151" t="s">
        <v>128</v>
      </c>
      <c r="AT336" s="151" t="s">
        <v>239</v>
      </c>
      <c r="AU336" s="151" t="s">
        <v>90</v>
      </c>
      <c r="AY336" s="18" t="s">
        <v>238</v>
      </c>
      <c r="BE336" s="152">
        <f>IF(N336="základní",J336,0)</f>
        <v>0</v>
      </c>
      <c r="BF336" s="152">
        <f>IF(N336="snížená",J336,0)</f>
        <v>0</v>
      </c>
      <c r="BG336" s="152">
        <f>IF(N336="zákl. přenesená",J336,0)</f>
        <v>0</v>
      </c>
      <c r="BH336" s="152">
        <f>IF(N336="sníž. přenesená",J336,0)</f>
        <v>0</v>
      </c>
      <c r="BI336" s="152">
        <f>IF(N336="nulová",J336,0)</f>
        <v>0</v>
      </c>
      <c r="BJ336" s="18" t="s">
        <v>88</v>
      </c>
      <c r="BK336" s="152">
        <f>ROUND(I336*H336,2)</f>
        <v>0</v>
      </c>
      <c r="BL336" s="18" t="s">
        <v>128</v>
      </c>
      <c r="BM336" s="151" t="s">
        <v>2697</v>
      </c>
    </row>
    <row r="337" spans="1:65" s="2" customFormat="1" ht="11.25">
      <c r="A337" s="34"/>
      <c r="B337" s="35"/>
      <c r="C337" s="34"/>
      <c r="D337" s="153" t="s">
        <v>246</v>
      </c>
      <c r="E337" s="34"/>
      <c r="F337" s="154" t="s">
        <v>2394</v>
      </c>
      <c r="G337" s="34"/>
      <c r="H337" s="34"/>
      <c r="I337" s="155"/>
      <c r="J337" s="34"/>
      <c r="K337" s="34"/>
      <c r="L337" s="35"/>
      <c r="M337" s="156"/>
      <c r="N337" s="157"/>
      <c r="O337" s="55"/>
      <c r="P337" s="55"/>
      <c r="Q337" s="55"/>
      <c r="R337" s="55"/>
      <c r="S337" s="55"/>
      <c r="T337" s="56"/>
      <c r="U337" s="34"/>
      <c r="V337" s="34"/>
      <c r="W337" s="34"/>
      <c r="X337" s="34"/>
      <c r="Y337" s="34"/>
      <c r="Z337" s="34"/>
      <c r="AA337" s="34"/>
      <c r="AB337" s="34"/>
      <c r="AC337" s="34"/>
      <c r="AD337" s="34"/>
      <c r="AE337" s="34"/>
      <c r="AT337" s="18" t="s">
        <v>246</v>
      </c>
      <c r="AU337" s="18" t="s">
        <v>90</v>
      </c>
    </row>
    <row r="338" spans="1:65" s="12" customFormat="1" ht="11.25">
      <c r="B338" s="160"/>
      <c r="D338" s="158" t="s">
        <v>250</v>
      </c>
      <c r="E338" s="161" t="s">
        <v>3</v>
      </c>
      <c r="F338" s="162" t="s">
        <v>2698</v>
      </c>
      <c r="H338" s="163">
        <v>18.2</v>
      </c>
      <c r="I338" s="164"/>
      <c r="L338" s="160"/>
      <c r="M338" s="165"/>
      <c r="N338" s="166"/>
      <c r="O338" s="166"/>
      <c r="P338" s="166"/>
      <c r="Q338" s="166"/>
      <c r="R338" s="166"/>
      <c r="S338" s="166"/>
      <c r="T338" s="167"/>
      <c r="AT338" s="161" t="s">
        <v>250</v>
      </c>
      <c r="AU338" s="161" t="s">
        <v>90</v>
      </c>
      <c r="AV338" s="12" t="s">
        <v>90</v>
      </c>
      <c r="AW338" s="12" t="s">
        <v>41</v>
      </c>
      <c r="AX338" s="12" t="s">
        <v>88</v>
      </c>
      <c r="AY338" s="161" t="s">
        <v>238</v>
      </c>
    </row>
    <row r="339" spans="1:65" s="2" customFormat="1" ht="24.2" customHeight="1">
      <c r="A339" s="34"/>
      <c r="B339" s="139"/>
      <c r="C339" s="140" t="s">
        <v>638</v>
      </c>
      <c r="D339" s="140" t="s">
        <v>239</v>
      </c>
      <c r="E339" s="141" t="s">
        <v>2396</v>
      </c>
      <c r="F339" s="142" t="s">
        <v>2397</v>
      </c>
      <c r="G339" s="143" t="s">
        <v>691</v>
      </c>
      <c r="H339" s="144">
        <v>2.355</v>
      </c>
      <c r="I339" s="145"/>
      <c r="J339" s="146">
        <f>ROUND(I339*H339,2)</f>
        <v>0</v>
      </c>
      <c r="K339" s="142" t="s">
        <v>243</v>
      </c>
      <c r="L339" s="35"/>
      <c r="M339" s="147" t="s">
        <v>3</v>
      </c>
      <c r="N339" s="148" t="s">
        <v>51</v>
      </c>
      <c r="O339" s="55"/>
      <c r="P339" s="149">
        <f>O339*H339</f>
        <v>0</v>
      </c>
      <c r="Q339" s="149">
        <v>0.99734999999999996</v>
      </c>
      <c r="R339" s="149">
        <f>Q339*H339</f>
        <v>2.3487592500000001</v>
      </c>
      <c r="S339" s="149">
        <v>0</v>
      </c>
      <c r="T339" s="150">
        <f>S339*H339</f>
        <v>0</v>
      </c>
      <c r="U339" s="34"/>
      <c r="V339" s="34"/>
      <c r="W339" s="34"/>
      <c r="X339" s="34"/>
      <c r="Y339" s="34"/>
      <c r="Z339" s="34"/>
      <c r="AA339" s="34"/>
      <c r="AB339" s="34"/>
      <c r="AC339" s="34"/>
      <c r="AD339" s="34"/>
      <c r="AE339" s="34"/>
      <c r="AR339" s="151" t="s">
        <v>128</v>
      </c>
      <c r="AT339" s="151" t="s">
        <v>239</v>
      </c>
      <c r="AU339" s="151" t="s">
        <v>90</v>
      </c>
      <c r="AY339" s="18" t="s">
        <v>238</v>
      </c>
      <c r="BE339" s="152">
        <f>IF(N339="základní",J339,0)</f>
        <v>0</v>
      </c>
      <c r="BF339" s="152">
        <f>IF(N339="snížená",J339,0)</f>
        <v>0</v>
      </c>
      <c r="BG339" s="152">
        <f>IF(N339="zákl. přenesená",J339,0)</f>
        <v>0</v>
      </c>
      <c r="BH339" s="152">
        <f>IF(N339="sníž. přenesená",J339,0)</f>
        <v>0</v>
      </c>
      <c r="BI339" s="152">
        <f>IF(N339="nulová",J339,0)</f>
        <v>0</v>
      </c>
      <c r="BJ339" s="18" t="s">
        <v>88</v>
      </c>
      <c r="BK339" s="152">
        <f>ROUND(I339*H339,2)</f>
        <v>0</v>
      </c>
      <c r="BL339" s="18" t="s">
        <v>128</v>
      </c>
      <c r="BM339" s="151" t="s">
        <v>2699</v>
      </c>
    </row>
    <row r="340" spans="1:65" s="2" customFormat="1" ht="11.25">
      <c r="A340" s="34"/>
      <c r="B340" s="35"/>
      <c r="C340" s="34"/>
      <c r="D340" s="153" t="s">
        <v>246</v>
      </c>
      <c r="E340" s="34"/>
      <c r="F340" s="154" t="s">
        <v>2399</v>
      </c>
      <c r="G340" s="34"/>
      <c r="H340" s="34"/>
      <c r="I340" s="155"/>
      <c r="J340" s="34"/>
      <c r="K340" s="34"/>
      <c r="L340" s="35"/>
      <c r="M340" s="156"/>
      <c r="N340" s="157"/>
      <c r="O340" s="55"/>
      <c r="P340" s="55"/>
      <c r="Q340" s="55"/>
      <c r="R340" s="55"/>
      <c r="S340" s="55"/>
      <c r="T340" s="56"/>
      <c r="U340" s="34"/>
      <c r="V340" s="34"/>
      <c r="W340" s="34"/>
      <c r="X340" s="34"/>
      <c r="Y340" s="34"/>
      <c r="Z340" s="34"/>
      <c r="AA340" s="34"/>
      <c r="AB340" s="34"/>
      <c r="AC340" s="34"/>
      <c r="AD340" s="34"/>
      <c r="AE340" s="34"/>
      <c r="AT340" s="18" t="s">
        <v>246</v>
      </c>
      <c r="AU340" s="18" t="s">
        <v>90</v>
      </c>
    </row>
    <row r="341" spans="1:65" s="13" customFormat="1" ht="11.25">
      <c r="B341" s="168"/>
      <c r="D341" s="158" t="s">
        <v>250</v>
      </c>
      <c r="E341" s="169" t="s">
        <v>3</v>
      </c>
      <c r="F341" s="170" t="s">
        <v>2700</v>
      </c>
      <c r="H341" s="169" t="s">
        <v>3</v>
      </c>
      <c r="I341" s="171"/>
      <c r="L341" s="168"/>
      <c r="M341" s="172"/>
      <c r="N341" s="173"/>
      <c r="O341" s="173"/>
      <c r="P341" s="173"/>
      <c r="Q341" s="173"/>
      <c r="R341" s="173"/>
      <c r="S341" s="173"/>
      <c r="T341" s="174"/>
      <c r="AT341" s="169" t="s">
        <v>250</v>
      </c>
      <c r="AU341" s="169" t="s">
        <v>90</v>
      </c>
      <c r="AV341" s="13" t="s">
        <v>88</v>
      </c>
      <c r="AW341" s="13" t="s">
        <v>41</v>
      </c>
      <c r="AX341" s="13" t="s">
        <v>80</v>
      </c>
      <c r="AY341" s="169" t="s">
        <v>238</v>
      </c>
    </row>
    <row r="342" spans="1:65" s="12" customFormat="1" ht="11.25">
      <c r="B342" s="160"/>
      <c r="D342" s="158" t="s">
        <v>250</v>
      </c>
      <c r="E342" s="161" t="s">
        <v>3</v>
      </c>
      <c r="F342" s="162" t="s">
        <v>2701</v>
      </c>
      <c r="H342" s="163">
        <v>2.355</v>
      </c>
      <c r="I342" s="164"/>
      <c r="L342" s="160"/>
      <c r="M342" s="165"/>
      <c r="N342" s="166"/>
      <c r="O342" s="166"/>
      <c r="P342" s="166"/>
      <c r="Q342" s="166"/>
      <c r="R342" s="166"/>
      <c r="S342" s="166"/>
      <c r="T342" s="167"/>
      <c r="AT342" s="161" t="s">
        <v>250</v>
      </c>
      <c r="AU342" s="161" t="s">
        <v>90</v>
      </c>
      <c r="AV342" s="12" t="s">
        <v>90</v>
      </c>
      <c r="AW342" s="12" t="s">
        <v>41</v>
      </c>
      <c r="AX342" s="12" t="s">
        <v>88</v>
      </c>
      <c r="AY342" s="161" t="s">
        <v>238</v>
      </c>
    </row>
    <row r="343" spans="1:65" s="11" customFormat="1" ht="22.9" customHeight="1">
      <c r="B343" s="128"/>
      <c r="D343" s="129" t="s">
        <v>79</v>
      </c>
      <c r="E343" s="209" t="s">
        <v>854</v>
      </c>
      <c r="F343" s="209" t="s">
        <v>855</v>
      </c>
      <c r="I343" s="131"/>
      <c r="J343" s="210">
        <f>BK343</f>
        <v>0</v>
      </c>
      <c r="L343" s="128"/>
      <c r="M343" s="133"/>
      <c r="N343" s="134"/>
      <c r="O343" s="134"/>
      <c r="P343" s="135">
        <f>SUM(P344:P362)</f>
        <v>0</v>
      </c>
      <c r="Q343" s="134"/>
      <c r="R343" s="135">
        <f>SUM(R344:R362)</f>
        <v>0</v>
      </c>
      <c r="S343" s="134"/>
      <c r="T343" s="136">
        <f>SUM(T344:T362)</f>
        <v>0</v>
      </c>
      <c r="AR343" s="129" t="s">
        <v>88</v>
      </c>
      <c r="AT343" s="137" t="s">
        <v>79</v>
      </c>
      <c r="AU343" s="137" t="s">
        <v>88</v>
      </c>
      <c r="AY343" s="129" t="s">
        <v>238</v>
      </c>
      <c r="BK343" s="138">
        <f>SUM(BK344:BK362)</f>
        <v>0</v>
      </c>
    </row>
    <row r="344" spans="1:65" s="2" customFormat="1" ht="49.15" customHeight="1">
      <c r="A344" s="34"/>
      <c r="B344" s="139"/>
      <c r="C344" s="140" t="s">
        <v>644</v>
      </c>
      <c r="D344" s="140" t="s">
        <v>239</v>
      </c>
      <c r="E344" s="141" t="s">
        <v>1943</v>
      </c>
      <c r="F344" s="142" t="s">
        <v>1944</v>
      </c>
      <c r="G344" s="143" t="s">
        <v>691</v>
      </c>
      <c r="H344" s="144">
        <v>70.400000000000006</v>
      </c>
      <c r="I344" s="145"/>
      <c r="J344" s="146">
        <f>ROUND(I344*H344,2)</f>
        <v>0</v>
      </c>
      <c r="K344" s="142" t="s">
        <v>243</v>
      </c>
      <c r="L344" s="35"/>
      <c r="M344" s="147" t="s">
        <v>3</v>
      </c>
      <c r="N344" s="148" t="s">
        <v>51</v>
      </c>
      <c r="O344" s="55"/>
      <c r="P344" s="149">
        <f>O344*H344</f>
        <v>0</v>
      </c>
      <c r="Q344" s="149">
        <v>0</v>
      </c>
      <c r="R344" s="149">
        <f>Q344*H344</f>
        <v>0</v>
      </c>
      <c r="S344" s="149">
        <v>0</v>
      </c>
      <c r="T344" s="150">
        <f>S344*H344</f>
        <v>0</v>
      </c>
      <c r="U344" s="34"/>
      <c r="V344" s="34"/>
      <c r="W344" s="34"/>
      <c r="X344" s="34"/>
      <c r="Y344" s="34"/>
      <c r="Z344" s="34"/>
      <c r="AA344" s="34"/>
      <c r="AB344" s="34"/>
      <c r="AC344" s="34"/>
      <c r="AD344" s="34"/>
      <c r="AE344" s="34"/>
      <c r="AR344" s="151" t="s">
        <v>128</v>
      </c>
      <c r="AT344" s="151" t="s">
        <v>239</v>
      </c>
      <c r="AU344" s="151" t="s">
        <v>90</v>
      </c>
      <c r="AY344" s="18" t="s">
        <v>238</v>
      </c>
      <c r="BE344" s="152">
        <f>IF(N344="základní",J344,0)</f>
        <v>0</v>
      </c>
      <c r="BF344" s="152">
        <f>IF(N344="snížená",J344,0)</f>
        <v>0</v>
      </c>
      <c r="BG344" s="152">
        <f>IF(N344="zákl. přenesená",J344,0)</f>
        <v>0</v>
      </c>
      <c r="BH344" s="152">
        <f>IF(N344="sníž. přenesená",J344,0)</f>
        <v>0</v>
      </c>
      <c r="BI344" s="152">
        <f>IF(N344="nulová",J344,0)</f>
        <v>0</v>
      </c>
      <c r="BJ344" s="18" t="s">
        <v>88</v>
      </c>
      <c r="BK344" s="152">
        <f>ROUND(I344*H344,2)</f>
        <v>0</v>
      </c>
      <c r="BL344" s="18" t="s">
        <v>128</v>
      </c>
      <c r="BM344" s="151" t="s">
        <v>2702</v>
      </c>
    </row>
    <row r="345" spans="1:65" s="2" customFormat="1" ht="11.25">
      <c r="A345" s="34"/>
      <c r="B345" s="35"/>
      <c r="C345" s="34"/>
      <c r="D345" s="153" t="s">
        <v>246</v>
      </c>
      <c r="E345" s="34"/>
      <c r="F345" s="154" t="s">
        <v>1946</v>
      </c>
      <c r="G345" s="34"/>
      <c r="H345" s="34"/>
      <c r="I345" s="155"/>
      <c r="J345" s="34"/>
      <c r="K345" s="34"/>
      <c r="L345" s="35"/>
      <c r="M345" s="156"/>
      <c r="N345" s="157"/>
      <c r="O345" s="55"/>
      <c r="P345" s="55"/>
      <c r="Q345" s="55"/>
      <c r="R345" s="55"/>
      <c r="S345" s="55"/>
      <c r="T345" s="56"/>
      <c r="U345" s="34"/>
      <c r="V345" s="34"/>
      <c r="W345" s="34"/>
      <c r="X345" s="34"/>
      <c r="Y345" s="34"/>
      <c r="Z345" s="34"/>
      <c r="AA345" s="34"/>
      <c r="AB345" s="34"/>
      <c r="AC345" s="34"/>
      <c r="AD345" s="34"/>
      <c r="AE345" s="34"/>
      <c r="AT345" s="18" t="s">
        <v>246</v>
      </c>
      <c r="AU345" s="18" t="s">
        <v>90</v>
      </c>
    </row>
    <row r="346" spans="1:65" s="13" customFormat="1" ht="11.25">
      <c r="B346" s="168"/>
      <c r="D346" s="158" t="s">
        <v>250</v>
      </c>
      <c r="E346" s="169" t="s">
        <v>3</v>
      </c>
      <c r="F346" s="170" t="s">
        <v>2703</v>
      </c>
      <c r="H346" s="169" t="s">
        <v>3</v>
      </c>
      <c r="I346" s="171"/>
      <c r="L346" s="168"/>
      <c r="M346" s="172"/>
      <c r="N346" s="173"/>
      <c r="O346" s="173"/>
      <c r="P346" s="173"/>
      <c r="Q346" s="173"/>
      <c r="R346" s="173"/>
      <c r="S346" s="173"/>
      <c r="T346" s="174"/>
      <c r="AT346" s="169" t="s">
        <v>250</v>
      </c>
      <c r="AU346" s="169" t="s">
        <v>90</v>
      </c>
      <c r="AV346" s="13" t="s">
        <v>88</v>
      </c>
      <c r="AW346" s="13" t="s">
        <v>41</v>
      </c>
      <c r="AX346" s="13" t="s">
        <v>80</v>
      </c>
      <c r="AY346" s="169" t="s">
        <v>238</v>
      </c>
    </row>
    <row r="347" spans="1:65" s="12" customFormat="1" ht="11.25">
      <c r="B347" s="160"/>
      <c r="D347" s="158" t="s">
        <v>250</v>
      </c>
      <c r="E347" s="161" t="s">
        <v>2449</v>
      </c>
      <c r="F347" s="162" t="s">
        <v>2704</v>
      </c>
      <c r="H347" s="163">
        <v>70.400000000000006</v>
      </c>
      <c r="I347" s="164"/>
      <c r="L347" s="160"/>
      <c r="M347" s="165"/>
      <c r="N347" s="166"/>
      <c r="O347" s="166"/>
      <c r="P347" s="166"/>
      <c r="Q347" s="166"/>
      <c r="R347" s="166"/>
      <c r="S347" s="166"/>
      <c r="T347" s="167"/>
      <c r="AT347" s="161" t="s">
        <v>250</v>
      </c>
      <c r="AU347" s="161" t="s">
        <v>90</v>
      </c>
      <c r="AV347" s="12" t="s">
        <v>90</v>
      </c>
      <c r="AW347" s="12" t="s">
        <v>41</v>
      </c>
      <c r="AX347" s="12" t="s">
        <v>88</v>
      </c>
      <c r="AY347" s="161" t="s">
        <v>238</v>
      </c>
    </row>
    <row r="348" spans="1:65" s="2" customFormat="1" ht="66.75" customHeight="1">
      <c r="A348" s="34"/>
      <c r="B348" s="139"/>
      <c r="C348" s="140" t="s">
        <v>655</v>
      </c>
      <c r="D348" s="140" t="s">
        <v>239</v>
      </c>
      <c r="E348" s="141" t="s">
        <v>1951</v>
      </c>
      <c r="F348" s="142" t="s">
        <v>1952</v>
      </c>
      <c r="G348" s="143" t="s">
        <v>691</v>
      </c>
      <c r="H348" s="144">
        <v>281.60000000000002</v>
      </c>
      <c r="I348" s="145"/>
      <c r="J348" s="146">
        <f>ROUND(I348*H348,2)</f>
        <v>0</v>
      </c>
      <c r="K348" s="142" t="s">
        <v>243</v>
      </c>
      <c r="L348" s="35"/>
      <c r="M348" s="147" t="s">
        <v>3</v>
      </c>
      <c r="N348" s="148" t="s">
        <v>51</v>
      </c>
      <c r="O348" s="55"/>
      <c r="P348" s="149">
        <f>O348*H348</f>
        <v>0</v>
      </c>
      <c r="Q348" s="149">
        <v>0</v>
      </c>
      <c r="R348" s="149">
        <f>Q348*H348</f>
        <v>0</v>
      </c>
      <c r="S348" s="149">
        <v>0</v>
      </c>
      <c r="T348" s="150">
        <f>S348*H348</f>
        <v>0</v>
      </c>
      <c r="U348" s="34"/>
      <c r="V348" s="34"/>
      <c r="W348" s="34"/>
      <c r="X348" s="34"/>
      <c r="Y348" s="34"/>
      <c r="Z348" s="34"/>
      <c r="AA348" s="34"/>
      <c r="AB348" s="34"/>
      <c r="AC348" s="34"/>
      <c r="AD348" s="34"/>
      <c r="AE348" s="34"/>
      <c r="AR348" s="151" t="s">
        <v>128</v>
      </c>
      <c r="AT348" s="151" t="s">
        <v>239</v>
      </c>
      <c r="AU348" s="151" t="s">
        <v>90</v>
      </c>
      <c r="AY348" s="18" t="s">
        <v>238</v>
      </c>
      <c r="BE348" s="152">
        <f>IF(N348="základní",J348,0)</f>
        <v>0</v>
      </c>
      <c r="BF348" s="152">
        <f>IF(N348="snížená",J348,0)</f>
        <v>0</v>
      </c>
      <c r="BG348" s="152">
        <f>IF(N348="zákl. přenesená",J348,0)</f>
        <v>0</v>
      </c>
      <c r="BH348" s="152">
        <f>IF(N348="sníž. přenesená",J348,0)</f>
        <v>0</v>
      </c>
      <c r="BI348" s="152">
        <f>IF(N348="nulová",J348,0)</f>
        <v>0</v>
      </c>
      <c r="BJ348" s="18" t="s">
        <v>88</v>
      </c>
      <c r="BK348" s="152">
        <f>ROUND(I348*H348,2)</f>
        <v>0</v>
      </c>
      <c r="BL348" s="18" t="s">
        <v>128</v>
      </c>
      <c r="BM348" s="151" t="s">
        <v>2705</v>
      </c>
    </row>
    <row r="349" spans="1:65" s="2" customFormat="1" ht="11.25">
      <c r="A349" s="34"/>
      <c r="B349" s="35"/>
      <c r="C349" s="34"/>
      <c r="D349" s="153" t="s">
        <v>246</v>
      </c>
      <c r="E349" s="34"/>
      <c r="F349" s="154" t="s">
        <v>1954</v>
      </c>
      <c r="G349" s="34"/>
      <c r="H349" s="34"/>
      <c r="I349" s="155"/>
      <c r="J349" s="34"/>
      <c r="K349" s="34"/>
      <c r="L349" s="35"/>
      <c r="M349" s="156"/>
      <c r="N349" s="157"/>
      <c r="O349" s="55"/>
      <c r="P349" s="55"/>
      <c r="Q349" s="55"/>
      <c r="R349" s="55"/>
      <c r="S349" s="55"/>
      <c r="T349" s="56"/>
      <c r="U349" s="34"/>
      <c r="V349" s="34"/>
      <c r="W349" s="34"/>
      <c r="X349" s="34"/>
      <c r="Y349" s="34"/>
      <c r="Z349" s="34"/>
      <c r="AA349" s="34"/>
      <c r="AB349" s="34"/>
      <c r="AC349" s="34"/>
      <c r="AD349" s="34"/>
      <c r="AE349" s="34"/>
      <c r="AT349" s="18" t="s">
        <v>246</v>
      </c>
      <c r="AU349" s="18" t="s">
        <v>90</v>
      </c>
    </row>
    <row r="350" spans="1:65" s="13" customFormat="1" ht="11.25">
      <c r="B350" s="168"/>
      <c r="D350" s="158" t="s">
        <v>250</v>
      </c>
      <c r="E350" s="169" t="s">
        <v>3</v>
      </c>
      <c r="F350" s="170" t="s">
        <v>2421</v>
      </c>
      <c r="H350" s="169" t="s">
        <v>3</v>
      </c>
      <c r="I350" s="171"/>
      <c r="L350" s="168"/>
      <c r="M350" s="172"/>
      <c r="N350" s="173"/>
      <c r="O350" s="173"/>
      <c r="P350" s="173"/>
      <c r="Q350" s="173"/>
      <c r="R350" s="173"/>
      <c r="S350" s="173"/>
      <c r="T350" s="174"/>
      <c r="AT350" s="169" t="s">
        <v>250</v>
      </c>
      <c r="AU350" s="169" t="s">
        <v>90</v>
      </c>
      <c r="AV350" s="13" t="s">
        <v>88</v>
      </c>
      <c r="AW350" s="13" t="s">
        <v>41</v>
      </c>
      <c r="AX350" s="13" t="s">
        <v>80</v>
      </c>
      <c r="AY350" s="169" t="s">
        <v>238</v>
      </c>
    </row>
    <row r="351" spans="1:65" s="12" customFormat="1" ht="11.25">
      <c r="B351" s="160"/>
      <c r="D351" s="158" t="s">
        <v>250</v>
      </c>
      <c r="E351" s="161" t="s">
        <v>3</v>
      </c>
      <c r="F351" s="162" t="s">
        <v>2706</v>
      </c>
      <c r="H351" s="163">
        <v>281.60000000000002</v>
      </c>
      <c r="I351" s="164"/>
      <c r="L351" s="160"/>
      <c r="M351" s="165"/>
      <c r="N351" s="166"/>
      <c r="O351" s="166"/>
      <c r="P351" s="166"/>
      <c r="Q351" s="166"/>
      <c r="R351" s="166"/>
      <c r="S351" s="166"/>
      <c r="T351" s="167"/>
      <c r="AT351" s="161" t="s">
        <v>250</v>
      </c>
      <c r="AU351" s="161" t="s">
        <v>90</v>
      </c>
      <c r="AV351" s="12" t="s">
        <v>90</v>
      </c>
      <c r="AW351" s="12" t="s">
        <v>41</v>
      </c>
      <c r="AX351" s="12" t="s">
        <v>80</v>
      </c>
      <c r="AY351" s="161" t="s">
        <v>238</v>
      </c>
    </row>
    <row r="352" spans="1:65" s="15" customFormat="1" ht="11.25">
      <c r="B352" s="183"/>
      <c r="D352" s="158" t="s">
        <v>250</v>
      </c>
      <c r="E352" s="184" t="s">
        <v>3</v>
      </c>
      <c r="F352" s="185" t="s">
        <v>324</v>
      </c>
      <c r="H352" s="186">
        <v>281.60000000000002</v>
      </c>
      <c r="I352" s="187"/>
      <c r="L352" s="183"/>
      <c r="M352" s="188"/>
      <c r="N352" s="189"/>
      <c r="O352" s="189"/>
      <c r="P352" s="189"/>
      <c r="Q352" s="189"/>
      <c r="R352" s="189"/>
      <c r="S352" s="189"/>
      <c r="T352" s="190"/>
      <c r="AT352" s="184" t="s">
        <v>250</v>
      </c>
      <c r="AU352" s="184" t="s">
        <v>90</v>
      </c>
      <c r="AV352" s="15" t="s">
        <v>128</v>
      </c>
      <c r="AW352" s="15" t="s">
        <v>41</v>
      </c>
      <c r="AX352" s="15" t="s">
        <v>88</v>
      </c>
      <c r="AY352" s="184" t="s">
        <v>238</v>
      </c>
    </row>
    <row r="353" spans="1:65" s="2" customFormat="1" ht="24.2" customHeight="1">
      <c r="A353" s="34"/>
      <c r="B353" s="139"/>
      <c r="C353" s="140" t="s">
        <v>1406</v>
      </c>
      <c r="D353" s="140" t="s">
        <v>239</v>
      </c>
      <c r="E353" s="141" t="s">
        <v>2423</v>
      </c>
      <c r="F353" s="142" t="s">
        <v>2424</v>
      </c>
      <c r="G353" s="143" t="s">
        <v>691</v>
      </c>
      <c r="H353" s="144">
        <v>70.400000000000006</v>
      </c>
      <c r="I353" s="145"/>
      <c r="J353" s="146">
        <f>ROUND(I353*H353,2)</f>
        <v>0</v>
      </c>
      <c r="K353" s="142" t="s">
        <v>243</v>
      </c>
      <c r="L353" s="35"/>
      <c r="M353" s="147" t="s">
        <v>3</v>
      </c>
      <c r="N353" s="148" t="s">
        <v>51</v>
      </c>
      <c r="O353" s="55"/>
      <c r="P353" s="149">
        <f>O353*H353</f>
        <v>0</v>
      </c>
      <c r="Q353" s="149">
        <v>0</v>
      </c>
      <c r="R353" s="149">
        <f>Q353*H353</f>
        <v>0</v>
      </c>
      <c r="S353" s="149">
        <v>0</v>
      </c>
      <c r="T353" s="150">
        <f>S353*H353</f>
        <v>0</v>
      </c>
      <c r="U353" s="34"/>
      <c r="V353" s="34"/>
      <c r="W353" s="34"/>
      <c r="X353" s="34"/>
      <c r="Y353" s="34"/>
      <c r="Z353" s="34"/>
      <c r="AA353" s="34"/>
      <c r="AB353" s="34"/>
      <c r="AC353" s="34"/>
      <c r="AD353" s="34"/>
      <c r="AE353" s="34"/>
      <c r="AR353" s="151" t="s">
        <v>128</v>
      </c>
      <c r="AT353" s="151" t="s">
        <v>239</v>
      </c>
      <c r="AU353" s="151" t="s">
        <v>90</v>
      </c>
      <c r="AY353" s="18" t="s">
        <v>238</v>
      </c>
      <c r="BE353" s="152">
        <f>IF(N353="základní",J353,0)</f>
        <v>0</v>
      </c>
      <c r="BF353" s="152">
        <f>IF(N353="snížená",J353,0)</f>
        <v>0</v>
      </c>
      <c r="BG353" s="152">
        <f>IF(N353="zákl. přenesená",J353,0)</f>
        <v>0</v>
      </c>
      <c r="BH353" s="152">
        <f>IF(N353="sníž. přenesená",J353,0)</f>
        <v>0</v>
      </c>
      <c r="BI353" s="152">
        <f>IF(N353="nulová",J353,0)</f>
        <v>0</v>
      </c>
      <c r="BJ353" s="18" t="s">
        <v>88</v>
      </c>
      <c r="BK353" s="152">
        <f>ROUND(I353*H353,2)</f>
        <v>0</v>
      </c>
      <c r="BL353" s="18" t="s">
        <v>128</v>
      </c>
      <c r="BM353" s="151" t="s">
        <v>2707</v>
      </c>
    </row>
    <row r="354" spans="1:65" s="2" customFormat="1" ht="11.25">
      <c r="A354" s="34"/>
      <c r="B354" s="35"/>
      <c r="C354" s="34"/>
      <c r="D354" s="153" t="s">
        <v>246</v>
      </c>
      <c r="E354" s="34"/>
      <c r="F354" s="154" t="s">
        <v>2426</v>
      </c>
      <c r="G354" s="34"/>
      <c r="H354" s="34"/>
      <c r="I354" s="155"/>
      <c r="J354" s="34"/>
      <c r="K354" s="34"/>
      <c r="L354" s="35"/>
      <c r="M354" s="156"/>
      <c r="N354" s="157"/>
      <c r="O354" s="55"/>
      <c r="P354" s="55"/>
      <c r="Q354" s="55"/>
      <c r="R354" s="55"/>
      <c r="S354" s="55"/>
      <c r="T354" s="56"/>
      <c r="U354" s="34"/>
      <c r="V354" s="34"/>
      <c r="W354" s="34"/>
      <c r="X354" s="34"/>
      <c r="Y354" s="34"/>
      <c r="Z354" s="34"/>
      <c r="AA354" s="34"/>
      <c r="AB354" s="34"/>
      <c r="AC354" s="34"/>
      <c r="AD354" s="34"/>
      <c r="AE354" s="34"/>
      <c r="AT354" s="18" t="s">
        <v>246</v>
      </c>
      <c r="AU354" s="18" t="s">
        <v>90</v>
      </c>
    </row>
    <row r="355" spans="1:65" s="13" customFormat="1" ht="11.25">
      <c r="B355" s="168"/>
      <c r="D355" s="158" t="s">
        <v>250</v>
      </c>
      <c r="E355" s="169" t="s">
        <v>3</v>
      </c>
      <c r="F355" s="170" t="s">
        <v>2703</v>
      </c>
      <c r="H355" s="169" t="s">
        <v>3</v>
      </c>
      <c r="I355" s="171"/>
      <c r="L355" s="168"/>
      <c r="M355" s="172"/>
      <c r="N355" s="173"/>
      <c r="O355" s="173"/>
      <c r="P355" s="173"/>
      <c r="Q355" s="173"/>
      <c r="R355" s="173"/>
      <c r="S355" s="173"/>
      <c r="T355" s="174"/>
      <c r="AT355" s="169" t="s">
        <v>250</v>
      </c>
      <c r="AU355" s="169" t="s">
        <v>90</v>
      </c>
      <c r="AV355" s="13" t="s">
        <v>88</v>
      </c>
      <c r="AW355" s="13" t="s">
        <v>41</v>
      </c>
      <c r="AX355" s="13" t="s">
        <v>80</v>
      </c>
      <c r="AY355" s="169" t="s">
        <v>238</v>
      </c>
    </row>
    <row r="356" spans="1:65" s="12" customFormat="1" ht="11.25">
      <c r="B356" s="160"/>
      <c r="D356" s="158" t="s">
        <v>250</v>
      </c>
      <c r="E356" s="161" t="s">
        <v>3</v>
      </c>
      <c r="F356" s="162" t="s">
        <v>2449</v>
      </c>
      <c r="H356" s="163">
        <v>70.400000000000006</v>
      </c>
      <c r="I356" s="164"/>
      <c r="L356" s="160"/>
      <c r="M356" s="165"/>
      <c r="N356" s="166"/>
      <c r="O356" s="166"/>
      <c r="P356" s="166"/>
      <c r="Q356" s="166"/>
      <c r="R356" s="166"/>
      <c r="S356" s="166"/>
      <c r="T356" s="167"/>
      <c r="AT356" s="161" t="s">
        <v>250</v>
      </c>
      <c r="AU356" s="161" t="s">
        <v>90</v>
      </c>
      <c r="AV356" s="12" t="s">
        <v>90</v>
      </c>
      <c r="AW356" s="12" t="s">
        <v>41</v>
      </c>
      <c r="AX356" s="12" t="s">
        <v>80</v>
      </c>
      <c r="AY356" s="161" t="s">
        <v>238</v>
      </c>
    </row>
    <row r="357" spans="1:65" s="15" customFormat="1" ht="11.25">
      <c r="B357" s="183"/>
      <c r="D357" s="158" t="s">
        <v>250</v>
      </c>
      <c r="E357" s="184" t="s">
        <v>3</v>
      </c>
      <c r="F357" s="185" t="s">
        <v>324</v>
      </c>
      <c r="H357" s="186">
        <v>70.400000000000006</v>
      </c>
      <c r="I357" s="187"/>
      <c r="L357" s="183"/>
      <c r="M357" s="188"/>
      <c r="N357" s="189"/>
      <c r="O357" s="189"/>
      <c r="P357" s="189"/>
      <c r="Q357" s="189"/>
      <c r="R357" s="189"/>
      <c r="S357" s="189"/>
      <c r="T357" s="190"/>
      <c r="AT357" s="184" t="s">
        <v>250</v>
      </c>
      <c r="AU357" s="184" t="s">
        <v>90</v>
      </c>
      <c r="AV357" s="15" t="s">
        <v>128</v>
      </c>
      <c r="AW357" s="15" t="s">
        <v>41</v>
      </c>
      <c r="AX357" s="15" t="s">
        <v>88</v>
      </c>
      <c r="AY357" s="184" t="s">
        <v>238</v>
      </c>
    </row>
    <row r="358" spans="1:65" s="2" customFormat="1" ht="44.25" customHeight="1">
      <c r="A358" s="34"/>
      <c r="B358" s="139"/>
      <c r="C358" s="140" t="s">
        <v>667</v>
      </c>
      <c r="D358" s="140" t="s">
        <v>239</v>
      </c>
      <c r="E358" s="141" t="s">
        <v>2429</v>
      </c>
      <c r="F358" s="142" t="s">
        <v>2430</v>
      </c>
      <c r="G358" s="143" t="s">
        <v>691</v>
      </c>
      <c r="H358" s="144">
        <v>70.400000000000006</v>
      </c>
      <c r="I358" s="145"/>
      <c r="J358" s="146">
        <f>ROUND(I358*H358,2)</f>
        <v>0</v>
      </c>
      <c r="K358" s="142" t="s">
        <v>243</v>
      </c>
      <c r="L358" s="35"/>
      <c r="M358" s="147" t="s">
        <v>3</v>
      </c>
      <c r="N358" s="148" t="s">
        <v>51</v>
      </c>
      <c r="O358" s="55"/>
      <c r="P358" s="149">
        <f>O358*H358</f>
        <v>0</v>
      </c>
      <c r="Q358" s="149">
        <v>0</v>
      </c>
      <c r="R358" s="149">
        <f>Q358*H358</f>
        <v>0</v>
      </c>
      <c r="S358" s="149">
        <v>0</v>
      </c>
      <c r="T358" s="150">
        <f>S358*H358</f>
        <v>0</v>
      </c>
      <c r="U358" s="34"/>
      <c r="V358" s="34"/>
      <c r="W358" s="34"/>
      <c r="X358" s="34"/>
      <c r="Y358" s="34"/>
      <c r="Z358" s="34"/>
      <c r="AA358" s="34"/>
      <c r="AB358" s="34"/>
      <c r="AC358" s="34"/>
      <c r="AD358" s="34"/>
      <c r="AE358" s="34"/>
      <c r="AR358" s="151" t="s">
        <v>128</v>
      </c>
      <c r="AT358" s="151" t="s">
        <v>239</v>
      </c>
      <c r="AU358" s="151" t="s">
        <v>90</v>
      </c>
      <c r="AY358" s="18" t="s">
        <v>238</v>
      </c>
      <c r="BE358" s="152">
        <f>IF(N358="základní",J358,0)</f>
        <v>0</v>
      </c>
      <c r="BF358" s="152">
        <f>IF(N358="snížená",J358,0)</f>
        <v>0</v>
      </c>
      <c r="BG358" s="152">
        <f>IF(N358="zákl. přenesená",J358,0)</f>
        <v>0</v>
      </c>
      <c r="BH358" s="152">
        <f>IF(N358="sníž. přenesená",J358,0)</f>
        <v>0</v>
      </c>
      <c r="BI358" s="152">
        <f>IF(N358="nulová",J358,0)</f>
        <v>0</v>
      </c>
      <c r="BJ358" s="18" t="s">
        <v>88</v>
      </c>
      <c r="BK358" s="152">
        <f>ROUND(I358*H358,2)</f>
        <v>0</v>
      </c>
      <c r="BL358" s="18" t="s">
        <v>128</v>
      </c>
      <c r="BM358" s="151" t="s">
        <v>2708</v>
      </c>
    </row>
    <row r="359" spans="1:65" s="2" customFormat="1" ht="11.25">
      <c r="A359" s="34"/>
      <c r="B359" s="35"/>
      <c r="C359" s="34"/>
      <c r="D359" s="153" t="s">
        <v>246</v>
      </c>
      <c r="E359" s="34"/>
      <c r="F359" s="154" t="s">
        <v>2432</v>
      </c>
      <c r="G359" s="34"/>
      <c r="H359" s="34"/>
      <c r="I359" s="155"/>
      <c r="J359" s="34"/>
      <c r="K359" s="34"/>
      <c r="L359" s="35"/>
      <c r="M359" s="156"/>
      <c r="N359" s="157"/>
      <c r="O359" s="55"/>
      <c r="P359" s="55"/>
      <c r="Q359" s="55"/>
      <c r="R359" s="55"/>
      <c r="S359" s="55"/>
      <c r="T359" s="56"/>
      <c r="U359" s="34"/>
      <c r="V359" s="34"/>
      <c r="W359" s="34"/>
      <c r="X359" s="34"/>
      <c r="Y359" s="34"/>
      <c r="Z359" s="34"/>
      <c r="AA359" s="34"/>
      <c r="AB359" s="34"/>
      <c r="AC359" s="34"/>
      <c r="AD359" s="34"/>
      <c r="AE359" s="34"/>
      <c r="AT359" s="18" t="s">
        <v>246</v>
      </c>
      <c r="AU359" s="18" t="s">
        <v>90</v>
      </c>
    </row>
    <row r="360" spans="1:65" s="13" customFormat="1" ht="11.25">
      <c r="B360" s="168"/>
      <c r="D360" s="158" t="s">
        <v>250</v>
      </c>
      <c r="E360" s="169" t="s">
        <v>3</v>
      </c>
      <c r="F360" s="170" t="s">
        <v>2703</v>
      </c>
      <c r="H360" s="169" t="s">
        <v>3</v>
      </c>
      <c r="I360" s="171"/>
      <c r="L360" s="168"/>
      <c r="M360" s="172"/>
      <c r="N360" s="173"/>
      <c r="O360" s="173"/>
      <c r="P360" s="173"/>
      <c r="Q360" s="173"/>
      <c r="R360" s="173"/>
      <c r="S360" s="173"/>
      <c r="T360" s="174"/>
      <c r="AT360" s="169" t="s">
        <v>250</v>
      </c>
      <c r="AU360" s="169" t="s">
        <v>90</v>
      </c>
      <c r="AV360" s="13" t="s">
        <v>88</v>
      </c>
      <c r="AW360" s="13" t="s">
        <v>41</v>
      </c>
      <c r="AX360" s="13" t="s">
        <v>80</v>
      </c>
      <c r="AY360" s="169" t="s">
        <v>238</v>
      </c>
    </row>
    <row r="361" spans="1:65" s="12" customFormat="1" ht="11.25">
      <c r="B361" s="160"/>
      <c r="D361" s="158" t="s">
        <v>250</v>
      </c>
      <c r="E361" s="161" t="s">
        <v>3</v>
      </c>
      <c r="F361" s="162" t="s">
        <v>2449</v>
      </c>
      <c r="H361" s="163">
        <v>70.400000000000006</v>
      </c>
      <c r="I361" s="164"/>
      <c r="L361" s="160"/>
      <c r="M361" s="165"/>
      <c r="N361" s="166"/>
      <c r="O361" s="166"/>
      <c r="P361" s="166"/>
      <c r="Q361" s="166"/>
      <c r="R361" s="166"/>
      <c r="S361" s="166"/>
      <c r="T361" s="167"/>
      <c r="AT361" s="161" t="s">
        <v>250</v>
      </c>
      <c r="AU361" s="161" t="s">
        <v>90</v>
      </c>
      <c r="AV361" s="12" t="s">
        <v>90</v>
      </c>
      <c r="AW361" s="12" t="s">
        <v>41</v>
      </c>
      <c r="AX361" s="12" t="s">
        <v>80</v>
      </c>
      <c r="AY361" s="161" t="s">
        <v>238</v>
      </c>
    </row>
    <row r="362" spans="1:65" s="15" customFormat="1" ht="11.25">
      <c r="B362" s="183"/>
      <c r="D362" s="158" t="s">
        <v>250</v>
      </c>
      <c r="E362" s="184" t="s">
        <v>3</v>
      </c>
      <c r="F362" s="185" t="s">
        <v>324</v>
      </c>
      <c r="H362" s="186">
        <v>70.400000000000006</v>
      </c>
      <c r="I362" s="187"/>
      <c r="L362" s="183"/>
      <c r="M362" s="188"/>
      <c r="N362" s="189"/>
      <c r="O362" s="189"/>
      <c r="P362" s="189"/>
      <c r="Q362" s="189"/>
      <c r="R362" s="189"/>
      <c r="S362" s="189"/>
      <c r="T362" s="190"/>
      <c r="AT362" s="184" t="s">
        <v>250</v>
      </c>
      <c r="AU362" s="184" t="s">
        <v>90</v>
      </c>
      <c r="AV362" s="15" t="s">
        <v>128</v>
      </c>
      <c r="AW362" s="15" t="s">
        <v>41</v>
      </c>
      <c r="AX362" s="15" t="s">
        <v>88</v>
      </c>
      <c r="AY362" s="184" t="s">
        <v>238</v>
      </c>
    </row>
    <row r="363" spans="1:65" s="11" customFormat="1" ht="22.9" customHeight="1">
      <c r="B363" s="128"/>
      <c r="D363" s="129" t="s">
        <v>79</v>
      </c>
      <c r="E363" s="209" t="s">
        <v>695</v>
      </c>
      <c r="F363" s="209" t="s">
        <v>696</v>
      </c>
      <c r="I363" s="131"/>
      <c r="J363" s="210">
        <f>BK363</f>
        <v>0</v>
      </c>
      <c r="L363" s="128"/>
      <c r="M363" s="133"/>
      <c r="N363" s="134"/>
      <c r="O363" s="134"/>
      <c r="P363" s="135">
        <f>SUM(P364:P367)</f>
        <v>0</v>
      </c>
      <c r="Q363" s="134"/>
      <c r="R363" s="135">
        <f>SUM(R364:R367)</f>
        <v>0</v>
      </c>
      <c r="S363" s="134"/>
      <c r="T363" s="136">
        <f>SUM(T364:T367)</f>
        <v>0</v>
      </c>
      <c r="AR363" s="129" t="s">
        <v>88</v>
      </c>
      <c r="AT363" s="137" t="s">
        <v>79</v>
      </c>
      <c r="AU363" s="137" t="s">
        <v>88</v>
      </c>
      <c r="AY363" s="129" t="s">
        <v>238</v>
      </c>
      <c r="BK363" s="138">
        <f>SUM(BK364:BK367)</f>
        <v>0</v>
      </c>
    </row>
    <row r="364" spans="1:65" s="2" customFormat="1" ht="37.9" customHeight="1">
      <c r="A364" s="34"/>
      <c r="B364" s="139"/>
      <c r="C364" s="140" t="s">
        <v>678</v>
      </c>
      <c r="D364" s="140" t="s">
        <v>239</v>
      </c>
      <c r="E364" s="141" t="s">
        <v>2709</v>
      </c>
      <c r="F364" s="142" t="s">
        <v>2710</v>
      </c>
      <c r="G364" s="143" t="s">
        <v>691</v>
      </c>
      <c r="H364" s="144">
        <v>310.161</v>
      </c>
      <c r="I364" s="145"/>
      <c r="J364" s="146">
        <f>ROUND(I364*H364,2)</f>
        <v>0</v>
      </c>
      <c r="K364" s="142" t="s">
        <v>243</v>
      </c>
      <c r="L364" s="35"/>
      <c r="M364" s="147" t="s">
        <v>3</v>
      </c>
      <c r="N364" s="148" t="s">
        <v>51</v>
      </c>
      <c r="O364" s="55"/>
      <c r="P364" s="149">
        <f>O364*H364</f>
        <v>0</v>
      </c>
      <c r="Q364" s="149">
        <v>0</v>
      </c>
      <c r="R364" s="149">
        <f>Q364*H364</f>
        <v>0</v>
      </c>
      <c r="S364" s="149">
        <v>0</v>
      </c>
      <c r="T364" s="150">
        <f>S364*H364</f>
        <v>0</v>
      </c>
      <c r="U364" s="34"/>
      <c r="V364" s="34"/>
      <c r="W364" s="34"/>
      <c r="X364" s="34"/>
      <c r="Y364" s="34"/>
      <c r="Z364" s="34"/>
      <c r="AA364" s="34"/>
      <c r="AB364" s="34"/>
      <c r="AC364" s="34"/>
      <c r="AD364" s="34"/>
      <c r="AE364" s="34"/>
      <c r="AR364" s="151" t="s">
        <v>128</v>
      </c>
      <c r="AT364" s="151" t="s">
        <v>239</v>
      </c>
      <c r="AU364" s="151" t="s">
        <v>90</v>
      </c>
      <c r="AY364" s="18" t="s">
        <v>238</v>
      </c>
      <c r="BE364" s="152">
        <f>IF(N364="základní",J364,0)</f>
        <v>0</v>
      </c>
      <c r="BF364" s="152">
        <f>IF(N364="snížená",J364,0)</f>
        <v>0</v>
      </c>
      <c r="BG364" s="152">
        <f>IF(N364="zákl. přenesená",J364,0)</f>
        <v>0</v>
      </c>
      <c r="BH364" s="152">
        <f>IF(N364="sníž. přenesená",J364,0)</f>
        <v>0</v>
      </c>
      <c r="BI364" s="152">
        <f>IF(N364="nulová",J364,0)</f>
        <v>0</v>
      </c>
      <c r="BJ364" s="18" t="s">
        <v>88</v>
      </c>
      <c r="BK364" s="152">
        <f>ROUND(I364*H364,2)</f>
        <v>0</v>
      </c>
      <c r="BL364" s="18" t="s">
        <v>128</v>
      </c>
      <c r="BM364" s="151" t="s">
        <v>2711</v>
      </c>
    </row>
    <row r="365" spans="1:65" s="2" customFormat="1" ht="11.25">
      <c r="A365" s="34"/>
      <c r="B365" s="35"/>
      <c r="C365" s="34"/>
      <c r="D365" s="153" t="s">
        <v>246</v>
      </c>
      <c r="E365" s="34"/>
      <c r="F365" s="154" t="s">
        <v>2712</v>
      </c>
      <c r="G365" s="34"/>
      <c r="H365" s="34"/>
      <c r="I365" s="155"/>
      <c r="J365" s="34"/>
      <c r="K365" s="34"/>
      <c r="L365" s="35"/>
      <c r="M365" s="156"/>
      <c r="N365" s="157"/>
      <c r="O365" s="55"/>
      <c r="P365" s="55"/>
      <c r="Q365" s="55"/>
      <c r="R365" s="55"/>
      <c r="S365" s="55"/>
      <c r="T365" s="56"/>
      <c r="U365" s="34"/>
      <c r="V365" s="34"/>
      <c r="W365" s="34"/>
      <c r="X365" s="34"/>
      <c r="Y365" s="34"/>
      <c r="Z365" s="34"/>
      <c r="AA365" s="34"/>
      <c r="AB365" s="34"/>
      <c r="AC365" s="34"/>
      <c r="AD365" s="34"/>
      <c r="AE365" s="34"/>
      <c r="AT365" s="18" t="s">
        <v>246</v>
      </c>
      <c r="AU365" s="18" t="s">
        <v>90</v>
      </c>
    </row>
    <row r="366" spans="1:65" s="2" customFormat="1" ht="55.5" customHeight="1">
      <c r="A366" s="34"/>
      <c r="B366" s="139"/>
      <c r="C366" s="140" t="s">
        <v>688</v>
      </c>
      <c r="D366" s="140" t="s">
        <v>239</v>
      </c>
      <c r="E366" s="141" t="s">
        <v>2713</v>
      </c>
      <c r="F366" s="142" t="s">
        <v>2714</v>
      </c>
      <c r="G366" s="143" t="s">
        <v>691</v>
      </c>
      <c r="H366" s="144">
        <v>310.161</v>
      </c>
      <c r="I366" s="145"/>
      <c r="J366" s="146">
        <f>ROUND(I366*H366,2)</f>
        <v>0</v>
      </c>
      <c r="K366" s="142" t="s">
        <v>243</v>
      </c>
      <c r="L366" s="35"/>
      <c r="M366" s="147" t="s">
        <v>3</v>
      </c>
      <c r="N366" s="148" t="s">
        <v>51</v>
      </c>
      <c r="O366" s="55"/>
      <c r="P366" s="149">
        <f>O366*H366</f>
        <v>0</v>
      </c>
      <c r="Q366" s="149">
        <v>0</v>
      </c>
      <c r="R366" s="149">
        <f>Q366*H366</f>
        <v>0</v>
      </c>
      <c r="S366" s="149">
        <v>0</v>
      </c>
      <c r="T366" s="150">
        <f>S366*H366</f>
        <v>0</v>
      </c>
      <c r="U366" s="34"/>
      <c r="V366" s="34"/>
      <c r="W366" s="34"/>
      <c r="X366" s="34"/>
      <c r="Y366" s="34"/>
      <c r="Z366" s="34"/>
      <c r="AA366" s="34"/>
      <c r="AB366" s="34"/>
      <c r="AC366" s="34"/>
      <c r="AD366" s="34"/>
      <c r="AE366" s="34"/>
      <c r="AR366" s="151" t="s">
        <v>128</v>
      </c>
      <c r="AT366" s="151" t="s">
        <v>239</v>
      </c>
      <c r="AU366" s="151" t="s">
        <v>90</v>
      </c>
      <c r="AY366" s="18" t="s">
        <v>238</v>
      </c>
      <c r="BE366" s="152">
        <f>IF(N366="základní",J366,0)</f>
        <v>0</v>
      </c>
      <c r="BF366" s="152">
        <f>IF(N366="snížená",J366,0)</f>
        <v>0</v>
      </c>
      <c r="BG366" s="152">
        <f>IF(N366="zákl. přenesená",J366,0)</f>
        <v>0</v>
      </c>
      <c r="BH366" s="152">
        <f>IF(N366="sníž. přenesená",J366,0)</f>
        <v>0</v>
      </c>
      <c r="BI366" s="152">
        <f>IF(N366="nulová",J366,0)</f>
        <v>0</v>
      </c>
      <c r="BJ366" s="18" t="s">
        <v>88</v>
      </c>
      <c r="BK366" s="152">
        <f>ROUND(I366*H366,2)</f>
        <v>0</v>
      </c>
      <c r="BL366" s="18" t="s">
        <v>128</v>
      </c>
      <c r="BM366" s="151" t="s">
        <v>2715</v>
      </c>
    </row>
    <row r="367" spans="1:65" s="2" customFormat="1" ht="11.25">
      <c r="A367" s="34"/>
      <c r="B367" s="35"/>
      <c r="C367" s="34"/>
      <c r="D367" s="153" t="s">
        <v>246</v>
      </c>
      <c r="E367" s="34"/>
      <c r="F367" s="154" t="s">
        <v>2716</v>
      </c>
      <c r="G367" s="34"/>
      <c r="H367" s="34"/>
      <c r="I367" s="155"/>
      <c r="J367" s="34"/>
      <c r="K367" s="34"/>
      <c r="L367" s="35"/>
      <c r="M367" s="156"/>
      <c r="N367" s="157"/>
      <c r="O367" s="55"/>
      <c r="P367" s="55"/>
      <c r="Q367" s="55"/>
      <c r="R367" s="55"/>
      <c r="S367" s="55"/>
      <c r="T367" s="56"/>
      <c r="U367" s="34"/>
      <c r="V367" s="34"/>
      <c r="W367" s="34"/>
      <c r="X367" s="34"/>
      <c r="Y367" s="34"/>
      <c r="Z367" s="34"/>
      <c r="AA367" s="34"/>
      <c r="AB367" s="34"/>
      <c r="AC367" s="34"/>
      <c r="AD367" s="34"/>
      <c r="AE367" s="34"/>
      <c r="AT367" s="18" t="s">
        <v>246</v>
      </c>
      <c r="AU367" s="18" t="s">
        <v>90</v>
      </c>
    </row>
    <row r="368" spans="1:65" s="11" customFormat="1" ht="22.9" customHeight="1">
      <c r="B368" s="128"/>
      <c r="D368" s="129" t="s">
        <v>79</v>
      </c>
      <c r="E368" s="209" t="s">
        <v>2717</v>
      </c>
      <c r="F368" s="209" t="s">
        <v>2718</v>
      </c>
      <c r="I368" s="131"/>
      <c r="J368" s="210">
        <f>BK368</f>
        <v>0</v>
      </c>
      <c r="L368" s="128"/>
      <c r="M368" s="133"/>
      <c r="N368" s="134"/>
      <c r="O368" s="134"/>
      <c r="P368" s="135">
        <f>SUM(P369:P391)</f>
        <v>0</v>
      </c>
      <c r="Q368" s="134"/>
      <c r="R368" s="135">
        <f>SUM(R369:R391)</f>
        <v>4.2679999999999996E-2</v>
      </c>
      <c r="S368" s="134"/>
      <c r="T368" s="136">
        <f>SUM(T369:T391)</f>
        <v>0</v>
      </c>
      <c r="AR368" s="129" t="s">
        <v>90</v>
      </c>
      <c r="AT368" s="137" t="s">
        <v>79</v>
      </c>
      <c r="AU368" s="137" t="s">
        <v>88</v>
      </c>
      <c r="AY368" s="129" t="s">
        <v>238</v>
      </c>
      <c r="BK368" s="138">
        <f>SUM(BK369:BK391)</f>
        <v>0</v>
      </c>
    </row>
    <row r="369" spans="1:65" s="2" customFormat="1" ht="37.9" customHeight="1">
      <c r="A369" s="34"/>
      <c r="B369" s="139"/>
      <c r="C369" s="140" t="s">
        <v>697</v>
      </c>
      <c r="D369" s="140" t="s">
        <v>239</v>
      </c>
      <c r="E369" s="141" t="s">
        <v>2719</v>
      </c>
      <c r="F369" s="142" t="s">
        <v>2720</v>
      </c>
      <c r="G369" s="143" t="s">
        <v>1250</v>
      </c>
      <c r="H369" s="144">
        <v>2.8</v>
      </c>
      <c r="I369" s="145"/>
      <c r="J369" s="146">
        <f>ROUND(I369*H369,2)</f>
        <v>0</v>
      </c>
      <c r="K369" s="142" t="s">
        <v>243</v>
      </c>
      <c r="L369" s="35"/>
      <c r="M369" s="147" t="s">
        <v>3</v>
      </c>
      <c r="N369" s="148" t="s">
        <v>51</v>
      </c>
      <c r="O369" s="55"/>
      <c r="P369" s="149">
        <f>O369*H369</f>
        <v>0</v>
      </c>
      <c r="Q369" s="149">
        <v>0</v>
      </c>
      <c r="R369" s="149">
        <f>Q369*H369</f>
        <v>0</v>
      </c>
      <c r="S369" s="149">
        <v>0</v>
      </c>
      <c r="T369" s="150">
        <f>S369*H369</f>
        <v>0</v>
      </c>
      <c r="U369" s="34"/>
      <c r="V369" s="34"/>
      <c r="W369" s="34"/>
      <c r="X369" s="34"/>
      <c r="Y369" s="34"/>
      <c r="Z369" s="34"/>
      <c r="AA369" s="34"/>
      <c r="AB369" s="34"/>
      <c r="AC369" s="34"/>
      <c r="AD369" s="34"/>
      <c r="AE369" s="34"/>
      <c r="AR369" s="151" t="s">
        <v>388</v>
      </c>
      <c r="AT369" s="151" t="s">
        <v>239</v>
      </c>
      <c r="AU369" s="151" t="s">
        <v>90</v>
      </c>
      <c r="AY369" s="18" t="s">
        <v>238</v>
      </c>
      <c r="BE369" s="152">
        <f>IF(N369="základní",J369,0)</f>
        <v>0</v>
      </c>
      <c r="BF369" s="152">
        <f>IF(N369="snížená",J369,0)</f>
        <v>0</v>
      </c>
      <c r="BG369" s="152">
        <f>IF(N369="zákl. přenesená",J369,0)</f>
        <v>0</v>
      </c>
      <c r="BH369" s="152">
        <f>IF(N369="sníž. přenesená",J369,0)</f>
        <v>0</v>
      </c>
      <c r="BI369" s="152">
        <f>IF(N369="nulová",J369,0)</f>
        <v>0</v>
      </c>
      <c r="BJ369" s="18" t="s">
        <v>88</v>
      </c>
      <c r="BK369" s="152">
        <f>ROUND(I369*H369,2)</f>
        <v>0</v>
      </c>
      <c r="BL369" s="18" t="s">
        <v>388</v>
      </c>
      <c r="BM369" s="151" t="s">
        <v>2721</v>
      </c>
    </row>
    <row r="370" spans="1:65" s="2" customFormat="1" ht="11.25">
      <c r="A370" s="34"/>
      <c r="B370" s="35"/>
      <c r="C370" s="34"/>
      <c r="D370" s="153" t="s">
        <v>246</v>
      </c>
      <c r="E370" s="34"/>
      <c r="F370" s="154" t="s">
        <v>2722</v>
      </c>
      <c r="G370" s="34"/>
      <c r="H370" s="34"/>
      <c r="I370" s="155"/>
      <c r="J370" s="34"/>
      <c r="K370" s="34"/>
      <c r="L370" s="35"/>
      <c r="M370" s="156"/>
      <c r="N370" s="157"/>
      <c r="O370" s="55"/>
      <c r="P370" s="55"/>
      <c r="Q370" s="55"/>
      <c r="R370" s="55"/>
      <c r="S370" s="55"/>
      <c r="T370" s="56"/>
      <c r="U370" s="34"/>
      <c r="V370" s="34"/>
      <c r="W370" s="34"/>
      <c r="X370" s="34"/>
      <c r="Y370" s="34"/>
      <c r="Z370" s="34"/>
      <c r="AA370" s="34"/>
      <c r="AB370" s="34"/>
      <c r="AC370" s="34"/>
      <c r="AD370" s="34"/>
      <c r="AE370" s="34"/>
      <c r="AT370" s="18" t="s">
        <v>246</v>
      </c>
      <c r="AU370" s="18" t="s">
        <v>90</v>
      </c>
    </row>
    <row r="371" spans="1:65" s="12" customFormat="1" ht="11.25">
      <c r="B371" s="160"/>
      <c r="D371" s="158" t="s">
        <v>250</v>
      </c>
      <c r="E371" s="161" t="s">
        <v>3</v>
      </c>
      <c r="F371" s="162" t="s">
        <v>2723</v>
      </c>
      <c r="H371" s="163">
        <v>2.8</v>
      </c>
      <c r="I371" s="164"/>
      <c r="L371" s="160"/>
      <c r="M371" s="165"/>
      <c r="N371" s="166"/>
      <c r="O371" s="166"/>
      <c r="P371" s="166"/>
      <c r="Q371" s="166"/>
      <c r="R371" s="166"/>
      <c r="S371" s="166"/>
      <c r="T371" s="167"/>
      <c r="AT371" s="161" t="s">
        <v>250</v>
      </c>
      <c r="AU371" s="161" t="s">
        <v>90</v>
      </c>
      <c r="AV371" s="12" t="s">
        <v>90</v>
      </c>
      <c r="AW371" s="12" t="s">
        <v>41</v>
      </c>
      <c r="AX371" s="12" t="s">
        <v>88</v>
      </c>
      <c r="AY371" s="161" t="s">
        <v>238</v>
      </c>
    </row>
    <row r="372" spans="1:65" s="2" customFormat="1" ht="44.25" customHeight="1">
      <c r="A372" s="34"/>
      <c r="B372" s="139"/>
      <c r="C372" s="140" t="s">
        <v>703</v>
      </c>
      <c r="D372" s="140" t="s">
        <v>239</v>
      </c>
      <c r="E372" s="141" t="s">
        <v>2724</v>
      </c>
      <c r="F372" s="142" t="s">
        <v>2725</v>
      </c>
      <c r="G372" s="143" t="s">
        <v>1250</v>
      </c>
      <c r="H372" s="144">
        <v>2.8</v>
      </c>
      <c r="I372" s="145"/>
      <c r="J372" s="146">
        <f>ROUND(I372*H372,2)</f>
        <v>0</v>
      </c>
      <c r="K372" s="142" t="s">
        <v>243</v>
      </c>
      <c r="L372" s="35"/>
      <c r="M372" s="147" t="s">
        <v>3</v>
      </c>
      <c r="N372" s="148" t="s">
        <v>51</v>
      </c>
      <c r="O372" s="55"/>
      <c r="P372" s="149">
        <f>O372*H372</f>
        <v>0</v>
      </c>
      <c r="Q372" s="149">
        <v>0</v>
      </c>
      <c r="R372" s="149">
        <f>Q372*H372</f>
        <v>0</v>
      </c>
      <c r="S372" s="149">
        <v>0</v>
      </c>
      <c r="T372" s="150">
        <f>S372*H372</f>
        <v>0</v>
      </c>
      <c r="U372" s="34"/>
      <c r="V372" s="34"/>
      <c r="W372" s="34"/>
      <c r="X372" s="34"/>
      <c r="Y372" s="34"/>
      <c r="Z372" s="34"/>
      <c r="AA372" s="34"/>
      <c r="AB372" s="34"/>
      <c r="AC372" s="34"/>
      <c r="AD372" s="34"/>
      <c r="AE372" s="34"/>
      <c r="AR372" s="151" t="s">
        <v>388</v>
      </c>
      <c r="AT372" s="151" t="s">
        <v>239</v>
      </c>
      <c r="AU372" s="151" t="s">
        <v>90</v>
      </c>
      <c r="AY372" s="18" t="s">
        <v>238</v>
      </c>
      <c r="BE372" s="152">
        <f>IF(N372="základní",J372,0)</f>
        <v>0</v>
      </c>
      <c r="BF372" s="152">
        <f>IF(N372="snížená",J372,0)</f>
        <v>0</v>
      </c>
      <c r="BG372" s="152">
        <f>IF(N372="zákl. přenesená",J372,0)</f>
        <v>0</v>
      </c>
      <c r="BH372" s="152">
        <f>IF(N372="sníž. přenesená",J372,0)</f>
        <v>0</v>
      </c>
      <c r="BI372" s="152">
        <f>IF(N372="nulová",J372,0)</f>
        <v>0</v>
      </c>
      <c r="BJ372" s="18" t="s">
        <v>88</v>
      </c>
      <c r="BK372" s="152">
        <f>ROUND(I372*H372,2)</f>
        <v>0</v>
      </c>
      <c r="BL372" s="18" t="s">
        <v>388</v>
      </c>
      <c r="BM372" s="151" t="s">
        <v>2726</v>
      </c>
    </row>
    <row r="373" spans="1:65" s="2" customFormat="1" ht="11.25">
      <c r="A373" s="34"/>
      <c r="B373" s="35"/>
      <c r="C373" s="34"/>
      <c r="D373" s="153" t="s">
        <v>246</v>
      </c>
      <c r="E373" s="34"/>
      <c r="F373" s="154" t="s">
        <v>2727</v>
      </c>
      <c r="G373" s="34"/>
      <c r="H373" s="34"/>
      <c r="I373" s="155"/>
      <c r="J373" s="34"/>
      <c r="K373" s="34"/>
      <c r="L373" s="35"/>
      <c r="M373" s="156"/>
      <c r="N373" s="157"/>
      <c r="O373" s="55"/>
      <c r="P373" s="55"/>
      <c r="Q373" s="55"/>
      <c r="R373" s="55"/>
      <c r="S373" s="55"/>
      <c r="T373" s="56"/>
      <c r="U373" s="34"/>
      <c r="V373" s="34"/>
      <c r="W373" s="34"/>
      <c r="X373" s="34"/>
      <c r="Y373" s="34"/>
      <c r="Z373" s="34"/>
      <c r="AA373" s="34"/>
      <c r="AB373" s="34"/>
      <c r="AC373" s="34"/>
      <c r="AD373" s="34"/>
      <c r="AE373" s="34"/>
      <c r="AT373" s="18" t="s">
        <v>246</v>
      </c>
      <c r="AU373" s="18" t="s">
        <v>90</v>
      </c>
    </row>
    <row r="374" spans="1:65" s="12" customFormat="1" ht="11.25">
      <c r="B374" s="160"/>
      <c r="D374" s="158" t="s">
        <v>250</v>
      </c>
      <c r="E374" s="161" t="s">
        <v>3</v>
      </c>
      <c r="F374" s="162" t="s">
        <v>2723</v>
      </c>
      <c r="H374" s="163">
        <v>2.8</v>
      </c>
      <c r="I374" s="164"/>
      <c r="L374" s="160"/>
      <c r="M374" s="165"/>
      <c r="N374" s="166"/>
      <c r="O374" s="166"/>
      <c r="P374" s="166"/>
      <c r="Q374" s="166"/>
      <c r="R374" s="166"/>
      <c r="S374" s="166"/>
      <c r="T374" s="167"/>
      <c r="AT374" s="161" t="s">
        <v>250</v>
      </c>
      <c r="AU374" s="161" t="s">
        <v>90</v>
      </c>
      <c r="AV374" s="12" t="s">
        <v>90</v>
      </c>
      <c r="AW374" s="12" t="s">
        <v>41</v>
      </c>
      <c r="AX374" s="12" t="s">
        <v>88</v>
      </c>
      <c r="AY374" s="161" t="s">
        <v>238</v>
      </c>
    </row>
    <row r="375" spans="1:65" s="2" customFormat="1" ht="21.75" customHeight="1">
      <c r="A375" s="34"/>
      <c r="B375" s="139"/>
      <c r="C375" s="191" t="s">
        <v>1468</v>
      </c>
      <c r="D375" s="191" t="s">
        <v>397</v>
      </c>
      <c r="E375" s="192" t="s">
        <v>2728</v>
      </c>
      <c r="F375" s="193" t="s">
        <v>2729</v>
      </c>
      <c r="G375" s="194" t="s">
        <v>1250</v>
      </c>
      <c r="H375" s="195">
        <v>2.8</v>
      </c>
      <c r="I375" s="196"/>
      <c r="J375" s="197">
        <f>ROUND(I375*H375,2)</f>
        <v>0</v>
      </c>
      <c r="K375" s="193" t="s">
        <v>243</v>
      </c>
      <c r="L375" s="198"/>
      <c r="M375" s="199" t="s">
        <v>3</v>
      </c>
      <c r="N375" s="200" t="s">
        <v>51</v>
      </c>
      <c r="O375" s="55"/>
      <c r="P375" s="149">
        <f>O375*H375</f>
        <v>0</v>
      </c>
      <c r="Q375" s="149">
        <v>5.5999999999999999E-3</v>
      </c>
      <c r="R375" s="149">
        <f>Q375*H375</f>
        <v>1.5679999999999999E-2</v>
      </c>
      <c r="S375" s="149">
        <v>0</v>
      </c>
      <c r="T375" s="150">
        <f>S375*H375</f>
        <v>0</v>
      </c>
      <c r="U375" s="34"/>
      <c r="V375" s="34"/>
      <c r="W375" s="34"/>
      <c r="X375" s="34"/>
      <c r="Y375" s="34"/>
      <c r="Z375" s="34"/>
      <c r="AA375" s="34"/>
      <c r="AB375" s="34"/>
      <c r="AC375" s="34"/>
      <c r="AD375" s="34"/>
      <c r="AE375" s="34"/>
      <c r="AR375" s="151" t="s">
        <v>195</v>
      </c>
      <c r="AT375" s="151" t="s">
        <v>397</v>
      </c>
      <c r="AU375" s="151" t="s">
        <v>90</v>
      </c>
      <c r="AY375" s="18" t="s">
        <v>238</v>
      </c>
      <c r="BE375" s="152">
        <f>IF(N375="základní",J375,0)</f>
        <v>0</v>
      </c>
      <c r="BF375" s="152">
        <f>IF(N375="snížená",J375,0)</f>
        <v>0</v>
      </c>
      <c r="BG375" s="152">
        <f>IF(N375="zákl. přenesená",J375,0)</f>
        <v>0</v>
      </c>
      <c r="BH375" s="152">
        <f>IF(N375="sníž. přenesená",J375,0)</f>
        <v>0</v>
      </c>
      <c r="BI375" s="152">
        <f>IF(N375="nulová",J375,0)</f>
        <v>0</v>
      </c>
      <c r="BJ375" s="18" t="s">
        <v>88</v>
      </c>
      <c r="BK375" s="152">
        <f>ROUND(I375*H375,2)</f>
        <v>0</v>
      </c>
      <c r="BL375" s="18" t="s">
        <v>388</v>
      </c>
      <c r="BM375" s="151" t="s">
        <v>2730</v>
      </c>
    </row>
    <row r="376" spans="1:65" s="2" customFormat="1" ht="24.2" customHeight="1">
      <c r="A376" s="34"/>
      <c r="B376" s="139"/>
      <c r="C376" s="140" t="s">
        <v>1474</v>
      </c>
      <c r="D376" s="140" t="s">
        <v>239</v>
      </c>
      <c r="E376" s="141" t="s">
        <v>2731</v>
      </c>
      <c r="F376" s="142" t="s">
        <v>2732</v>
      </c>
      <c r="G376" s="143" t="s">
        <v>847</v>
      </c>
      <c r="H376" s="144">
        <v>1</v>
      </c>
      <c r="I376" s="145"/>
      <c r="J376" s="146">
        <f>ROUND(I376*H376,2)</f>
        <v>0</v>
      </c>
      <c r="K376" s="142" t="s">
        <v>243</v>
      </c>
      <c r="L376" s="35"/>
      <c r="M376" s="147" t="s">
        <v>3</v>
      </c>
      <c r="N376" s="148" t="s">
        <v>51</v>
      </c>
      <c r="O376" s="55"/>
      <c r="P376" s="149">
        <f>O376*H376</f>
        <v>0</v>
      </c>
      <c r="Q376" s="149">
        <v>0</v>
      </c>
      <c r="R376" s="149">
        <f>Q376*H376</f>
        <v>0</v>
      </c>
      <c r="S376" s="149">
        <v>0</v>
      </c>
      <c r="T376" s="150">
        <f>S376*H376</f>
        <v>0</v>
      </c>
      <c r="U376" s="34"/>
      <c r="V376" s="34"/>
      <c r="W376" s="34"/>
      <c r="X376" s="34"/>
      <c r="Y376" s="34"/>
      <c r="Z376" s="34"/>
      <c r="AA376" s="34"/>
      <c r="AB376" s="34"/>
      <c r="AC376" s="34"/>
      <c r="AD376" s="34"/>
      <c r="AE376" s="34"/>
      <c r="AR376" s="151" t="s">
        <v>388</v>
      </c>
      <c r="AT376" s="151" t="s">
        <v>239</v>
      </c>
      <c r="AU376" s="151" t="s">
        <v>90</v>
      </c>
      <c r="AY376" s="18" t="s">
        <v>238</v>
      </c>
      <c r="BE376" s="152">
        <f>IF(N376="základní",J376,0)</f>
        <v>0</v>
      </c>
      <c r="BF376" s="152">
        <f>IF(N376="snížená",J376,0)</f>
        <v>0</v>
      </c>
      <c r="BG376" s="152">
        <f>IF(N376="zákl. přenesená",J376,0)</f>
        <v>0</v>
      </c>
      <c r="BH376" s="152">
        <f>IF(N376="sníž. přenesená",J376,0)</f>
        <v>0</v>
      </c>
      <c r="BI376" s="152">
        <f>IF(N376="nulová",J376,0)</f>
        <v>0</v>
      </c>
      <c r="BJ376" s="18" t="s">
        <v>88</v>
      </c>
      <c r="BK376" s="152">
        <f>ROUND(I376*H376,2)</f>
        <v>0</v>
      </c>
      <c r="BL376" s="18" t="s">
        <v>388</v>
      </c>
      <c r="BM376" s="151" t="s">
        <v>2733</v>
      </c>
    </row>
    <row r="377" spans="1:65" s="2" customFormat="1" ht="11.25">
      <c r="A377" s="34"/>
      <c r="B377" s="35"/>
      <c r="C377" s="34"/>
      <c r="D377" s="153" t="s">
        <v>246</v>
      </c>
      <c r="E377" s="34"/>
      <c r="F377" s="154" t="s">
        <v>2734</v>
      </c>
      <c r="G377" s="34"/>
      <c r="H377" s="34"/>
      <c r="I377" s="155"/>
      <c r="J377" s="34"/>
      <c r="K377" s="34"/>
      <c r="L377" s="35"/>
      <c r="M377" s="156"/>
      <c r="N377" s="157"/>
      <c r="O377" s="55"/>
      <c r="P377" s="55"/>
      <c r="Q377" s="55"/>
      <c r="R377" s="55"/>
      <c r="S377" s="55"/>
      <c r="T377" s="56"/>
      <c r="U377" s="34"/>
      <c r="V377" s="34"/>
      <c r="W377" s="34"/>
      <c r="X377" s="34"/>
      <c r="Y377" s="34"/>
      <c r="Z377" s="34"/>
      <c r="AA377" s="34"/>
      <c r="AB377" s="34"/>
      <c r="AC377" s="34"/>
      <c r="AD377" s="34"/>
      <c r="AE377" s="34"/>
      <c r="AT377" s="18" t="s">
        <v>246</v>
      </c>
      <c r="AU377" s="18" t="s">
        <v>90</v>
      </c>
    </row>
    <row r="378" spans="1:65" s="2" customFormat="1" ht="19.5">
      <c r="A378" s="34"/>
      <c r="B378" s="35"/>
      <c r="C378" s="34"/>
      <c r="D378" s="158" t="s">
        <v>248</v>
      </c>
      <c r="E378" s="34"/>
      <c r="F378" s="159" t="s">
        <v>2735</v>
      </c>
      <c r="G378" s="34"/>
      <c r="H378" s="34"/>
      <c r="I378" s="155"/>
      <c r="J378" s="34"/>
      <c r="K378" s="34"/>
      <c r="L378" s="35"/>
      <c r="M378" s="156"/>
      <c r="N378" s="157"/>
      <c r="O378" s="55"/>
      <c r="P378" s="55"/>
      <c r="Q378" s="55"/>
      <c r="R378" s="55"/>
      <c r="S378" s="55"/>
      <c r="T378" s="56"/>
      <c r="U378" s="34"/>
      <c r="V378" s="34"/>
      <c r="W378" s="34"/>
      <c r="X378" s="34"/>
      <c r="Y378" s="34"/>
      <c r="Z378" s="34"/>
      <c r="AA378" s="34"/>
      <c r="AB378" s="34"/>
      <c r="AC378" s="34"/>
      <c r="AD378" s="34"/>
      <c r="AE378" s="34"/>
      <c r="AT378" s="18" t="s">
        <v>248</v>
      </c>
      <c r="AU378" s="18" t="s">
        <v>90</v>
      </c>
    </row>
    <row r="379" spans="1:65" s="12" customFormat="1" ht="11.25">
      <c r="B379" s="160"/>
      <c r="D379" s="158" t="s">
        <v>250</v>
      </c>
      <c r="E379" s="161" t="s">
        <v>3</v>
      </c>
      <c r="F379" s="162" t="s">
        <v>2736</v>
      </c>
      <c r="H379" s="163">
        <v>1</v>
      </c>
      <c r="I379" s="164"/>
      <c r="L379" s="160"/>
      <c r="M379" s="165"/>
      <c r="N379" s="166"/>
      <c r="O379" s="166"/>
      <c r="P379" s="166"/>
      <c r="Q379" s="166"/>
      <c r="R379" s="166"/>
      <c r="S379" s="166"/>
      <c r="T379" s="167"/>
      <c r="AT379" s="161" t="s">
        <v>250</v>
      </c>
      <c r="AU379" s="161" t="s">
        <v>90</v>
      </c>
      <c r="AV379" s="12" t="s">
        <v>90</v>
      </c>
      <c r="AW379" s="12" t="s">
        <v>41</v>
      </c>
      <c r="AX379" s="12" t="s">
        <v>88</v>
      </c>
      <c r="AY379" s="161" t="s">
        <v>238</v>
      </c>
    </row>
    <row r="380" spans="1:65" s="2" customFormat="1" ht="24.2" customHeight="1">
      <c r="A380" s="34"/>
      <c r="B380" s="139"/>
      <c r="C380" s="191" t="s">
        <v>1480</v>
      </c>
      <c r="D380" s="191" t="s">
        <v>397</v>
      </c>
      <c r="E380" s="192" t="s">
        <v>2737</v>
      </c>
      <c r="F380" s="193" t="s">
        <v>2738</v>
      </c>
      <c r="G380" s="194" t="s">
        <v>847</v>
      </c>
      <c r="H380" s="195">
        <v>1</v>
      </c>
      <c r="I380" s="196"/>
      <c r="J380" s="197">
        <f>ROUND(I380*H380,2)</f>
        <v>0</v>
      </c>
      <c r="K380" s="193" t="s">
        <v>243</v>
      </c>
      <c r="L380" s="198"/>
      <c r="M380" s="199" t="s">
        <v>3</v>
      </c>
      <c r="N380" s="200" t="s">
        <v>51</v>
      </c>
      <c r="O380" s="55"/>
      <c r="P380" s="149">
        <f>O380*H380</f>
        <v>0</v>
      </c>
      <c r="Q380" s="149">
        <v>1.9199999999999998E-2</v>
      </c>
      <c r="R380" s="149">
        <f>Q380*H380</f>
        <v>1.9199999999999998E-2</v>
      </c>
      <c r="S380" s="149">
        <v>0</v>
      </c>
      <c r="T380" s="150">
        <f>S380*H380</f>
        <v>0</v>
      </c>
      <c r="U380" s="34"/>
      <c r="V380" s="34"/>
      <c r="W380" s="34"/>
      <c r="X380" s="34"/>
      <c r="Y380" s="34"/>
      <c r="Z380" s="34"/>
      <c r="AA380" s="34"/>
      <c r="AB380" s="34"/>
      <c r="AC380" s="34"/>
      <c r="AD380" s="34"/>
      <c r="AE380" s="34"/>
      <c r="AR380" s="151" t="s">
        <v>195</v>
      </c>
      <c r="AT380" s="151" t="s">
        <v>397</v>
      </c>
      <c r="AU380" s="151" t="s">
        <v>90</v>
      </c>
      <c r="AY380" s="18" t="s">
        <v>238</v>
      </c>
      <c r="BE380" s="152">
        <f>IF(N380="základní",J380,0)</f>
        <v>0</v>
      </c>
      <c r="BF380" s="152">
        <f>IF(N380="snížená",J380,0)</f>
        <v>0</v>
      </c>
      <c r="BG380" s="152">
        <f>IF(N380="zákl. přenesená",J380,0)</f>
        <v>0</v>
      </c>
      <c r="BH380" s="152">
        <f>IF(N380="sníž. přenesená",J380,0)</f>
        <v>0</v>
      </c>
      <c r="BI380" s="152">
        <f>IF(N380="nulová",J380,0)</f>
        <v>0</v>
      </c>
      <c r="BJ380" s="18" t="s">
        <v>88</v>
      </c>
      <c r="BK380" s="152">
        <f>ROUND(I380*H380,2)</f>
        <v>0</v>
      </c>
      <c r="BL380" s="18" t="s">
        <v>388</v>
      </c>
      <c r="BM380" s="151" t="s">
        <v>2739</v>
      </c>
    </row>
    <row r="381" spans="1:65" s="2" customFormat="1" ht="16.5" customHeight="1">
      <c r="A381" s="34"/>
      <c r="B381" s="139"/>
      <c r="C381" s="140" t="s">
        <v>1166</v>
      </c>
      <c r="D381" s="140" t="s">
        <v>239</v>
      </c>
      <c r="E381" s="141" t="s">
        <v>2740</v>
      </c>
      <c r="F381" s="142" t="s">
        <v>2741</v>
      </c>
      <c r="G381" s="143" t="s">
        <v>812</v>
      </c>
      <c r="H381" s="144">
        <v>156</v>
      </c>
      <c r="I381" s="145"/>
      <c r="J381" s="146">
        <f>ROUND(I381*H381,2)</f>
        <v>0</v>
      </c>
      <c r="K381" s="142" t="s">
        <v>3</v>
      </c>
      <c r="L381" s="35"/>
      <c r="M381" s="147" t="s">
        <v>3</v>
      </c>
      <c r="N381" s="148" t="s">
        <v>51</v>
      </c>
      <c r="O381" s="55"/>
      <c r="P381" s="149">
        <f>O381*H381</f>
        <v>0</v>
      </c>
      <c r="Q381" s="149">
        <v>5.0000000000000002E-5</v>
      </c>
      <c r="R381" s="149">
        <f>Q381*H381</f>
        <v>7.8000000000000005E-3</v>
      </c>
      <c r="S381" s="149">
        <v>0</v>
      </c>
      <c r="T381" s="150">
        <f>S381*H381</f>
        <v>0</v>
      </c>
      <c r="U381" s="34"/>
      <c r="V381" s="34"/>
      <c r="W381" s="34"/>
      <c r="X381" s="34"/>
      <c r="Y381" s="34"/>
      <c r="Z381" s="34"/>
      <c r="AA381" s="34"/>
      <c r="AB381" s="34"/>
      <c r="AC381" s="34"/>
      <c r="AD381" s="34"/>
      <c r="AE381" s="34"/>
      <c r="AR381" s="151" t="s">
        <v>388</v>
      </c>
      <c r="AT381" s="151" t="s">
        <v>239</v>
      </c>
      <c r="AU381" s="151" t="s">
        <v>90</v>
      </c>
      <c r="AY381" s="18" t="s">
        <v>238</v>
      </c>
      <c r="BE381" s="152">
        <f>IF(N381="základní",J381,0)</f>
        <v>0</v>
      </c>
      <c r="BF381" s="152">
        <f>IF(N381="snížená",J381,0)</f>
        <v>0</v>
      </c>
      <c r="BG381" s="152">
        <f>IF(N381="zákl. přenesená",J381,0)</f>
        <v>0</v>
      </c>
      <c r="BH381" s="152">
        <f>IF(N381="sníž. přenesená",J381,0)</f>
        <v>0</v>
      </c>
      <c r="BI381" s="152">
        <f>IF(N381="nulová",J381,0)</f>
        <v>0</v>
      </c>
      <c r="BJ381" s="18" t="s">
        <v>88</v>
      </c>
      <c r="BK381" s="152">
        <f>ROUND(I381*H381,2)</f>
        <v>0</v>
      </c>
      <c r="BL381" s="18" t="s">
        <v>388</v>
      </c>
      <c r="BM381" s="151" t="s">
        <v>2742</v>
      </c>
    </row>
    <row r="382" spans="1:65" s="2" customFormat="1" ht="39">
      <c r="A382" s="34"/>
      <c r="B382" s="35"/>
      <c r="C382" s="34"/>
      <c r="D382" s="158" t="s">
        <v>248</v>
      </c>
      <c r="E382" s="34"/>
      <c r="F382" s="159" t="s">
        <v>2743</v>
      </c>
      <c r="G382" s="34"/>
      <c r="H382" s="34"/>
      <c r="I382" s="155"/>
      <c r="J382" s="34"/>
      <c r="K382" s="34"/>
      <c r="L382" s="35"/>
      <c r="M382" s="156"/>
      <c r="N382" s="157"/>
      <c r="O382" s="55"/>
      <c r="P382" s="55"/>
      <c r="Q382" s="55"/>
      <c r="R382" s="55"/>
      <c r="S382" s="55"/>
      <c r="T382" s="56"/>
      <c r="U382" s="34"/>
      <c r="V382" s="34"/>
      <c r="W382" s="34"/>
      <c r="X382" s="34"/>
      <c r="Y382" s="34"/>
      <c r="Z382" s="34"/>
      <c r="AA382" s="34"/>
      <c r="AB382" s="34"/>
      <c r="AC382" s="34"/>
      <c r="AD382" s="34"/>
      <c r="AE382" s="34"/>
      <c r="AT382" s="18" t="s">
        <v>248</v>
      </c>
      <c r="AU382" s="18" t="s">
        <v>90</v>
      </c>
    </row>
    <row r="383" spans="1:65" s="13" customFormat="1" ht="11.25">
      <c r="B383" s="168"/>
      <c r="D383" s="158" t="s">
        <v>250</v>
      </c>
      <c r="E383" s="169" t="s">
        <v>3</v>
      </c>
      <c r="F383" s="170" t="s">
        <v>2744</v>
      </c>
      <c r="H383" s="169" t="s">
        <v>3</v>
      </c>
      <c r="I383" s="171"/>
      <c r="L383" s="168"/>
      <c r="M383" s="172"/>
      <c r="N383" s="173"/>
      <c r="O383" s="173"/>
      <c r="P383" s="173"/>
      <c r="Q383" s="173"/>
      <c r="R383" s="173"/>
      <c r="S383" s="173"/>
      <c r="T383" s="174"/>
      <c r="AT383" s="169" t="s">
        <v>250</v>
      </c>
      <c r="AU383" s="169" t="s">
        <v>90</v>
      </c>
      <c r="AV383" s="13" t="s">
        <v>88</v>
      </c>
      <c r="AW383" s="13" t="s">
        <v>41</v>
      </c>
      <c r="AX383" s="13" t="s">
        <v>80</v>
      </c>
      <c r="AY383" s="169" t="s">
        <v>238</v>
      </c>
    </row>
    <row r="384" spans="1:65" s="12" customFormat="1" ht="11.25">
      <c r="B384" s="160"/>
      <c r="D384" s="158" t="s">
        <v>250</v>
      </c>
      <c r="E384" s="161" t="s">
        <v>3</v>
      </c>
      <c r="F384" s="162" t="s">
        <v>2745</v>
      </c>
      <c r="H384" s="163">
        <v>120</v>
      </c>
      <c r="I384" s="164"/>
      <c r="L384" s="160"/>
      <c r="M384" s="165"/>
      <c r="N384" s="166"/>
      <c r="O384" s="166"/>
      <c r="P384" s="166"/>
      <c r="Q384" s="166"/>
      <c r="R384" s="166"/>
      <c r="S384" s="166"/>
      <c r="T384" s="167"/>
      <c r="AT384" s="161" t="s">
        <v>250</v>
      </c>
      <c r="AU384" s="161" t="s">
        <v>90</v>
      </c>
      <c r="AV384" s="12" t="s">
        <v>90</v>
      </c>
      <c r="AW384" s="12" t="s">
        <v>41</v>
      </c>
      <c r="AX384" s="12" t="s">
        <v>80</v>
      </c>
      <c r="AY384" s="161" t="s">
        <v>238</v>
      </c>
    </row>
    <row r="385" spans="1:65" s="13" customFormat="1" ht="11.25">
      <c r="B385" s="168"/>
      <c r="D385" s="158" t="s">
        <v>250</v>
      </c>
      <c r="E385" s="169" t="s">
        <v>3</v>
      </c>
      <c r="F385" s="170" t="s">
        <v>2746</v>
      </c>
      <c r="H385" s="169" t="s">
        <v>3</v>
      </c>
      <c r="I385" s="171"/>
      <c r="L385" s="168"/>
      <c r="M385" s="172"/>
      <c r="N385" s="173"/>
      <c r="O385" s="173"/>
      <c r="P385" s="173"/>
      <c r="Q385" s="173"/>
      <c r="R385" s="173"/>
      <c r="S385" s="173"/>
      <c r="T385" s="174"/>
      <c r="AT385" s="169" t="s">
        <v>250</v>
      </c>
      <c r="AU385" s="169" t="s">
        <v>90</v>
      </c>
      <c r="AV385" s="13" t="s">
        <v>88</v>
      </c>
      <c r="AW385" s="13" t="s">
        <v>41</v>
      </c>
      <c r="AX385" s="13" t="s">
        <v>80</v>
      </c>
      <c r="AY385" s="169" t="s">
        <v>238</v>
      </c>
    </row>
    <row r="386" spans="1:65" s="12" customFormat="1" ht="11.25">
      <c r="B386" s="160"/>
      <c r="D386" s="158" t="s">
        <v>250</v>
      </c>
      <c r="E386" s="161" t="s">
        <v>3</v>
      </c>
      <c r="F386" s="162" t="s">
        <v>2747</v>
      </c>
      <c r="H386" s="163">
        <v>36</v>
      </c>
      <c r="I386" s="164"/>
      <c r="L386" s="160"/>
      <c r="M386" s="165"/>
      <c r="N386" s="166"/>
      <c r="O386" s="166"/>
      <c r="P386" s="166"/>
      <c r="Q386" s="166"/>
      <c r="R386" s="166"/>
      <c r="S386" s="166"/>
      <c r="T386" s="167"/>
      <c r="AT386" s="161" t="s">
        <v>250</v>
      </c>
      <c r="AU386" s="161" t="s">
        <v>90</v>
      </c>
      <c r="AV386" s="12" t="s">
        <v>90</v>
      </c>
      <c r="AW386" s="12" t="s">
        <v>41</v>
      </c>
      <c r="AX386" s="12" t="s">
        <v>80</v>
      </c>
      <c r="AY386" s="161" t="s">
        <v>238</v>
      </c>
    </row>
    <row r="387" spans="1:65" s="15" customFormat="1" ht="11.25">
      <c r="B387" s="183"/>
      <c r="D387" s="158" t="s">
        <v>250</v>
      </c>
      <c r="E387" s="184" t="s">
        <v>3</v>
      </c>
      <c r="F387" s="185" t="s">
        <v>324</v>
      </c>
      <c r="H387" s="186">
        <v>156</v>
      </c>
      <c r="I387" s="187"/>
      <c r="L387" s="183"/>
      <c r="M387" s="188"/>
      <c r="N387" s="189"/>
      <c r="O387" s="189"/>
      <c r="P387" s="189"/>
      <c r="Q387" s="189"/>
      <c r="R387" s="189"/>
      <c r="S387" s="189"/>
      <c r="T387" s="190"/>
      <c r="AT387" s="184" t="s">
        <v>250</v>
      </c>
      <c r="AU387" s="184" t="s">
        <v>90</v>
      </c>
      <c r="AV387" s="15" t="s">
        <v>128</v>
      </c>
      <c r="AW387" s="15" t="s">
        <v>41</v>
      </c>
      <c r="AX387" s="15" t="s">
        <v>88</v>
      </c>
      <c r="AY387" s="184" t="s">
        <v>238</v>
      </c>
    </row>
    <row r="388" spans="1:65" s="2" customFormat="1" ht="49.15" customHeight="1">
      <c r="A388" s="34"/>
      <c r="B388" s="139"/>
      <c r="C388" s="140" t="s">
        <v>1496</v>
      </c>
      <c r="D388" s="140" t="s">
        <v>239</v>
      </c>
      <c r="E388" s="141" t="s">
        <v>2748</v>
      </c>
      <c r="F388" s="142" t="s">
        <v>2749</v>
      </c>
      <c r="G388" s="143" t="s">
        <v>691</v>
      </c>
      <c r="H388" s="144">
        <v>4.2999999999999997E-2</v>
      </c>
      <c r="I388" s="145"/>
      <c r="J388" s="146">
        <f>ROUND(I388*H388,2)</f>
        <v>0</v>
      </c>
      <c r="K388" s="142" t="s">
        <v>243</v>
      </c>
      <c r="L388" s="35"/>
      <c r="M388" s="147" t="s">
        <v>3</v>
      </c>
      <c r="N388" s="148" t="s">
        <v>51</v>
      </c>
      <c r="O388" s="55"/>
      <c r="P388" s="149">
        <f>O388*H388</f>
        <v>0</v>
      </c>
      <c r="Q388" s="149">
        <v>0</v>
      </c>
      <c r="R388" s="149">
        <f>Q388*H388</f>
        <v>0</v>
      </c>
      <c r="S388" s="149">
        <v>0</v>
      </c>
      <c r="T388" s="150">
        <f>S388*H388</f>
        <v>0</v>
      </c>
      <c r="U388" s="34"/>
      <c r="V388" s="34"/>
      <c r="W388" s="34"/>
      <c r="X388" s="34"/>
      <c r="Y388" s="34"/>
      <c r="Z388" s="34"/>
      <c r="AA388" s="34"/>
      <c r="AB388" s="34"/>
      <c r="AC388" s="34"/>
      <c r="AD388" s="34"/>
      <c r="AE388" s="34"/>
      <c r="AR388" s="151" t="s">
        <v>388</v>
      </c>
      <c r="AT388" s="151" t="s">
        <v>239</v>
      </c>
      <c r="AU388" s="151" t="s">
        <v>90</v>
      </c>
      <c r="AY388" s="18" t="s">
        <v>238</v>
      </c>
      <c r="BE388" s="152">
        <f>IF(N388="základní",J388,0)</f>
        <v>0</v>
      </c>
      <c r="BF388" s="152">
        <f>IF(N388="snížená",J388,0)</f>
        <v>0</v>
      </c>
      <c r="BG388" s="152">
        <f>IF(N388="zákl. přenesená",J388,0)</f>
        <v>0</v>
      </c>
      <c r="BH388" s="152">
        <f>IF(N388="sníž. přenesená",J388,0)</f>
        <v>0</v>
      </c>
      <c r="BI388" s="152">
        <f>IF(N388="nulová",J388,0)</f>
        <v>0</v>
      </c>
      <c r="BJ388" s="18" t="s">
        <v>88</v>
      </c>
      <c r="BK388" s="152">
        <f>ROUND(I388*H388,2)</f>
        <v>0</v>
      </c>
      <c r="BL388" s="18" t="s">
        <v>388</v>
      </c>
      <c r="BM388" s="151" t="s">
        <v>2750</v>
      </c>
    </row>
    <row r="389" spans="1:65" s="2" customFormat="1" ht="11.25">
      <c r="A389" s="34"/>
      <c r="B389" s="35"/>
      <c r="C389" s="34"/>
      <c r="D389" s="153" t="s">
        <v>246</v>
      </c>
      <c r="E389" s="34"/>
      <c r="F389" s="154" t="s">
        <v>2751</v>
      </c>
      <c r="G389" s="34"/>
      <c r="H389" s="34"/>
      <c r="I389" s="155"/>
      <c r="J389" s="34"/>
      <c r="K389" s="34"/>
      <c r="L389" s="35"/>
      <c r="M389" s="156"/>
      <c r="N389" s="157"/>
      <c r="O389" s="55"/>
      <c r="P389" s="55"/>
      <c r="Q389" s="55"/>
      <c r="R389" s="55"/>
      <c r="S389" s="55"/>
      <c r="T389" s="56"/>
      <c r="U389" s="34"/>
      <c r="V389" s="34"/>
      <c r="W389" s="34"/>
      <c r="X389" s="34"/>
      <c r="Y389" s="34"/>
      <c r="Z389" s="34"/>
      <c r="AA389" s="34"/>
      <c r="AB389" s="34"/>
      <c r="AC389" s="34"/>
      <c r="AD389" s="34"/>
      <c r="AE389" s="34"/>
      <c r="AT389" s="18" t="s">
        <v>246</v>
      </c>
      <c r="AU389" s="18" t="s">
        <v>90</v>
      </c>
    </row>
    <row r="390" spans="1:65" s="2" customFormat="1" ht="55.5" customHeight="1">
      <c r="A390" s="34"/>
      <c r="B390" s="139"/>
      <c r="C390" s="140" t="s">
        <v>1502</v>
      </c>
      <c r="D390" s="140" t="s">
        <v>239</v>
      </c>
      <c r="E390" s="141" t="s">
        <v>2752</v>
      </c>
      <c r="F390" s="142" t="s">
        <v>2753</v>
      </c>
      <c r="G390" s="143" t="s">
        <v>691</v>
      </c>
      <c r="H390" s="144">
        <v>4.2999999999999997E-2</v>
      </c>
      <c r="I390" s="145"/>
      <c r="J390" s="146">
        <f>ROUND(I390*H390,2)</f>
        <v>0</v>
      </c>
      <c r="K390" s="142" t="s">
        <v>243</v>
      </c>
      <c r="L390" s="35"/>
      <c r="M390" s="147" t="s">
        <v>3</v>
      </c>
      <c r="N390" s="148" t="s">
        <v>51</v>
      </c>
      <c r="O390" s="55"/>
      <c r="P390" s="149">
        <f>O390*H390</f>
        <v>0</v>
      </c>
      <c r="Q390" s="149">
        <v>0</v>
      </c>
      <c r="R390" s="149">
        <f>Q390*H390</f>
        <v>0</v>
      </c>
      <c r="S390" s="149">
        <v>0</v>
      </c>
      <c r="T390" s="150">
        <f>S390*H390</f>
        <v>0</v>
      </c>
      <c r="U390" s="34"/>
      <c r="V390" s="34"/>
      <c r="W390" s="34"/>
      <c r="X390" s="34"/>
      <c r="Y390" s="34"/>
      <c r="Z390" s="34"/>
      <c r="AA390" s="34"/>
      <c r="AB390" s="34"/>
      <c r="AC390" s="34"/>
      <c r="AD390" s="34"/>
      <c r="AE390" s="34"/>
      <c r="AR390" s="151" t="s">
        <v>388</v>
      </c>
      <c r="AT390" s="151" t="s">
        <v>239</v>
      </c>
      <c r="AU390" s="151" t="s">
        <v>90</v>
      </c>
      <c r="AY390" s="18" t="s">
        <v>238</v>
      </c>
      <c r="BE390" s="152">
        <f>IF(N390="základní",J390,0)</f>
        <v>0</v>
      </c>
      <c r="BF390" s="152">
        <f>IF(N390="snížená",J390,0)</f>
        <v>0</v>
      </c>
      <c r="BG390" s="152">
        <f>IF(N390="zákl. přenesená",J390,0)</f>
        <v>0</v>
      </c>
      <c r="BH390" s="152">
        <f>IF(N390="sníž. přenesená",J390,0)</f>
        <v>0</v>
      </c>
      <c r="BI390" s="152">
        <f>IF(N390="nulová",J390,0)</f>
        <v>0</v>
      </c>
      <c r="BJ390" s="18" t="s">
        <v>88</v>
      </c>
      <c r="BK390" s="152">
        <f>ROUND(I390*H390,2)</f>
        <v>0</v>
      </c>
      <c r="BL390" s="18" t="s">
        <v>388</v>
      </c>
      <c r="BM390" s="151" t="s">
        <v>2754</v>
      </c>
    </row>
    <row r="391" spans="1:65" s="2" customFormat="1" ht="11.25">
      <c r="A391" s="34"/>
      <c r="B391" s="35"/>
      <c r="C391" s="34"/>
      <c r="D391" s="153" t="s">
        <v>246</v>
      </c>
      <c r="E391" s="34"/>
      <c r="F391" s="154" t="s">
        <v>2755</v>
      </c>
      <c r="G391" s="34"/>
      <c r="H391" s="34"/>
      <c r="I391" s="155"/>
      <c r="J391" s="34"/>
      <c r="K391" s="34"/>
      <c r="L391" s="35"/>
      <c r="M391" s="156"/>
      <c r="N391" s="157"/>
      <c r="O391" s="55"/>
      <c r="P391" s="55"/>
      <c r="Q391" s="55"/>
      <c r="R391" s="55"/>
      <c r="S391" s="55"/>
      <c r="T391" s="56"/>
      <c r="U391" s="34"/>
      <c r="V391" s="34"/>
      <c r="W391" s="34"/>
      <c r="X391" s="34"/>
      <c r="Y391" s="34"/>
      <c r="Z391" s="34"/>
      <c r="AA391" s="34"/>
      <c r="AB391" s="34"/>
      <c r="AC391" s="34"/>
      <c r="AD391" s="34"/>
      <c r="AE391" s="34"/>
      <c r="AT391" s="18" t="s">
        <v>246</v>
      </c>
      <c r="AU391" s="18" t="s">
        <v>90</v>
      </c>
    </row>
    <row r="392" spans="1:65" s="11" customFormat="1" ht="22.9" customHeight="1">
      <c r="B392" s="128"/>
      <c r="D392" s="129" t="s">
        <v>79</v>
      </c>
      <c r="E392" s="209" t="s">
        <v>325</v>
      </c>
      <c r="F392" s="209" t="s">
        <v>666</v>
      </c>
      <c r="I392" s="131"/>
      <c r="J392" s="210">
        <f>BK392</f>
        <v>0</v>
      </c>
      <c r="L392" s="128"/>
      <c r="M392" s="133"/>
      <c r="N392" s="134"/>
      <c r="O392" s="134"/>
      <c r="P392" s="135">
        <f>SUM(P393:P432)</f>
        <v>0</v>
      </c>
      <c r="Q392" s="134"/>
      <c r="R392" s="135">
        <f>SUM(R393:R432)</f>
        <v>0.49368199999999995</v>
      </c>
      <c r="S392" s="134"/>
      <c r="T392" s="136">
        <f>SUM(T393:T432)</f>
        <v>0</v>
      </c>
      <c r="AR392" s="129" t="s">
        <v>88</v>
      </c>
      <c r="AT392" s="137" t="s">
        <v>79</v>
      </c>
      <c r="AU392" s="137" t="s">
        <v>88</v>
      </c>
      <c r="AY392" s="129" t="s">
        <v>238</v>
      </c>
      <c r="BK392" s="138">
        <f>SUM(BK393:BK432)</f>
        <v>0</v>
      </c>
    </row>
    <row r="393" spans="1:65" s="2" customFormat="1" ht="37.9" customHeight="1">
      <c r="A393" s="34"/>
      <c r="B393" s="139"/>
      <c r="C393" s="140" t="s">
        <v>1509</v>
      </c>
      <c r="D393" s="140" t="s">
        <v>239</v>
      </c>
      <c r="E393" s="141" t="s">
        <v>2756</v>
      </c>
      <c r="F393" s="142" t="s">
        <v>2757</v>
      </c>
      <c r="G393" s="143" t="s">
        <v>513</v>
      </c>
      <c r="H393" s="144">
        <v>101.2</v>
      </c>
      <c r="I393" s="145"/>
      <c r="J393" s="146">
        <f>ROUND(I393*H393,2)</f>
        <v>0</v>
      </c>
      <c r="K393" s="142" t="s">
        <v>243</v>
      </c>
      <c r="L393" s="35"/>
      <c r="M393" s="147" t="s">
        <v>3</v>
      </c>
      <c r="N393" s="148" t="s">
        <v>51</v>
      </c>
      <c r="O393" s="55"/>
      <c r="P393" s="149">
        <f>O393*H393</f>
        <v>0</v>
      </c>
      <c r="Q393" s="149">
        <v>3.65E-3</v>
      </c>
      <c r="R393" s="149">
        <f>Q393*H393</f>
        <v>0.36937999999999999</v>
      </c>
      <c r="S393" s="149">
        <v>0</v>
      </c>
      <c r="T393" s="150">
        <f>S393*H393</f>
        <v>0</v>
      </c>
      <c r="U393" s="34"/>
      <c r="V393" s="34"/>
      <c r="W393" s="34"/>
      <c r="X393" s="34"/>
      <c r="Y393" s="34"/>
      <c r="Z393" s="34"/>
      <c r="AA393" s="34"/>
      <c r="AB393" s="34"/>
      <c r="AC393" s="34"/>
      <c r="AD393" s="34"/>
      <c r="AE393" s="34"/>
      <c r="AR393" s="151" t="s">
        <v>128</v>
      </c>
      <c r="AT393" s="151" t="s">
        <v>239</v>
      </c>
      <c r="AU393" s="151" t="s">
        <v>90</v>
      </c>
      <c r="AY393" s="18" t="s">
        <v>238</v>
      </c>
      <c r="BE393" s="152">
        <f>IF(N393="základní",J393,0)</f>
        <v>0</v>
      </c>
      <c r="BF393" s="152">
        <f>IF(N393="snížená",J393,0)</f>
        <v>0</v>
      </c>
      <c r="BG393" s="152">
        <f>IF(N393="zákl. přenesená",J393,0)</f>
        <v>0</v>
      </c>
      <c r="BH393" s="152">
        <f>IF(N393="sníž. přenesená",J393,0)</f>
        <v>0</v>
      </c>
      <c r="BI393" s="152">
        <f>IF(N393="nulová",J393,0)</f>
        <v>0</v>
      </c>
      <c r="BJ393" s="18" t="s">
        <v>88</v>
      </c>
      <c r="BK393" s="152">
        <f>ROUND(I393*H393,2)</f>
        <v>0</v>
      </c>
      <c r="BL393" s="18" t="s">
        <v>128</v>
      </c>
      <c r="BM393" s="151" t="s">
        <v>2758</v>
      </c>
    </row>
    <row r="394" spans="1:65" s="2" customFormat="1" ht="11.25">
      <c r="A394" s="34"/>
      <c r="B394" s="35"/>
      <c r="C394" s="34"/>
      <c r="D394" s="153" t="s">
        <v>246</v>
      </c>
      <c r="E394" s="34"/>
      <c r="F394" s="154" t="s">
        <v>2759</v>
      </c>
      <c r="G394" s="34"/>
      <c r="H394" s="34"/>
      <c r="I394" s="155"/>
      <c r="J394" s="34"/>
      <c r="K394" s="34"/>
      <c r="L394" s="35"/>
      <c r="M394" s="156"/>
      <c r="N394" s="157"/>
      <c r="O394" s="55"/>
      <c r="P394" s="55"/>
      <c r="Q394" s="55"/>
      <c r="R394" s="55"/>
      <c r="S394" s="55"/>
      <c r="T394" s="56"/>
      <c r="U394" s="34"/>
      <c r="V394" s="34"/>
      <c r="W394" s="34"/>
      <c r="X394" s="34"/>
      <c r="Y394" s="34"/>
      <c r="Z394" s="34"/>
      <c r="AA394" s="34"/>
      <c r="AB394" s="34"/>
      <c r="AC394" s="34"/>
      <c r="AD394" s="34"/>
      <c r="AE394" s="34"/>
      <c r="AT394" s="18" t="s">
        <v>246</v>
      </c>
      <c r="AU394" s="18" t="s">
        <v>90</v>
      </c>
    </row>
    <row r="395" spans="1:65" s="13" customFormat="1" ht="11.25">
      <c r="B395" s="168"/>
      <c r="D395" s="158" t="s">
        <v>250</v>
      </c>
      <c r="E395" s="169" t="s">
        <v>3</v>
      </c>
      <c r="F395" s="170" t="s">
        <v>2760</v>
      </c>
      <c r="H395" s="169" t="s">
        <v>3</v>
      </c>
      <c r="I395" s="171"/>
      <c r="L395" s="168"/>
      <c r="M395" s="172"/>
      <c r="N395" s="173"/>
      <c r="O395" s="173"/>
      <c r="P395" s="173"/>
      <c r="Q395" s="173"/>
      <c r="R395" s="173"/>
      <c r="S395" s="173"/>
      <c r="T395" s="174"/>
      <c r="AT395" s="169" t="s">
        <v>250</v>
      </c>
      <c r="AU395" s="169" t="s">
        <v>90</v>
      </c>
      <c r="AV395" s="13" t="s">
        <v>88</v>
      </c>
      <c r="AW395" s="13" t="s">
        <v>41</v>
      </c>
      <c r="AX395" s="13" t="s">
        <v>80</v>
      </c>
      <c r="AY395" s="169" t="s">
        <v>238</v>
      </c>
    </row>
    <row r="396" spans="1:65" s="12" customFormat="1" ht="11.25">
      <c r="B396" s="160"/>
      <c r="D396" s="158" t="s">
        <v>250</v>
      </c>
      <c r="E396" s="161" t="s">
        <v>3</v>
      </c>
      <c r="F396" s="162" t="s">
        <v>2761</v>
      </c>
      <c r="H396" s="163">
        <v>95.7</v>
      </c>
      <c r="I396" s="164"/>
      <c r="L396" s="160"/>
      <c r="M396" s="165"/>
      <c r="N396" s="166"/>
      <c r="O396" s="166"/>
      <c r="P396" s="166"/>
      <c r="Q396" s="166"/>
      <c r="R396" s="166"/>
      <c r="S396" s="166"/>
      <c r="T396" s="167"/>
      <c r="AT396" s="161" t="s">
        <v>250</v>
      </c>
      <c r="AU396" s="161" t="s">
        <v>90</v>
      </c>
      <c r="AV396" s="12" t="s">
        <v>90</v>
      </c>
      <c r="AW396" s="12" t="s">
        <v>41</v>
      </c>
      <c r="AX396" s="12" t="s">
        <v>80</v>
      </c>
      <c r="AY396" s="161" t="s">
        <v>238</v>
      </c>
    </row>
    <row r="397" spans="1:65" s="13" customFormat="1" ht="11.25">
      <c r="B397" s="168"/>
      <c r="D397" s="158" t="s">
        <v>250</v>
      </c>
      <c r="E397" s="169" t="s">
        <v>3</v>
      </c>
      <c r="F397" s="170" t="s">
        <v>2762</v>
      </c>
      <c r="H397" s="169" t="s">
        <v>3</v>
      </c>
      <c r="I397" s="171"/>
      <c r="L397" s="168"/>
      <c r="M397" s="172"/>
      <c r="N397" s="173"/>
      <c r="O397" s="173"/>
      <c r="P397" s="173"/>
      <c r="Q397" s="173"/>
      <c r="R397" s="173"/>
      <c r="S397" s="173"/>
      <c r="T397" s="174"/>
      <c r="AT397" s="169" t="s">
        <v>250</v>
      </c>
      <c r="AU397" s="169" t="s">
        <v>90</v>
      </c>
      <c r="AV397" s="13" t="s">
        <v>88</v>
      </c>
      <c r="AW397" s="13" t="s">
        <v>41</v>
      </c>
      <c r="AX397" s="13" t="s">
        <v>80</v>
      </c>
      <c r="AY397" s="169" t="s">
        <v>238</v>
      </c>
    </row>
    <row r="398" spans="1:65" s="12" customFormat="1" ht="11.25">
      <c r="B398" s="160"/>
      <c r="D398" s="158" t="s">
        <v>250</v>
      </c>
      <c r="E398" s="161" t="s">
        <v>3</v>
      </c>
      <c r="F398" s="162" t="s">
        <v>2763</v>
      </c>
      <c r="H398" s="163">
        <v>5.5</v>
      </c>
      <c r="I398" s="164"/>
      <c r="L398" s="160"/>
      <c r="M398" s="165"/>
      <c r="N398" s="166"/>
      <c r="O398" s="166"/>
      <c r="P398" s="166"/>
      <c r="Q398" s="166"/>
      <c r="R398" s="166"/>
      <c r="S398" s="166"/>
      <c r="T398" s="167"/>
      <c r="AT398" s="161" t="s">
        <v>250</v>
      </c>
      <c r="AU398" s="161" t="s">
        <v>90</v>
      </c>
      <c r="AV398" s="12" t="s">
        <v>90</v>
      </c>
      <c r="AW398" s="12" t="s">
        <v>41</v>
      </c>
      <c r="AX398" s="12" t="s">
        <v>80</v>
      </c>
      <c r="AY398" s="161" t="s">
        <v>238</v>
      </c>
    </row>
    <row r="399" spans="1:65" s="15" customFormat="1" ht="11.25">
      <c r="B399" s="183"/>
      <c r="D399" s="158" t="s">
        <v>250</v>
      </c>
      <c r="E399" s="184" t="s">
        <v>3</v>
      </c>
      <c r="F399" s="185" t="s">
        <v>324</v>
      </c>
      <c r="H399" s="186">
        <v>101.2</v>
      </c>
      <c r="I399" s="187"/>
      <c r="L399" s="183"/>
      <c r="M399" s="188"/>
      <c r="N399" s="189"/>
      <c r="O399" s="189"/>
      <c r="P399" s="189"/>
      <c r="Q399" s="189"/>
      <c r="R399" s="189"/>
      <c r="S399" s="189"/>
      <c r="T399" s="190"/>
      <c r="AT399" s="184" t="s">
        <v>250</v>
      </c>
      <c r="AU399" s="184" t="s">
        <v>90</v>
      </c>
      <c r="AV399" s="15" t="s">
        <v>128</v>
      </c>
      <c r="AW399" s="15" t="s">
        <v>41</v>
      </c>
      <c r="AX399" s="15" t="s">
        <v>88</v>
      </c>
      <c r="AY399" s="184" t="s">
        <v>238</v>
      </c>
    </row>
    <row r="400" spans="1:65" s="2" customFormat="1" ht="37.9" customHeight="1">
      <c r="A400" s="34"/>
      <c r="B400" s="139"/>
      <c r="C400" s="140" t="s">
        <v>1514</v>
      </c>
      <c r="D400" s="140" t="s">
        <v>239</v>
      </c>
      <c r="E400" s="141" t="s">
        <v>2764</v>
      </c>
      <c r="F400" s="142" t="s">
        <v>2765</v>
      </c>
      <c r="G400" s="143" t="s">
        <v>253</v>
      </c>
      <c r="H400" s="144">
        <v>10.44</v>
      </c>
      <c r="I400" s="145"/>
      <c r="J400" s="146">
        <f>ROUND(I400*H400,2)</f>
        <v>0</v>
      </c>
      <c r="K400" s="142" t="s">
        <v>243</v>
      </c>
      <c r="L400" s="35"/>
      <c r="M400" s="147" t="s">
        <v>3</v>
      </c>
      <c r="N400" s="148" t="s">
        <v>51</v>
      </c>
      <c r="O400" s="55"/>
      <c r="P400" s="149">
        <f>O400*H400</f>
        <v>0</v>
      </c>
      <c r="Q400" s="149">
        <v>5.4000000000000003E-3</v>
      </c>
      <c r="R400" s="149">
        <f>Q400*H400</f>
        <v>5.6376000000000002E-2</v>
      </c>
      <c r="S400" s="149">
        <v>0</v>
      </c>
      <c r="T400" s="150">
        <f>S400*H400</f>
        <v>0</v>
      </c>
      <c r="U400" s="34"/>
      <c r="V400" s="34"/>
      <c r="W400" s="34"/>
      <c r="X400" s="34"/>
      <c r="Y400" s="34"/>
      <c r="Z400" s="34"/>
      <c r="AA400" s="34"/>
      <c r="AB400" s="34"/>
      <c r="AC400" s="34"/>
      <c r="AD400" s="34"/>
      <c r="AE400" s="34"/>
      <c r="AR400" s="151" t="s">
        <v>128</v>
      </c>
      <c r="AT400" s="151" t="s">
        <v>239</v>
      </c>
      <c r="AU400" s="151" t="s">
        <v>90</v>
      </c>
      <c r="AY400" s="18" t="s">
        <v>238</v>
      </c>
      <c r="BE400" s="152">
        <f>IF(N400="základní",J400,0)</f>
        <v>0</v>
      </c>
      <c r="BF400" s="152">
        <f>IF(N400="snížená",J400,0)</f>
        <v>0</v>
      </c>
      <c r="BG400" s="152">
        <f>IF(N400="zákl. přenesená",J400,0)</f>
        <v>0</v>
      </c>
      <c r="BH400" s="152">
        <f>IF(N400="sníž. přenesená",J400,0)</f>
        <v>0</v>
      </c>
      <c r="BI400" s="152">
        <f>IF(N400="nulová",J400,0)</f>
        <v>0</v>
      </c>
      <c r="BJ400" s="18" t="s">
        <v>88</v>
      </c>
      <c r="BK400" s="152">
        <f>ROUND(I400*H400,2)</f>
        <v>0</v>
      </c>
      <c r="BL400" s="18" t="s">
        <v>128</v>
      </c>
      <c r="BM400" s="151" t="s">
        <v>2766</v>
      </c>
    </row>
    <row r="401" spans="1:65" s="2" customFormat="1" ht="11.25">
      <c r="A401" s="34"/>
      <c r="B401" s="35"/>
      <c r="C401" s="34"/>
      <c r="D401" s="153" t="s">
        <v>246</v>
      </c>
      <c r="E401" s="34"/>
      <c r="F401" s="154" t="s">
        <v>2767</v>
      </c>
      <c r="G401" s="34"/>
      <c r="H401" s="34"/>
      <c r="I401" s="155"/>
      <c r="J401" s="34"/>
      <c r="K401" s="34"/>
      <c r="L401" s="35"/>
      <c r="M401" s="156"/>
      <c r="N401" s="157"/>
      <c r="O401" s="55"/>
      <c r="P401" s="55"/>
      <c r="Q401" s="55"/>
      <c r="R401" s="55"/>
      <c r="S401" s="55"/>
      <c r="T401" s="56"/>
      <c r="U401" s="34"/>
      <c r="V401" s="34"/>
      <c r="W401" s="34"/>
      <c r="X401" s="34"/>
      <c r="Y401" s="34"/>
      <c r="Z401" s="34"/>
      <c r="AA401" s="34"/>
      <c r="AB401" s="34"/>
      <c r="AC401" s="34"/>
      <c r="AD401" s="34"/>
      <c r="AE401" s="34"/>
      <c r="AT401" s="18" t="s">
        <v>246</v>
      </c>
      <c r="AU401" s="18" t="s">
        <v>90</v>
      </c>
    </row>
    <row r="402" spans="1:65" s="2" customFormat="1" ht="19.5">
      <c r="A402" s="34"/>
      <c r="B402" s="35"/>
      <c r="C402" s="34"/>
      <c r="D402" s="158" t="s">
        <v>248</v>
      </c>
      <c r="E402" s="34"/>
      <c r="F402" s="159" t="s">
        <v>2768</v>
      </c>
      <c r="G402" s="34"/>
      <c r="H402" s="34"/>
      <c r="I402" s="155"/>
      <c r="J402" s="34"/>
      <c r="K402" s="34"/>
      <c r="L402" s="35"/>
      <c r="M402" s="156"/>
      <c r="N402" s="157"/>
      <c r="O402" s="55"/>
      <c r="P402" s="55"/>
      <c r="Q402" s="55"/>
      <c r="R402" s="55"/>
      <c r="S402" s="55"/>
      <c r="T402" s="56"/>
      <c r="U402" s="34"/>
      <c r="V402" s="34"/>
      <c r="W402" s="34"/>
      <c r="X402" s="34"/>
      <c r="Y402" s="34"/>
      <c r="Z402" s="34"/>
      <c r="AA402" s="34"/>
      <c r="AB402" s="34"/>
      <c r="AC402" s="34"/>
      <c r="AD402" s="34"/>
      <c r="AE402" s="34"/>
      <c r="AT402" s="18" t="s">
        <v>248</v>
      </c>
      <c r="AU402" s="18" t="s">
        <v>90</v>
      </c>
    </row>
    <row r="403" spans="1:65" s="13" customFormat="1" ht="11.25">
      <c r="B403" s="168"/>
      <c r="D403" s="158" t="s">
        <v>250</v>
      </c>
      <c r="E403" s="169" t="s">
        <v>3</v>
      </c>
      <c r="F403" s="170" t="s">
        <v>2760</v>
      </c>
      <c r="H403" s="169" t="s">
        <v>3</v>
      </c>
      <c r="I403" s="171"/>
      <c r="L403" s="168"/>
      <c r="M403" s="172"/>
      <c r="N403" s="173"/>
      <c r="O403" s="173"/>
      <c r="P403" s="173"/>
      <c r="Q403" s="173"/>
      <c r="R403" s="173"/>
      <c r="S403" s="173"/>
      <c r="T403" s="174"/>
      <c r="AT403" s="169" t="s">
        <v>250</v>
      </c>
      <c r="AU403" s="169" t="s">
        <v>90</v>
      </c>
      <c r="AV403" s="13" t="s">
        <v>88</v>
      </c>
      <c r="AW403" s="13" t="s">
        <v>41</v>
      </c>
      <c r="AX403" s="13" t="s">
        <v>80</v>
      </c>
      <c r="AY403" s="169" t="s">
        <v>238</v>
      </c>
    </row>
    <row r="404" spans="1:65" s="12" customFormat="1" ht="11.25">
      <c r="B404" s="160"/>
      <c r="D404" s="158" t="s">
        <v>250</v>
      </c>
      <c r="E404" s="161" t="s">
        <v>3</v>
      </c>
      <c r="F404" s="162" t="s">
        <v>2769</v>
      </c>
      <c r="H404" s="163">
        <v>10.44</v>
      </c>
      <c r="I404" s="164"/>
      <c r="L404" s="160"/>
      <c r="M404" s="165"/>
      <c r="N404" s="166"/>
      <c r="O404" s="166"/>
      <c r="P404" s="166"/>
      <c r="Q404" s="166"/>
      <c r="R404" s="166"/>
      <c r="S404" s="166"/>
      <c r="T404" s="167"/>
      <c r="AT404" s="161" t="s">
        <v>250</v>
      </c>
      <c r="AU404" s="161" t="s">
        <v>90</v>
      </c>
      <c r="AV404" s="12" t="s">
        <v>90</v>
      </c>
      <c r="AW404" s="12" t="s">
        <v>41</v>
      </c>
      <c r="AX404" s="12" t="s">
        <v>80</v>
      </c>
      <c r="AY404" s="161" t="s">
        <v>238</v>
      </c>
    </row>
    <row r="405" spans="1:65" s="15" customFormat="1" ht="11.25">
      <c r="B405" s="183"/>
      <c r="D405" s="158" t="s">
        <v>250</v>
      </c>
      <c r="E405" s="184" t="s">
        <v>3</v>
      </c>
      <c r="F405" s="185" t="s">
        <v>324</v>
      </c>
      <c r="H405" s="186">
        <v>10.44</v>
      </c>
      <c r="I405" s="187"/>
      <c r="L405" s="183"/>
      <c r="M405" s="188"/>
      <c r="N405" s="189"/>
      <c r="O405" s="189"/>
      <c r="P405" s="189"/>
      <c r="Q405" s="189"/>
      <c r="R405" s="189"/>
      <c r="S405" s="189"/>
      <c r="T405" s="190"/>
      <c r="AT405" s="184" t="s">
        <v>250</v>
      </c>
      <c r="AU405" s="184" t="s">
        <v>90</v>
      </c>
      <c r="AV405" s="15" t="s">
        <v>128</v>
      </c>
      <c r="AW405" s="15" t="s">
        <v>41</v>
      </c>
      <c r="AX405" s="15" t="s">
        <v>88</v>
      </c>
      <c r="AY405" s="184" t="s">
        <v>238</v>
      </c>
    </row>
    <row r="406" spans="1:65" s="2" customFormat="1" ht="37.9" customHeight="1">
      <c r="A406" s="34"/>
      <c r="B406" s="139"/>
      <c r="C406" s="140" t="s">
        <v>1519</v>
      </c>
      <c r="D406" s="140" t="s">
        <v>239</v>
      </c>
      <c r="E406" s="141" t="s">
        <v>2770</v>
      </c>
      <c r="F406" s="142" t="s">
        <v>2771</v>
      </c>
      <c r="G406" s="143" t="s">
        <v>279</v>
      </c>
      <c r="H406" s="144">
        <v>75.790000000000006</v>
      </c>
      <c r="I406" s="145"/>
      <c r="J406" s="146">
        <f>ROUND(I406*H406,2)</f>
        <v>0</v>
      </c>
      <c r="K406" s="142" t="s">
        <v>243</v>
      </c>
      <c r="L406" s="35"/>
      <c r="M406" s="147" t="s">
        <v>3</v>
      </c>
      <c r="N406" s="148" t="s">
        <v>51</v>
      </c>
      <c r="O406" s="55"/>
      <c r="P406" s="149">
        <f>O406*H406</f>
        <v>0</v>
      </c>
      <c r="Q406" s="149">
        <v>0</v>
      </c>
      <c r="R406" s="149">
        <f>Q406*H406</f>
        <v>0</v>
      </c>
      <c r="S406" s="149">
        <v>0</v>
      </c>
      <c r="T406" s="150">
        <f>S406*H406</f>
        <v>0</v>
      </c>
      <c r="U406" s="34"/>
      <c r="V406" s="34"/>
      <c r="W406" s="34"/>
      <c r="X406" s="34"/>
      <c r="Y406" s="34"/>
      <c r="Z406" s="34"/>
      <c r="AA406" s="34"/>
      <c r="AB406" s="34"/>
      <c r="AC406" s="34"/>
      <c r="AD406" s="34"/>
      <c r="AE406" s="34"/>
      <c r="AR406" s="151" t="s">
        <v>128</v>
      </c>
      <c r="AT406" s="151" t="s">
        <v>239</v>
      </c>
      <c r="AU406" s="151" t="s">
        <v>90</v>
      </c>
      <c r="AY406" s="18" t="s">
        <v>238</v>
      </c>
      <c r="BE406" s="152">
        <f>IF(N406="základní",J406,0)</f>
        <v>0</v>
      </c>
      <c r="BF406" s="152">
        <f>IF(N406="snížená",J406,0)</f>
        <v>0</v>
      </c>
      <c r="BG406" s="152">
        <f>IF(N406="zákl. přenesená",J406,0)</f>
        <v>0</v>
      </c>
      <c r="BH406" s="152">
        <f>IF(N406="sníž. přenesená",J406,0)</f>
        <v>0</v>
      </c>
      <c r="BI406" s="152">
        <f>IF(N406="nulová",J406,0)</f>
        <v>0</v>
      </c>
      <c r="BJ406" s="18" t="s">
        <v>88</v>
      </c>
      <c r="BK406" s="152">
        <f>ROUND(I406*H406,2)</f>
        <v>0</v>
      </c>
      <c r="BL406" s="18" t="s">
        <v>128</v>
      </c>
      <c r="BM406" s="151" t="s">
        <v>2772</v>
      </c>
    </row>
    <row r="407" spans="1:65" s="2" customFormat="1" ht="11.25">
      <c r="A407" s="34"/>
      <c r="B407" s="35"/>
      <c r="C407" s="34"/>
      <c r="D407" s="153" t="s">
        <v>246</v>
      </c>
      <c r="E407" s="34"/>
      <c r="F407" s="154" t="s">
        <v>2773</v>
      </c>
      <c r="G407" s="34"/>
      <c r="H407" s="34"/>
      <c r="I407" s="155"/>
      <c r="J407" s="34"/>
      <c r="K407" s="34"/>
      <c r="L407" s="35"/>
      <c r="M407" s="156"/>
      <c r="N407" s="157"/>
      <c r="O407" s="55"/>
      <c r="P407" s="55"/>
      <c r="Q407" s="55"/>
      <c r="R407" s="55"/>
      <c r="S407" s="55"/>
      <c r="T407" s="56"/>
      <c r="U407" s="34"/>
      <c r="V407" s="34"/>
      <c r="W407" s="34"/>
      <c r="X407" s="34"/>
      <c r="Y407" s="34"/>
      <c r="Z407" s="34"/>
      <c r="AA407" s="34"/>
      <c r="AB407" s="34"/>
      <c r="AC407" s="34"/>
      <c r="AD407" s="34"/>
      <c r="AE407" s="34"/>
      <c r="AT407" s="18" t="s">
        <v>246</v>
      </c>
      <c r="AU407" s="18" t="s">
        <v>90</v>
      </c>
    </row>
    <row r="408" spans="1:65" s="13" customFormat="1" ht="11.25">
      <c r="B408" s="168"/>
      <c r="D408" s="158" t="s">
        <v>250</v>
      </c>
      <c r="E408" s="169" t="s">
        <v>3</v>
      </c>
      <c r="F408" s="170" t="s">
        <v>2760</v>
      </c>
      <c r="H408" s="169" t="s">
        <v>3</v>
      </c>
      <c r="I408" s="171"/>
      <c r="L408" s="168"/>
      <c r="M408" s="172"/>
      <c r="N408" s="173"/>
      <c r="O408" s="173"/>
      <c r="P408" s="173"/>
      <c r="Q408" s="173"/>
      <c r="R408" s="173"/>
      <c r="S408" s="173"/>
      <c r="T408" s="174"/>
      <c r="AT408" s="169" t="s">
        <v>250</v>
      </c>
      <c r="AU408" s="169" t="s">
        <v>90</v>
      </c>
      <c r="AV408" s="13" t="s">
        <v>88</v>
      </c>
      <c r="AW408" s="13" t="s">
        <v>41</v>
      </c>
      <c r="AX408" s="13" t="s">
        <v>80</v>
      </c>
      <c r="AY408" s="169" t="s">
        <v>238</v>
      </c>
    </row>
    <row r="409" spans="1:65" s="12" customFormat="1" ht="11.25">
      <c r="B409" s="160"/>
      <c r="D409" s="158" t="s">
        <v>250</v>
      </c>
      <c r="E409" s="161" t="s">
        <v>3</v>
      </c>
      <c r="F409" s="162" t="s">
        <v>2774</v>
      </c>
      <c r="H409" s="163">
        <v>75.790000000000006</v>
      </c>
      <c r="I409" s="164"/>
      <c r="L409" s="160"/>
      <c r="M409" s="165"/>
      <c r="N409" s="166"/>
      <c r="O409" s="166"/>
      <c r="P409" s="166"/>
      <c r="Q409" s="166"/>
      <c r="R409" s="166"/>
      <c r="S409" s="166"/>
      <c r="T409" s="167"/>
      <c r="AT409" s="161" t="s">
        <v>250</v>
      </c>
      <c r="AU409" s="161" t="s">
        <v>90</v>
      </c>
      <c r="AV409" s="12" t="s">
        <v>90</v>
      </c>
      <c r="AW409" s="12" t="s">
        <v>41</v>
      </c>
      <c r="AX409" s="12" t="s">
        <v>80</v>
      </c>
      <c r="AY409" s="161" t="s">
        <v>238</v>
      </c>
    </row>
    <row r="410" spans="1:65" s="15" customFormat="1" ht="11.25">
      <c r="B410" s="183"/>
      <c r="D410" s="158" t="s">
        <v>250</v>
      </c>
      <c r="E410" s="184" t="s">
        <v>3</v>
      </c>
      <c r="F410" s="185" t="s">
        <v>324</v>
      </c>
      <c r="H410" s="186">
        <v>75.790000000000006</v>
      </c>
      <c r="I410" s="187"/>
      <c r="L410" s="183"/>
      <c r="M410" s="188"/>
      <c r="N410" s="189"/>
      <c r="O410" s="189"/>
      <c r="P410" s="189"/>
      <c r="Q410" s="189"/>
      <c r="R410" s="189"/>
      <c r="S410" s="189"/>
      <c r="T410" s="190"/>
      <c r="AT410" s="184" t="s">
        <v>250</v>
      </c>
      <c r="AU410" s="184" t="s">
        <v>90</v>
      </c>
      <c r="AV410" s="15" t="s">
        <v>128</v>
      </c>
      <c r="AW410" s="15" t="s">
        <v>41</v>
      </c>
      <c r="AX410" s="15" t="s">
        <v>88</v>
      </c>
      <c r="AY410" s="184" t="s">
        <v>238</v>
      </c>
    </row>
    <row r="411" spans="1:65" s="2" customFormat="1" ht="16.5" customHeight="1">
      <c r="A411" s="34"/>
      <c r="B411" s="139"/>
      <c r="C411" s="191" t="s">
        <v>1526</v>
      </c>
      <c r="D411" s="191" t="s">
        <v>397</v>
      </c>
      <c r="E411" s="192" t="s">
        <v>2775</v>
      </c>
      <c r="F411" s="193" t="s">
        <v>2776</v>
      </c>
      <c r="G411" s="194" t="s">
        <v>242</v>
      </c>
      <c r="H411" s="195">
        <v>75.790000000000006</v>
      </c>
      <c r="I411" s="196"/>
      <c r="J411" s="197">
        <f>ROUND(I411*H411,2)</f>
        <v>0</v>
      </c>
      <c r="K411" s="193" t="s">
        <v>243</v>
      </c>
      <c r="L411" s="198"/>
      <c r="M411" s="199" t="s">
        <v>3</v>
      </c>
      <c r="N411" s="200" t="s">
        <v>51</v>
      </c>
      <c r="O411" s="55"/>
      <c r="P411" s="149">
        <f>O411*H411</f>
        <v>0</v>
      </c>
      <c r="Q411" s="149">
        <v>0</v>
      </c>
      <c r="R411" s="149">
        <f>Q411*H411</f>
        <v>0</v>
      </c>
      <c r="S411" s="149">
        <v>0</v>
      </c>
      <c r="T411" s="150">
        <f>S411*H411</f>
        <v>0</v>
      </c>
      <c r="U411" s="34"/>
      <c r="V411" s="34"/>
      <c r="W411" s="34"/>
      <c r="X411" s="34"/>
      <c r="Y411" s="34"/>
      <c r="Z411" s="34"/>
      <c r="AA411" s="34"/>
      <c r="AB411" s="34"/>
      <c r="AC411" s="34"/>
      <c r="AD411" s="34"/>
      <c r="AE411" s="34"/>
      <c r="AR411" s="151" t="s">
        <v>305</v>
      </c>
      <c r="AT411" s="151" t="s">
        <v>397</v>
      </c>
      <c r="AU411" s="151" t="s">
        <v>90</v>
      </c>
      <c r="AY411" s="18" t="s">
        <v>238</v>
      </c>
      <c r="BE411" s="152">
        <f>IF(N411="základní",J411,0)</f>
        <v>0</v>
      </c>
      <c r="BF411" s="152">
        <f>IF(N411="snížená",J411,0)</f>
        <v>0</v>
      </c>
      <c r="BG411" s="152">
        <f>IF(N411="zákl. přenesená",J411,0)</f>
        <v>0</v>
      </c>
      <c r="BH411" s="152">
        <f>IF(N411="sníž. přenesená",J411,0)</f>
        <v>0</v>
      </c>
      <c r="BI411" s="152">
        <f>IF(N411="nulová",J411,0)</f>
        <v>0</v>
      </c>
      <c r="BJ411" s="18" t="s">
        <v>88</v>
      </c>
      <c r="BK411" s="152">
        <f>ROUND(I411*H411,2)</f>
        <v>0</v>
      </c>
      <c r="BL411" s="18" t="s">
        <v>128</v>
      </c>
      <c r="BM411" s="151" t="s">
        <v>2777</v>
      </c>
    </row>
    <row r="412" spans="1:65" s="2" customFormat="1" ht="44.25" customHeight="1">
      <c r="A412" s="34"/>
      <c r="B412" s="139"/>
      <c r="C412" s="140" t="s">
        <v>1533</v>
      </c>
      <c r="D412" s="140" t="s">
        <v>239</v>
      </c>
      <c r="E412" s="141" t="s">
        <v>2778</v>
      </c>
      <c r="F412" s="142" t="s">
        <v>2779</v>
      </c>
      <c r="G412" s="143" t="s">
        <v>242</v>
      </c>
      <c r="H412" s="144">
        <v>73.935000000000002</v>
      </c>
      <c r="I412" s="145"/>
      <c r="J412" s="146">
        <f>ROUND(I412*H412,2)</f>
        <v>0</v>
      </c>
      <c r="K412" s="142" t="s">
        <v>243</v>
      </c>
      <c r="L412" s="35"/>
      <c r="M412" s="147" t="s">
        <v>3</v>
      </c>
      <c r="N412" s="148" t="s">
        <v>51</v>
      </c>
      <c r="O412" s="55"/>
      <c r="P412" s="149">
        <f>O412*H412</f>
        <v>0</v>
      </c>
      <c r="Q412" s="149">
        <v>0</v>
      </c>
      <c r="R412" s="149">
        <f>Q412*H412</f>
        <v>0</v>
      </c>
      <c r="S412" s="149">
        <v>0</v>
      </c>
      <c r="T412" s="150">
        <f>S412*H412</f>
        <v>0</v>
      </c>
      <c r="U412" s="34"/>
      <c r="V412" s="34"/>
      <c r="W412" s="34"/>
      <c r="X412" s="34"/>
      <c r="Y412" s="34"/>
      <c r="Z412" s="34"/>
      <c r="AA412" s="34"/>
      <c r="AB412" s="34"/>
      <c r="AC412" s="34"/>
      <c r="AD412" s="34"/>
      <c r="AE412" s="34"/>
      <c r="AR412" s="151" t="s">
        <v>128</v>
      </c>
      <c r="AT412" s="151" t="s">
        <v>239</v>
      </c>
      <c r="AU412" s="151" t="s">
        <v>90</v>
      </c>
      <c r="AY412" s="18" t="s">
        <v>238</v>
      </c>
      <c r="BE412" s="152">
        <f>IF(N412="základní",J412,0)</f>
        <v>0</v>
      </c>
      <c r="BF412" s="152">
        <f>IF(N412="snížená",J412,0)</f>
        <v>0</v>
      </c>
      <c r="BG412" s="152">
        <f>IF(N412="zákl. přenesená",J412,0)</f>
        <v>0</v>
      </c>
      <c r="BH412" s="152">
        <f>IF(N412="sníž. přenesená",J412,0)</f>
        <v>0</v>
      </c>
      <c r="BI412" s="152">
        <f>IF(N412="nulová",J412,0)</f>
        <v>0</v>
      </c>
      <c r="BJ412" s="18" t="s">
        <v>88</v>
      </c>
      <c r="BK412" s="152">
        <f>ROUND(I412*H412,2)</f>
        <v>0</v>
      </c>
      <c r="BL412" s="18" t="s">
        <v>128</v>
      </c>
      <c r="BM412" s="151" t="s">
        <v>2780</v>
      </c>
    </row>
    <row r="413" spans="1:65" s="2" customFormat="1" ht="11.25">
      <c r="A413" s="34"/>
      <c r="B413" s="35"/>
      <c r="C413" s="34"/>
      <c r="D413" s="153" t="s">
        <v>246</v>
      </c>
      <c r="E413" s="34"/>
      <c r="F413" s="154" t="s">
        <v>2781</v>
      </c>
      <c r="G413" s="34"/>
      <c r="H413" s="34"/>
      <c r="I413" s="155"/>
      <c r="J413" s="34"/>
      <c r="K413" s="34"/>
      <c r="L413" s="35"/>
      <c r="M413" s="156"/>
      <c r="N413" s="157"/>
      <c r="O413" s="55"/>
      <c r="P413" s="55"/>
      <c r="Q413" s="55"/>
      <c r="R413" s="55"/>
      <c r="S413" s="55"/>
      <c r="T413" s="56"/>
      <c r="U413" s="34"/>
      <c r="V413" s="34"/>
      <c r="W413" s="34"/>
      <c r="X413" s="34"/>
      <c r="Y413" s="34"/>
      <c r="Z413" s="34"/>
      <c r="AA413" s="34"/>
      <c r="AB413" s="34"/>
      <c r="AC413" s="34"/>
      <c r="AD413" s="34"/>
      <c r="AE413" s="34"/>
      <c r="AT413" s="18" t="s">
        <v>246</v>
      </c>
      <c r="AU413" s="18" t="s">
        <v>90</v>
      </c>
    </row>
    <row r="414" spans="1:65" s="2" customFormat="1" ht="19.5">
      <c r="A414" s="34"/>
      <c r="B414" s="35"/>
      <c r="C414" s="34"/>
      <c r="D414" s="158" t="s">
        <v>248</v>
      </c>
      <c r="E414" s="34"/>
      <c r="F414" s="159" t="s">
        <v>2782</v>
      </c>
      <c r="G414" s="34"/>
      <c r="H414" s="34"/>
      <c r="I414" s="155"/>
      <c r="J414" s="34"/>
      <c r="K414" s="34"/>
      <c r="L414" s="35"/>
      <c r="M414" s="156"/>
      <c r="N414" s="157"/>
      <c r="O414" s="55"/>
      <c r="P414" s="55"/>
      <c r="Q414" s="55"/>
      <c r="R414" s="55"/>
      <c r="S414" s="55"/>
      <c r="T414" s="56"/>
      <c r="U414" s="34"/>
      <c r="V414" s="34"/>
      <c r="W414" s="34"/>
      <c r="X414" s="34"/>
      <c r="Y414" s="34"/>
      <c r="Z414" s="34"/>
      <c r="AA414" s="34"/>
      <c r="AB414" s="34"/>
      <c r="AC414" s="34"/>
      <c r="AD414" s="34"/>
      <c r="AE414" s="34"/>
      <c r="AT414" s="18" t="s">
        <v>248</v>
      </c>
      <c r="AU414" s="18" t="s">
        <v>90</v>
      </c>
    </row>
    <row r="415" spans="1:65" s="13" customFormat="1" ht="11.25">
      <c r="B415" s="168"/>
      <c r="D415" s="158" t="s">
        <v>250</v>
      </c>
      <c r="E415" s="169" t="s">
        <v>3</v>
      </c>
      <c r="F415" s="170" t="s">
        <v>2783</v>
      </c>
      <c r="H415" s="169" t="s">
        <v>3</v>
      </c>
      <c r="I415" s="171"/>
      <c r="L415" s="168"/>
      <c r="M415" s="172"/>
      <c r="N415" s="173"/>
      <c r="O415" s="173"/>
      <c r="P415" s="173"/>
      <c r="Q415" s="173"/>
      <c r="R415" s="173"/>
      <c r="S415" s="173"/>
      <c r="T415" s="174"/>
      <c r="AT415" s="169" t="s">
        <v>250</v>
      </c>
      <c r="AU415" s="169" t="s">
        <v>90</v>
      </c>
      <c r="AV415" s="13" t="s">
        <v>88</v>
      </c>
      <c r="AW415" s="13" t="s">
        <v>41</v>
      </c>
      <c r="AX415" s="13" t="s">
        <v>80</v>
      </c>
      <c r="AY415" s="169" t="s">
        <v>238</v>
      </c>
    </row>
    <row r="416" spans="1:65" s="12" customFormat="1" ht="11.25">
      <c r="B416" s="160"/>
      <c r="D416" s="158" t="s">
        <v>250</v>
      </c>
      <c r="E416" s="161" t="s">
        <v>3</v>
      </c>
      <c r="F416" s="162" t="s">
        <v>2784</v>
      </c>
      <c r="H416" s="163">
        <v>73.935000000000002</v>
      </c>
      <c r="I416" s="164"/>
      <c r="L416" s="160"/>
      <c r="M416" s="165"/>
      <c r="N416" s="166"/>
      <c r="O416" s="166"/>
      <c r="P416" s="166"/>
      <c r="Q416" s="166"/>
      <c r="R416" s="166"/>
      <c r="S416" s="166"/>
      <c r="T416" s="167"/>
      <c r="AT416" s="161" t="s">
        <v>250</v>
      </c>
      <c r="AU416" s="161" t="s">
        <v>90</v>
      </c>
      <c r="AV416" s="12" t="s">
        <v>90</v>
      </c>
      <c r="AW416" s="12" t="s">
        <v>41</v>
      </c>
      <c r="AX416" s="12" t="s">
        <v>80</v>
      </c>
      <c r="AY416" s="161" t="s">
        <v>238</v>
      </c>
    </row>
    <row r="417" spans="1:65" s="15" customFormat="1" ht="11.25">
      <c r="B417" s="183"/>
      <c r="D417" s="158" t="s">
        <v>250</v>
      </c>
      <c r="E417" s="184" t="s">
        <v>3</v>
      </c>
      <c r="F417" s="185" t="s">
        <v>324</v>
      </c>
      <c r="H417" s="186">
        <v>73.935000000000002</v>
      </c>
      <c r="I417" s="187"/>
      <c r="L417" s="183"/>
      <c r="M417" s="188"/>
      <c r="N417" s="189"/>
      <c r="O417" s="189"/>
      <c r="P417" s="189"/>
      <c r="Q417" s="189"/>
      <c r="R417" s="189"/>
      <c r="S417" s="189"/>
      <c r="T417" s="190"/>
      <c r="AT417" s="184" t="s">
        <v>250</v>
      </c>
      <c r="AU417" s="184" t="s">
        <v>90</v>
      </c>
      <c r="AV417" s="15" t="s">
        <v>128</v>
      </c>
      <c r="AW417" s="15" t="s">
        <v>41</v>
      </c>
      <c r="AX417" s="15" t="s">
        <v>88</v>
      </c>
      <c r="AY417" s="184" t="s">
        <v>238</v>
      </c>
    </row>
    <row r="418" spans="1:65" s="2" customFormat="1" ht="44.25" customHeight="1">
      <c r="A418" s="34"/>
      <c r="B418" s="139"/>
      <c r="C418" s="140" t="s">
        <v>1540</v>
      </c>
      <c r="D418" s="140" t="s">
        <v>239</v>
      </c>
      <c r="E418" s="141" t="s">
        <v>2785</v>
      </c>
      <c r="F418" s="142" t="s">
        <v>2786</v>
      </c>
      <c r="G418" s="143" t="s">
        <v>242</v>
      </c>
      <c r="H418" s="144">
        <v>73.935000000000002</v>
      </c>
      <c r="I418" s="145"/>
      <c r="J418" s="146">
        <f>ROUND(I418*H418,2)</f>
        <v>0</v>
      </c>
      <c r="K418" s="142" t="s">
        <v>243</v>
      </c>
      <c r="L418" s="35"/>
      <c r="M418" s="147" t="s">
        <v>3</v>
      </c>
      <c r="N418" s="148" t="s">
        <v>51</v>
      </c>
      <c r="O418" s="55"/>
      <c r="P418" s="149">
        <f>O418*H418</f>
        <v>0</v>
      </c>
      <c r="Q418" s="149">
        <v>0</v>
      </c>
      <c r="R418" s="149">
        <f>Q418*H418</f>
        <v>0</v>
      </c>
      <c r="S418" s="149">
        <v>0</v>
      </c>
      <c r="T418" s="150">
        <f>S418*H418</f>
        <v>0</v>
      </c>
      <c r="U418" s="34"/>
      <c r="V418" s="34"/>
      <c r="W418" s="34"/>
      <c r="X418" s="34"/>
      <c r="Y418" s="34"/>
      <c r="Z418" s="34"/>
      <c r="AA418" s="34"/>
      <c r="AB418" s="34"/>
      <c r="AC418" s="34"/>
      <c r="AD418" s="34"/>
      <c r="AE418" s="34"/>
      <c r="AR418" s="151" t="s">
        <v>128</v>
      </c>
      <c r="AT418" s="151" t="s">
        <v>239</v>
      </c>
      <c r="AU418" s="151" t="s">
        <v>90</v>
      </c>
      <c r="AY418" s="18" t="s">
        <v>238</v>
      </c>
      <c r="BE418" s="152">
        <f>IF(N418="základní",J418,0)</f>
        <v>0</v>
      </c>
      <c r="BF418" s="152">
        <f>IF(N418="snížená",J418,0)</f>
        <v>0</v>
      </c>
      <c r="BG418" s="152">
        <f>IF(N418="zákl. přenesená",J418,0)</f>
        <v>0</v>
      </c>
      <c r="BH418" s="152">
        <f>IF(N418="sníž. přenesená",J418,0)</f>
        <v>0</v>
      </c>
      <c r="BI418" s="152">
        <f>IF(N418="nulová",J418,0)</f>
        <v>0</v>
      </c>
      <c r="BJ418" s="18" t="s">
        <v>88</v>
      </c>
      <c r="BK418" s="152">
        <f>ROUND(I418*H418,2)</f>
        <v>0</v>
      </c>
      <c r="BL418" s="18" t="s">
        <v>128</v>
      </c>
      <c r="BM418" s="151" t="s">
        <v>2787</v>
      </c>
    </row>
    <row r="419" spans="1:65" s="2" customFormat="1" ht="11.25">
      <c r="A419" s="34"/>
      <c r="B419" s="35"/>
      <c r="C419" s="34"/>
      <c r="D419" s="153" t="s">
        <v>246</v>
      </c>
      <c r="E419" s="34"/>
      <c r="F419" s="154" t="s">
        <v>2788</v>
      </c>
      <c r="G419" s="34"/>
      <c r="H419" s="34"/>
      <c r="I419" s="155"/>
      <c r="J419" s="34"/>
      <c r="K419" s="34"/>
      <c r="L419" s="35"/>
      <c r="M419" s="156"/>
      <c r="N419" s="157"/>
      <c r="O419" s="55"/>
      <c r="P419" s="55"/>
      <c r="Q419" s="55"/>
      <c r="R419" s="55"/>
      <c r="S419" s="55"/>
      <c r="T419" s="56"/>
      <c r="U419" s="34"/>
      <c r="V419" s="34"/>
      <c r="W419" s="34"/>
      <c r="X419" s="34"/>
      <c r="Y419" s="34"/>
      <c r="Z419" s="34"/>
      <c r="AA419" s="34"/>
      <c r="AB419" s="34"/>
      <c r="AC419" s="34"/>
      <c r="AD419" s="34"/>
      <c r="AE419" s="34"/>
      <c r="AT419" s="18" t="s">
        <v>246</v>
      </c>
      <c r="AU419" s="18" t="s">
        <v>90</v>
      </c>
    </row>
    <row r="420" spans="1:65" s="12" customFormat="1" ht="11.25">
      <c r="B420" s="160"/>
      <c r="D420" s="158" t="s">
        <v>250</v>
      </c>
      <c r="E420" s="161" t="s">
        <v>3</v>
      </c>
      <c r="F420" s="162" t="s">
        <v>2789</v>
      </c>
      <c r="H420" s="163">
        <v>73.935000000000002</v>
      </c>
      <c r="I420" s="164"/>
      <c r="L420" s="160"/>
      <c r="M420" s="165"/>
      <c r="N420" s="166"/>
      <c r="O420" s="166"/>
      <c r="P420" s="166"/>
      <c r="Q420" s="166"/>
      <c r="R420" s="166"/>
      <c r="S420" s="166"/>
      <c r="T420" s="167"/>
      <c r="AT420" s="161" t="s">
        <v>250</v>
      </c>
      <c r="AU420" s="161" t="s">
        <v>90</v>
      </c>
      <c r="AV420" s="12" t="s">
        <v>90</v>
      </c>
      <c r="AW420" s="12" t="s">
        <v>41</v>
      </c>
      <c r="AX420" s="12" t="s">
        <v>88</v>
      </c>
      <c r="AY420" s="161" t="s">
        <v>238</v>
      </c>
    </row>
    <row r="421" spans="1:65" s="2" customFormat="1" ht="24.2" customHeight="1">
      <c r="A421" s="34"/>
      <c r="B421" s="139"/>
      <c r="C421" s="140" t="s">
        <v>1545</v>
      </c>
      <c r="D421" s="140" t="s">
        <v>239</v>
      </c>
      <c r="E421" s="141" t="s">
        <v>2790</v>
      </c>
      <c r="F421" s="142" t="s">
        <v>2791</v>
      </c>
      <c r="G421" s="143" t="s">
        <v>1250</v>
      </c>
      <c r="H421" s="144">
        <v>34.799999999999997</v>
      </c>
      <c r="I421" s="145"/>
      <c r="J421" s="146">
        <f>ROUND(I421*H421,2)</f>
        <v>0</v>
      </c>
      <c r="K421" s="142" t="s">
        <v>3</v>
      </c>
      <c r="L421" s="35"/>
      <c r="M421" s="147" t="s">
        <v>3</v>
      </c>
      <c r="N421" s="148" t="s">
        <v>51</v>
      </c>
      <c r="O421" s="55"/>
      <c r="P421" s="149">
        <f>O421*H421</f>
        <v>0</v>
      </c>
      <c r="Q421" s="149">
        <v>6.9999999999999999E-4</v>
      </c>
      <c r="R421" s="149">
        <f>Q421*H421</f>
        <v>2.4359999999999996E-2</v>
      </c>
      <c r="S421" s="149">
        <v>0</v>
      </c>
      <c r="T421" s="150">
        <f>S421*H421</f>
        <v>0</v>
      </c>
      <c r="U421" s="34"/>
      <c r="V421" s="34"/>
      <c r="W421" s="34"/>
      <c r="X421" s="34"/>
      <c r="Y421" s="34"/>
      <c r="Z421" s="34"/>
      <c r="AA421" s="34"/>
      <c r="AB421" s="34"/>
      <c r="AC421" s="34"/>
      <c r="AD421" s="34"/>
      <c r="AE421" s="34"/>
      <c r="AR421" s="151" t="s">
        <v>128</v>
      </c>
      <c r="AT421" s="151" t="s">
        <v>239</v>
      </c>
      <c r="AU421" s="151" t="s">
        <v>90</v>
      </c>
      <c r="AY421" s="18" t="s">
        <v>238</v>
      </c>
      <c r="BE421" s="152">
        <f>IF(N421="základní",J421,0)</f>
        <v>0</v>
      </c>
      <c r="BF421" s="152">
        <f>IF(N421="snížená",J421,0)</f>
        <v>0</v>
      </c>
      <c r="BG421" s="152">
        <f>IF(N421="zákl. přenesená",J421,0)</f>
        <v>0</v>
      </c>
      <c r="BH421" s="152">
        <f>IF(N421="sníž. přenesená",J421,0)</f>
        <v>0</v>
      </c>
      <c r="BI421" s="152">
        <f>IF(N421="nulová",J421,0)</f>
        <v>0</v>
      </c>
      <c r="BJ421" s="18" t="s">
        <v>88</v>
      </c>
      <c r="BK421" s="152">
        <f>ROUND(I421*H421,2)</f>
        <v>0</v>
      </c>
      <c r="BL421" s="18" t="s">
        <v>128</v>
      </c>
      <c r="BM421" s="151" t="s">
        <v>2792</v>
      </c>
    </row>
    <row r="422" spans="1:65" s="2" customFormat="1" ht="19.5">
      <c r="A422" s="34"/>
      <c r="B422" s="35"/>
      <c r="C422" s="34"/>
      <c r="D422" s="158" t="s">
        <v>248</v>
      </c>
      <c r="E422" s="34"/>
      <c r="F422" s="159" t="s">
        <v>2793</v>
      </c>
      <c r="G422" s="34"/>
      <c r="H422" s="34"/>
      <c r="I422" s="155"/>
      <c r="J422" s="34"/>
      <c r="K422" s="34"/>
      <c r="L422" s="35"/>
      <c r="M422" s="156"/>
      <c r="N422" s="157"/>
      <c r="O422" s="55"/>
      <c r="P422" s="55"/>
      <c r="Q422" s="55"/>
      <c r="R422" s="55"/>
      <c r="S422" s="55"/>
      <c r="T422" s="56"/>
      <c r="U422" s="34"/>
      <c r="V422" s="34"/>
      <c r="W422" s="34"/>
      <c r="X422" s="34"/>
      <c r="Y422" s="34"/>
      <c r="Z422" s="34"/>
      <c r="AA422" s="34"/>
      <c r="AB422" s="34"/>
      <c r="AC422" s="34"/>
      <c r="AD422" s="34"/>
      <c r="AE422" s="34"/>
      <c r="AT422" s="18" t="s">
        <v>248</v>
      </c>
      <c r="AU422" s="18" t="s">
        <v>90</v>
      </c>
    </row>
    <row r="423" spans="1:65" s="13" customFormat="1" ht="11.25">
      <c r="B423" s="168"/>
      <c r="D423" s="158" t="s">
        <v>250</v>
      </c>
      <c r="E423" s="169" t="s">
        <v>3</v>
      </c>
      <c r="F423" s="170" t="s">
        <v>2760</v>
      </c>
      <c r="H423" s="169" t="s">
        <v>3</v>
      </c>
      <c r="I423" s="171"/>
      <c r="L423" s="168"/>
      <c r="M423" s="172"/>
      <c r="N423" s="173"/>
      <c r="O423" s="173"/>
      <c r="P423" s="173"/>
      <c r="Q423" s="173"/>
      <c r="R423" s="173"/>
      <c r="S423" s="173"/>
      <c r="T423" s="174"/>
      <c r="AT423" s="169" t="s">
        <v>250</v>
      </c>
      <c r="AU423" s="169" t="s">
        <v>90</v>
      </c>
      <c r="AV423" s="13" t="s">
        <v>88</v>
      </c>
      <c r="AW423" s="13" t="s">
        <v>41</v>
      </c>
      <c r="AX423" s="13" t="s">
        <v>80</v>
      </c>
      <c r="AY423" s="169" t="s">
        <v>238</v>
      </c>
    </row>
    <row r="424" spans="1:65" s="12" customFormat="1" ht="11.25">
      <c r="B424" s="160"/>
      <c r="D424" s="158" t="s">
        <v>250</v>
      </c>
      <c r="E424" s="161" t="s">
        <v>3</v>
      </c>
      <c r="F424" s="162" t="s">
        <v>2794</v>
      </c>
      <c r="H424" s="163">
        <v>34.799999999999997</v>
      </c>
      <c r="I424" s="164"/>
      <c r="L424" s="160"/>
      <c r="M424" s="165"/>
      <c r="N424" s="166"/>
      <c r="O424" s="166"/>
      <c r="P424" s="166"/>
      <c r="Q424" s="166"/>
      <c r="R424" s="166"/>
      <c r="S424" s="166"/>
      <c r="T424" s="167"/>
      <c r="AT424" s="161" t="s">
        <v>250</v>
      </c>
      <c r="AU424" s="161" t="s">
        <v>90</v>
      </c>
      <c r="AV424" s="12" t="s">
        <v>90</v>
      </c>
      <c r="AW424" s="12" t="s">
        <v>41</v>
      </c>
      <c r="AX424" s="12" t="s">
        <v>80</v>
      </c>
      <c r="AY424" s="161" t="s">
        <v>238</v>
      </c>
    </row>
    <row r="425" spans="1:65" s="15" customFormat="1" ht="11.25">
      <c r="B425" s="183"/>
      <c r="D425" s="158" t="s">
        <v>250</v>
      </c>
      <c r="E425" s="184" t="s">
        <v>3</v>
      </c>
      <c r="F425" s="185" t="s">
        <v>324</v>
      </c>
      <c r="H425" s="186">
        <v>34.799999999999997</v>
      </c>
      <c r="I425" s="187"/>
      <c r="L425" s="183"/>
      <c r="M425" s="188"/>
      <c r="N425" s="189"/>
      <c r="O425" s="189"/>
      <c r="P425" s="189"/>
      <c r="Q425" s="189"/>
      <c r="R425" s="189"/>
      <c r="S425" s="189"/>
      <c r="T425" s="190"/>
      <c r="AT425" s="184" t="s">
        <v>250</v>
      </c>
      <c r="AU425" s="184" t="s">
        <v>90</v>
      </c>
      <c r="AV425" s="15" t="s">
        <v>128</v>
      </c>
      <c r="AW425" s="15" t="s">
        <v>41</v>
      </c>
      <c r="AX425" s="15" t="s">
        <v>88</v>
      </c>
      <c r="AY425" s="184" t="s">
        <v>238</v>
      </c>
    </row>
    <row r="426" spans="1:65" s="2" customFormat="1" ht="24.2" customHeight="1">
      <c r="A426" s="34"/>
      <c r="B426" s="139"/>
      <c r="C426" s="140" t="s">
        <v>1551</v>
      </c>
      <c r="D426" s="140" t="s">
        <v>239</v>
      </c>
      <c r="E426" s="141" t="s">
        <v>2795</v>
      </c>
      <c r="F426" s="142" t="s">
        <v>2796</v>
      </c>
      <c r="G426" s="143" t="s">
        <v>1250</v>
      </c>
      <c r="H426" s="144">
        <v>31.8</v>
      </c>
      <c r="I426" s="145"/>
      <c r="J426" s="146">
        <f>ROUND(I426*H426,2)</f>
        <v>0</v>
      </c>
      <c r="K426" s="142" t="s">
        <v>243</v>
      </c>
      <c r="L426" s="35"/>
      <c r="M426" s="147" t="s">
        <v>3</v>
      </c>
      <c r="N426" s="148" t="s">
        <v>51</v>
      </c>
      <c r="O426" s="55"/>
      <c r="P426" s="149">
        <f>O426*H426</f>
        <v>0</v>
      </c>
      <c r="Q426" s="149">
        <v>1.3699999999999999E-3</v>
      </c>
      <c r="R426" s="149">
        <f>Q426*H426</f>
        <v>4.3566000000000001E-2</v>
      </c>
      <c r="S426" s="149">
        <v>0</v>
      </c>
      <c r="T426" s="150">
        <f>S426*H426</f>
        <v>0</v>
      </c>
      <c r="U426" s="34"/>
      <c r="V426" s="34"/>
      <c r="W426" s="34"/>
      <c r="X426" s="34"/>
      <c r="Y426" s="34"/>
      <c r="Z426" s="34"/>
      <c r="AA426" s="34"/>
      <c r="AB426" s="34"/>
      <c r="AC426" s="34"/>
      <c r="AD426" s="34"/>
      <c r="AE426" s="34"/>
      <c r="AR426" s="151" t="s">
        <v>128</v>
      </c>
      <c r="AT426" s="151" t="s">
        <v>239</v>
      </c>
      <c r="AU426" s="151" t="s">
        <v>90</v>
      </c>
      <c r="AY426" s="18" t="s">
        <v>238</v>
      </c>
      <c r="BE426" s="152">
        <f>IF(N426="základní",J426,0)</f>
        <v>0</v>
      </c>
      <c r="BF426" s="152">
        <f>IF(N426="snížená",J426,0)</f>
        <v>0</v>
      </c>
      <c r="BG426" s="152">
        <f>IF(N426="zákl. přenesená",J426,0)</f>
        <v>0</v>
      </c>
      <c r="BH426" s="152">
        <f>IF(N426="sníž. přenesená",J426,0)</f>
        <v>0</v>
      </c>
      <c r="BI426" s="152">
        <f>IF(N426="nulová",J426,0)</f>
        <v>0</v>
      </c>
      <c r="BJ426" s="18" t="s">
        <v>88</v>
      </c>
      <c r="BK426" s="152">
        <f>ROUND(I426*H426,2)</f>
        <v>0</v>
      </c>
      <c r="BL426" s="18" t="s">
        <v>128</v>
      </c>
      <c r="BM426" s="151" t="s">
        <v>2797</v>
      </c>
    </row>
    <row r="427" spans="1:65" s="2" customFormat="1" ht="11.25">
      <c r="A427" s="34"/>
      <c r="B427" s="35"/>
      <c r="C427" s="34"/>
      <c r="D427" s="153" t="s">
        <v>246</v>
      </c>
      <c r="E427" s="34"/>
      <c r="F427" s="154" t="s">
        <v>2798</v>
      </c>
      <c r="G427" s="34"/>
      <c r="H427" s="34"/>
      <c r="I427" s="155"/>
      <c r="J427" s="34"/>
      <c r="K427" s="34"/>
      <c r="L427" s="35"/>
      <c r="M427" s="156"/>
      <c r="N427" s="157"/>
      <c r="O427" s="55"/>
      <c r="P427" s="55"/>
      <c r="Q427" s="55"/>
      <c r="R427" s="55"/>
      <c r="S427" s="55"/>
      <c r="T427" s="56"/>
      <c r="U427" s="34"/>
      <c r="V427" s="34"/>
      <c r="W427" s="34"/>
      <c r="X427" s="34"/>
      <c r="Y427" s="34"/>
      <c r="Z427" s="34"/>
      <c r="AA427" s="34"/>
      <c r="AB427" s="34"/>
      <c r="AC427" s="34"/>
      <c r="AD427" s="34"/>
      <c r="AE427" s="34"/>
      <c r="AT427" s="18" t="s">
        <v>246</v>
      </c>
      <c r="AU427" s="18" t="s">
        <v>90</v>
      </c>
    </row>
    <row r="428" spans="1:65" s="2" customFormat="1" ht="19.5">
      <c r="A428" s="34"/>
      <c r="B428" s="35"/>
      <c r="C428" s="34"/>
      <c r="D428" s="158" t="s">
        <v>248</v>
      </c>
      <c r="E428" s="34"/>
      <c r="F428" s="159" t="s">
        <v>2799</v>
      </c>
      <c r="G428" s="34"/>
      <c r="H428" s="34"/>
      <c r="I428" s="155"/>
      <c r="J428" s="34"/>
      <c r="K428" s="34"/>
      <c r="L428" s="35"/>
      <c r="M428" s="156"/>
      <c r="N428" s="157"/>
      <c r="O428" s="55"/>
      <c r="P428" s="55"/>
      <c r="Q428" s="55"/>
      <c r="R428" s="55"/>
      <c r="S428" s="55"/>
      <c r="T428" s="56"/>
      <c r="U428" s="34"/>
      <c r="V428" s="34"/>
      <c r="W428" s="34"/>
      <c r="X428" s="34"/>
      <c r="Y428" s="34"/>
      <c r="Z428" s="34"/>
      <c r="AA428" s="34"/>
      <c r="AB428" s="34"/>
      <c r="AC428" s="34"/>
      <c r="AD428" s="34"/>
      <c r="AE428" s="34"/>
      <c r="AT428" s="18" t="s">
        <v>248</v>
      </c>
      <c r="AU428" s="18" t="s">
        <v>90</v>
      </c>
    </row>
    <row r="429" spans="1:65" s="13" customFormat="1" ht="11.25">
      <c r="B429" s="168"/>
      <c r="D429" s="158" t="s">
        <v>250</v>
      </c>
      <c r="E429" s="169" t="s">
        <v>3</v>
      </c>
      <c r="F429" s="170" t="s">
        <v>2800</v>
      </c>
      <c r="H429" s="169" t="s">
        <v>3</v>
      </c>
      <c r="I429" s="171"/>
      <c r="L429" s="168"/>
      <c r="M429" s="172"/>
      <c r="N429" s="173"/>
      <c r="O429" s="173"/>
      <c r="P429" s="173"/>
      <c r="Q429" s="173"/>
      <c r="R429" s="173"/>
      <c r="S429" s="173"/>
      <c r="T429" s="174"/>
      <c r="AT429" s="169" t="s">
        <v>250</v>
      </c>
      <c r="AU429" s="169" t="s">
        <v>90</v>
      </c>
      <c r="AV429" s="13" t="s">
        <v>88</v>
      </c>
      <c r="AW429" s="13" t="s">
        <v>41</v>
      </c>
      <c r="AX429" s="13" t="s">
        <v>80</v>
      </c>
      <c r="AY429" s="169" t="s">
        <v>238</v>
      </c>
    </row>
    <row r="430" spans="1:65" s="13" customFormat="1" ht="11.25">
      <c r="B430" s="168"/>
      <c r="D430" s="158" t="s">
        <v>250</v>
      </c>
      <c r="E430" s="169" t="s">
        <v>3</v>
      </c>
      <c r="F430" s="170" t="s">
        <v>2760</v>
      </c>
      <c r="H430" s="169" t="s">
        <v>3</v>
      </c>
      <c r="I430" s="171"/>
      <c r="L430" s="168"/>
      <c r="M430" s="172"/>
      <c r="N430" s="173"/>
      <c r="O430" s="173"/>
      <c r="P430" s="173"/>
      <c r="Q430" s="173"/>
      <c r="R430" s="173"/>
      <c r="S430" s="173"/>
      <c r="T430" s="174"/>
      <c r="AT430" s="169" t="s">
        <v>250</v>
      </c>
      <c r="AU430" s="169" t="s">
        <v>90</v>
      </c>
      <c r="AV430" s="13" t="s">
        <v>88</v>
      </c>
      <c r="AW430" s="13" t="s">
        <v>41</v>
      </c>
      <c r="AX430" s="13" t="s">
        <v>80</v>
      </c>
      <c r="AY430" s="169" t="s">
        <v>238</v>
      </c>
    </row>
    <row r="431" spans="1:65" s="12" customFormat="1" ht="11.25">
      <c r="B431" s="160"/>
      <c r="D431" s="158" t="s">
        <v>250</v>
      </c>
      <c r="E431" s="161" t="s">
        <v>3</v>
      </c>
      <c r="F431" s="162" t="s">
        <v>2801</v>
      </c>
      <c r="H431" s="163">
        <v>31.8</v>
      </c>
      <c r="I431" s="164"/>
      <c r="L431" s="160"/>
      <c r="M431" s="165"/>
      <c r="N431" s="166"/>
      <c r="O431" s="166"/>
      <c r="P431" s="166"/>
      <c r="Q431" s="166"/>
      <c r="R431" s="166"/>
      <c r="S431" s="166"/>
      <c r="T431" s="167"/>
      <c r="AT431" s="161" t="s">
        <v>250</v>
      </c>
      <c r="AU431" s="161" t="s">
        <v>90</v>
      </c>
      <c r="AV431" s="12" t="s">
        <v>90</v>
      </c>
      <c r="AW431" s="12" t="s">
        <v>41</v>
      </c>
      <c r="AX431" s="12" t="s">
        <v>80</v>
      </c>
      <c r="AY431" s="161" t="s">
        <v>238</v>
      </c>
    </row>
    <row r="432" spans="1:65" s="15" customFormat="1" ht="11.25">
      <c r="B432" s="183"/>
      <c r="D432" s="158" t="s">
        <v>250</v>
      </c>
      <c r="E432" s="184" t="s">
        <v>3</v>
      </c>
      <c r="F432" s="185" t="s">
        <v>324</v>
      </c>
      <c r="H432" s="186">
        <v>31.8</v>
      </c>
      <c r="I432" s="187"/>
      <c r="L432" s="183"/>
      <c r="M432" s="211"/>
      <c r="N432" s="212"/>
      <c r="O432" s="212"/>
      <c r="P432" s="212"/>
      <c r="Q432" s="212"/>
      <c r="R432" s="212"/>
      <c r="S432" s="212"/>
      <c r="T432" s="213"/>
      <c r="AT432" s="184" t="s">
        <v>250</v>
      </c>
      <c r="AU432" s="184" t="s">
        <v>90</v>
      </c>
      <c r="AV432" s="15" t="s">
        <v>128</v>
      </c>
      <c r="AW432" s="15" t="s">
        <v>41</v>
      </c>
      <c r="AX432" s="15" t="s">
        <v>88</v>
      </c>
      <c r="AY432" s="184" t="s">
        <v>238</v>
      </c>
    </row>
    <row r="433" spans="1:31" s="2" customFormat="1" ht="6.95" customHeight="1">
      <c r="A433" s="34"/>
      <c r="B433" s="44"/>
      <c r="C433" s="45"/>
      <c r="D433" s="45"/>
      <c r="E433" s="45"/>
      <c r="F433" s="45"/>
      <c r="G433" s="45"/>
      <c r="H433" s="45"/>
      <c r="I433" s="45"/>
      <c r="J433" s="45"/>
      <c r="K433" s="45"/>
      <c r="L433" s="35"/>
      <c r="M433" s="34"/>
      <c r="O433" s="34"/>
      <c r="P433" s="34"/>
      <c r="Q433" s="34"/>
      <c r="R433" s="34"/>
      <c r="S433" s="34"/>
      <c r="T433" s="34"/>
      <c r="U433" s="34"/>
      <c r="V433" s="34"/>
      <c r="W433" s="34"/>
      <c r="X433" s="34"/>
      <c r="Y433" s="34"/>
      <c r="Z433" s="34"/>
      <c r="AA433" s="34"/>
      <c r="AB433" s="34"/>
      <c r="AC433" s="34"/>
      <c r="AD433" s="34"/>
      <c r="AE433" s="34"/>
    </row>
  </sheetData>
  <autoFilter ref="C99:K432" xr:uid="{00000000-0009-0000-0000-000009000000}"/>
  <mergeCells count="15">
    <mergeCell ref="E86:H86"/>
    <mergeCell ref="E90:H90"/>
    <mergeCell ref="E88:H88"/>
    <mergeCell ref="E92:H92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4" r:id="rId1" xr:uid="{00000000-0004-0000-0900-000000000000}"/>
    <hyperlink ref="F108" r:id="rId2" xr:uid="{00000000-0004-0000-0900-000001000000}"/>
    <hyperlink ref="F113" r:id="rId3" xr:uid="{00000000-0004-0000-0900-000002000000}"/>
    <hyperlink ref="F118" r:id="rId4" xr:uid="{00000000-0004-0000-0900-000003000000}"/>
    <hyperlink ref="F133" r:id="rId5" xr:uid="{00000000-0004-0000-0900-000004000000}"/>
    <hyperlink ref="F138" r:id="rId6" xr:uid="{00000000-0004-0000-0900-000005000000}"/>
    <hyperlink ref="F148" r:id="rId7" xr:uid="{00000000-0004-0000-0900-000006000000}"/>
    <hyperlink ref="F153" r:id="rId8" xr:uid="{00000000-0004-0000-0900-000007000000}"/>
    <hyperlink ref="F158" r:id="rId9" xr:uid="{00000000-0004-0000-0900-000008000000}"/>
    <hyperlink ref="F163" r:id="rId10" xr:uid="{00000000-0004-0000-0900-000009000000}"/>
    <hyperlink ref="F169" r:id="rId11" xr:uid="{00000000-0004-0000-0900-00000A000000}"/>
    <hyperlink ref="F175" r:id="rId12" xr:uid="{00000000-0004-0000-0900-00000B000000}"/>
    <hyperlink ref="F179" r:id="rId13" xr:uid="{00000000-0004-0000-0900-00000C000000}"/>
    <hyperlink ref="F197" r:id="rId14" xr:uid="{00000000-0004-0000-0900-00000D000000}"/>
    <hyperlink ref="F203" r:id="rId15" xr:uid="{00000000-0004-0000-0900-00000E000000}"/>
    <hyperlink ref="F209" r:id="rId16" xr:uid="{00000000-0004-0000-0900-00000F000000}"/>
    <hyperlink ref="F215" r:id="rId17" xr:uid="{00000000-0004-0000-0900-000010000000}"/>
    <hyperlink ref="F230" r:id="rId18" xr:uid="{00000000-0004-0000-0900-000011000000}"/>
    <hyperlink ref="F246" r:id="rId19" xr:uid="{00000000-0004-0000-0900-000012000000}"/>
    <hyperlink ref="F250" r:id="rId20" xr:uid="{00000000-0004-0000-0900-000013000000}"/>
    <hyperlink ref="F258" r:id="rId21" xr:uid="{00000000-0004-0000-0900-000014000000}"/>
    <hyperlink ref="F262" r:id="rId22" xr:uid="{00000000-0004-0000-0900-000015000000}"/>
    <hyperlink ref="F268" r:id="rId23" xr:uid="{00000000-0004-0000-0900-000016000000}"/>
    <hyperlink ref="F274" r:id="rId24" xr:uid="{00000000-0004-0000-0900-000017000000}"/>
    <hyperlink ref="F281" r:id="rId25" xr:uid="{00000000-0004-0000-0900-000018000000}"/>
    <hyperlink ref="F292" r:id="rId26" xr:uid="{00000000-0004-0000-0900-000019000000}"/>
    <hyperlink ref="F298" r:id="rId27" xr:uid="{00000000-0004-0000-0900-00001A000000}"/>
    <hyperlink ref="F303" r:id="rId28" xr:uid="{00000000-0004-0000-0900-00001B000000}"/>
    <hyperlink ref="F309" r:id="rId29" xr:uid="{00000000-0004-0000-0900-00001C000000}"/>
    <hyperlink ref="F314" r:id="rId30" xr:uid="{00000000-0004-0000-0900-00001D000000}"/>
    <hyperlink ref="F323" r:id="rId31" xr:uid="{00000000-0004-0000-0900-00001E000000}"/>
    <hyperlink ref="F331" r:id="rId32" xr:uid="{00000000-0004-0000-0900-00001F000000}"/>
    <hyperlink ref="F337" r:id="rId33" xr:uid="{00000000-0004-0000-0900-000020000000}"/>
    <hyperlink ref="F340" r:id="rId34" xr:uid="{00000000-0004-0000-0900-000021000000}"/>
    <hyperlink ref="F345" r:id="rId35" xr:uid="{00000000-0004-0000-0900-000022000000}"/>
    <hyperlink ref="F349" r:id="rId36" xr:uid="{00000000-0004-0000-0900-000023000000}"/>
    <hyperlink ref="F354" r:id="rId37" xr:uid="{00000000-0004-0000-0900-000024000000}"/>
    <hyperlink ref="F359" r:id="rId38" xr:uid="{00000000-0004-0000-0900-000025000000}"/>
    <hyperlink ref="F365" r:id="rId39" xr:uid="{00000000-0004-0000-0900-000026000000}"/>
    <hyperlink ref="F367" r:id="rId40" xr:uid="{00000000-0004-0000-0900-000027000000}"/>
    <hyperlink ref="F370" r:id="rId41" xr:uid="{00000000-0004-0000-0900-000028000000}"/>
    <hyperlink ref="F373" r:id="rId42" xr:uid="{00000000-0004-0000-0900-000029000000}"/>
    <hyperlink ref="F377" r:id="rId43" xr:uid="{00000000-0004-0000-0900-00002A000000}"/>
    <hyperlink ref="F389" r:id="rId44" xr:uid="{00000000-0004-0000-0900-00002B000000}"/>
    <hyperlink ref="F391" r:id="rId45" xr:uid="{00000000-0004-0000-0900-00002C000000}"/>
    <hyperlink ref="F394" r:id="rId46" xr:uid="{00000000-0004-0000-0900-00002D000000}"/>
    <hyperlink ref="F401" r:id="rId47" xr:uid="{00000000-0004-0000-0900-00002E000000}"/>
    <hyperlink ref="F407" r:id="rId48" xr:uid="{00000000-0004-0000-0900-00002F000000}"/>
    <hyperlink ref="F413" r:id="rId49" xr:uid="{00000000-0004-0000-0900-000030000000}"/>
    <hyperlink ref="F419" r:id="rId50" xr:uid="{00000000-0004-0000-0900-000031000000}"/>
    <hyperlink ref="F427" r:id="rId51" xr:uid="{00000000-0004-0000-0900-000032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5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pageSetUpPr fitToPage="1"/>
  </sheetPr>
  <dimension ref="A2:BM116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49" t="s">
        <v>6</v>
      </c>
      <c r="M2" s="234"/>
      <c r="N2" s="234"/>
      <c r="O2" s="234"/>
      <c r="P2" s="234"/>
      <c r="Q2" s="234"/>
      <c r="R2" s="234"/>
      <c r="S2" s="234"/>
      <c r="T2" s="234"/>
      <c r="U2" s="234"/>
      <c r="V2" s="234"/>
      <c r="AT2" s="18" t="s">
        <v>132</v>
      </c>
    </row>
    <row r="3" spans="1:46" s="1" customFormat="1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90</v>
      </c>
    </row>
    <row r="4" spans="1:46" s="1" customFormat="1" ht="24.95" customHeight="1">
      <c r="B4" s="21"/>
      <c r="D4" s="22" t="s">
        <v>196</v>
      </c>
      <c r="L4" s="21"/>
      <c r="M4" s="96" t="s">
        <v>11</v>
      </c>
      <c r="AT4" s="18" t="s">
        <v>4</v>
      </c>
    </row>
    <row r="5" spans="1:46" s="1" customFormat="1" ht="6.95" customHeight="1">
      <c r="B5" s="21"/>
      <c r="L5" s="21"/>
    </row>
    <row r="6" spans="1:46" s="1" customFormat="1" ht="12" customHeight="1">
      <c r="B6" s="21"/>
      <c r="D6" s="28" t="s">
        <v>17</v>
      </c>
      <c r="L6" s="21"/>
    </row>
    <row r="7" spans="1:46" s="1" customFormat="1" ht="26.25" customHeight="1">
      <c r="B7" s="21"/>
      <c r="E7" s="273" t="str">
        <f>'Rekapitulace stavby'!K6</f>
        <v>Morava, km 230,728-231,934 - PBPO pravém břehu a napojení levobřežního ramene - etapa IV.A_08_2023_DI</v>
      </c>
      <c r="F7" s="274"/>
      <c r="G7" s="274"/>
      <c r="H7" s="274"/>
      <c r="L7" s="21"/>
    </row>
    <row r="8" spans="1:46" ht="12.75">
      <c r="B8" s="21"/>
      <c r="D8" s="28" t="s">
        <v>204</v>
      </c>
      <c r="L8" s="21"/>
    </row>
    <row r="9" spans="1:46" s="1" customFormat="1" ht="16.5" customHeight="1">
      <c r="B9" s="21"/>
      <c r="E9" s="273" t="s">
        <v>1762</v>
      </c>
      <c r="F9" s="234"/>
      <c r="G9" s="234"/>
      <c r="H9" s="234"/>
      <c r="L9" s="21"/>
    </row>
    <row r="10" spans="1:46" s="1" customFormat="1" ht="12" customHeight="1">
      <c r="B10" s="21"/>
      <c r="D10" s="28" t="s">
        <v>904</v>
      </c>
      <c r="L10" s="21"/>
    </row>
    <row r="11" spans="1:46" s="2" customFormat="1" ht="16.5" customHeight="1">
      <c r="A11" s="34"/>
      <c r="B11" s="35"/>
      <c r="C11" s="34"/>
      <c r="D11" s="34"/>
      <c r="E11" s="277" t="s">
        <v>1765</v>
      </c>
      <c r="F11" s="275"/>
      <c r="G11" s="275"/>
      <c r="H11" s="275"/>
      <c r="I11" s="34"/>
      <c r="J11" s="34"/>
      <c r="K11" s="34"/>
      <c r="L11" s="97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2" customFormat="1" ht="12" customHeight="1">
      <c r="A12" s="34"/>
      <c r="B12" s="35"/>
      <c r="C12" s="34"/>
      <c r="D12" s="28" t="s">
        <v>2468</v>
      </c>
      <c r="E12" s="34"/>
      <c r="F12" s="34"/>
      <c r="G12" s="34"/>
      <c r="H12" s="34"/>
      <c r="I12" s="34"/>
      <c r="J12" s="34"/>
      <c r="K12" s="34"/>
      <c r="L12" s="97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2" customFormat="1" ht="16.5" customHeight="1">
      <c r="A13" s="34"/>
      <c r="B13" s="35"/>
      <c r="C13" s="34"/>
      <c r="D13" s="34"/>
      <c r="E13" s="256" t="s">
        <v>2802</v>
      </c>
      <c r="F13" s="275"/>
      <c r="G13" s="275"/>
      <c r="H13" s="275"/>
      <c r="I13" s="34"/>
      <c r="J13" s="34"/>
      <c r="K13" s="34"/>
      <c r="L13" s="97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2" customFormat="1" ht="11.25">
      <c r="A14" s="34"/>
      <c r="B14" s="35"/>
      <c r="C14" s="34"/>
      <c r="D14" s="34"/>
      <c r="E14" s="34"/>
      <c r="F14" s="34"/>
      <c r="G14" s="34"/>
      <c r="H14" s="34"/>
      <c r="I14" s="34"/>
      <c r="J14" s="34"/>
      <c r="K14" s="34"/>
      <c r="L14" s="97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2" customFormat="1" ht="12" customHeight="1">
      <c r="A15" s="34"/>
      <c r="B15" s="35"/>
      <c r="C15" s="34"/>
      <c r="D15" s="28" t="s">
        <v>19</v>
      </c>
      <c r="E15" s="34"/>
      <c r="F15" s="26" t="s">
        <v>3</v>
      </c>
      <c r="G15" s="34"/>
      <c r="H15" s="34"/>
      <c r="I15" s="28" t="s">
        <v>21</v>
      </c>
      <c r="J15" s="26" t="s">
        <v>3</v>
      </c>
      <c r="K15" s="34"/>
      <c r="L15" s="97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2" customFormat="1" ht="12" customHeight="1">
      <c r="A16" s="34"/>
      <c r="B16" s="35"/>
      <c r="C16" s="34"/>
      <c r="D16" s="28" t="s">
        <v>23</v>
      </c>
      <c r="E16" s="34"/>
      <c r="F16" s="26" t="s">
        <v>24</v>
      </c>
      <c r="G16" s="34"/>
      <c r="H16" s="34"/>
      <c r="I16" s="28" t="s">
        <v>25</v>
      </c>
      <c r="J16" s="52" t="str">
        <f>'Rekapitulace stavby'!AN8</f>
        <v>20. 4. 2023</v>
      </c>
      <c r="K16" s="34"/>
      <c r="L16" s="97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2" customFormat="1" ht="10.9" customHeight="1">
      <c r="A17" s="34"/>
      <c r="B17" s="35"/>
      <c r="C17" s="34"/>
      <c r="D17" s="34"/>
      <c r="E17" s="34"/>
      <c r="F17" s="34"/>
      <c r="G17" s="34"/>
      <c r="H17" s="34"/>
      <c r="I17" s="34"/>
      <c r="J17" s="34"/>
      <c r="K17" s="34"/>
      <c r="L17" s="97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12" customHeight="1">
      <c r="A18" s="34"/>
      <c r="B18" s="35"/>
      <c r="C18" s="34"/>
      <c r="D18" s="28" t="s">
        <v>31</v>
      </c>
      <c r="E18" s="34"/>
      <c r="F18" s="34"/>
      <c r="G18" s="34"/>
      <c r="H18" s="34"/>
      <c r="I18" s="28" t="s">
        <v>32</v>
      </c>
      <c r="J18" s="26" t="s">
        <v>3</v>
      </c>
      <c r="K18" s="34"/>
      <c r="L18" s="97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18" customHeight="1">
      <c r="A19" s="34"/>
      <c r="B19" s="35"/>
      <c r="C19" s="34"/>
      <c r="D19" s="34"/>
      <c r="E19" s="26" t="s">
        <v>1768</v>
      </c>
      <c r="F19" s="34"/>
      <c r="G19" s="34"/>
      <c r="H19" s="34"/>
      <c r="I19" s="28" t="s">
        <v>35</v>
      </c>
      <c r="J19" s="26" t="s">
        <v>3</v>
      </c>
      <c r="K19" s="34"/>
      <c r="L19" s="97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6.95" customHeight="1">
      <c r="A20" s="34"/>
      <c r="B20" s="35"/>
      <c r="C20" s="34"/>
      <c r="D20" s="34"/>
      <c r="E20" s="34"/>
      <c r="F20" s="34"/>
      <c r="G20" s="34"/>
      <c r="H20" s="34"/>
      <c r="I20" s="34"/>
      <c r="J20" s="34"/>
      <c r="K20" s="34"/>
      <c r="L20" s="97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12" customHeight="1">
      <c r="A21" s="34"/>
      <c r="B21" s="35"/>
      <c r="C21" s="34"/>
      <c r="D21" s="28" t="s">
        <v>36</v>
      </c>
      <c r="E21" s="34"/>
      <c r="F21" s="34"/>
      <c r="G21" s="34"/>
      <c r="H21" s="34"/>
      <c r="I21" s="28" t="s">
        <v>32</v>
      </c>
      <c r="J21" s="29" t="str">
        <f>'Rekapitulace stavby'!AN13</f>
        <v>Vyplň údaj</v>
      </c>
      <c r="K21" s="34"/>
      <c r="L21" s="97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18" customHeight="1">
      <c r="A22" s="34"/>
      <c r="B22" s="35"/>
      <c r="C22" s="34"/>
      <c r="D22" s="34"/>
      <c r="E22" s="276" t="str">
        <f>'Rekapitulace stavby'!E14</f>
        <v>Vyplň údaj</v>
      </c>
      <c r="F22" s="233"/>
      <c r="G22" s="233"/>
      <c r="H22" s="233"/>
      <c r="I22" s="28" t="s">
        <v>35</v>
      </c>
      <c r="J22" s="29" t="str">
        <f>'Rekapitulace stavby'!AN14</f>
        <v>Vyplň údaj</v>
      </c>
      <c r="K22" s="34"/>
      <c r="L22" s="97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6.95" customHeight="1">
      <c r="A23" s="34"/>
      <c r="B23" s="35"/>
      <c r="C23" s="34"/>
      <c r="D23" s="34"/>
      <c r="E23" s="34"/>
      <c r="F23" s="34"/>
      <c r="G23" s="34"/>
      <c r="H23" s="34"/>
      <c r="I23" s="34"/>
      <c r="J23" s="34"/>
      <c r="K23" s="34"/>
      <c r="L23" s="97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12" customHeight="1">
      <c r="A24" s="34"/>
      <c r="B24" s="35"/>
      <c r="C24" s="34"/>
      <c r="D24" s="28" t="s">
        <v>38</v>
      </c>
      <c r="E24" s="34"/>
      <c r="F24" s="34"/>
      <c r="G24" s="34"/>
      <c r="H24" s="34"/>
      <c r="I24" s="28" t="s">
        <v>32</v>
      </c>
      <c r="J24" s="26" t="s">
        <v>3</v>
      </c>
      <c r="K24" s="34"/>
      <c r="L24" s="97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18" customHeight="1">
      <c r="A25" s="34"/>
      <c r="B25" s="35"/>
      <c r="C25" s="34"/>
      <c r="D25" s="34"/>
      <c r="E25" s="26" t="s">
        <v>1768</v>
      </c>
      <c r="F25" s="34"/>
      <c r="G25" s="34"/>
      <c r="H25" s="34"/>
      <c r="I25" s="28" t="s">
        <v>35</v>
      </c>
      <c r="J25" s="26" t="s">
        <v>3</v>
      </c>
      <c r="K25" s="34"/>
      <c r="L25" s="97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6.95" customHeight="1">
      <c r="A26" s="34"/>
      <c r="B26" s="35"/>
      <c r="C26" s="34"/>
      <c r="D26" s="34"/>
      <c r="E26" s="34"/>
      <c r="F26" s="34"/>
      <c r="G26" s="34"/>
      <c r="H26" s="34"/>
      <c r="I26" s="34"/>
      <c r="J26" s="34"/>
      <c r="K26" s="34"/>
      <c r="L26" s="97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2" customFormat="1" ht="12" customHeight="1">
      <c r="A27" s="34"/>
      <c r="B27" s="35"/>
      <c r="C27" s="34"/>
      <c r="D27" s="28" t="s">
        <v>42</v>
      </c>
      <c r="E27" s="34"/>
      <c r="F27" s="34"/>
      <c r="G27" s="34"/>
      <c r="H27" s="34"/>
      <c r="I27" s="28" t="s">
        <v>32</v>
      </c>
      <c r="J27" s="26" t="s">
        <v>3</v>
      </c>
      <c r="K27" s="34"/>
      <c r="L27" s="97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pans="1:31" s="2" customFormat="1" ht="18" customHeight="1">
      <c r="A28" s="34"/>
      <c r="B28" s="35"/>
      <c r="C28" s="34"/>
      <c r="D28" s="34"/>
      <c r="E28" s="26" t="s">
        <v>1768</v>
      </c>
      <c r="F28" s="34"/>
      <c r="G28" s="34"/>
      <c r="H28" s="34"/>
      <c r="I28" s="28" t="s">
        <v>35</v>
      </c>
      <c r="J28" s="26" t="s">
        <v>3</v>
      </c>
      <c r="K28" s="34"/>
      <c r="L28" s="97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2" customFormat="1" ht="6.95" customHeight="1">
      <c r="A29" s="34"/>
      <c r="B29" s="35"/>
      <c r="C29" s="34"/>
      <c r="D29" s="34"/>
      <c r="E29" s="34"/>
      <c r="F29" s="34"/>
      <c r="G29" s="34"/>
      <c r="H29" s="34"/>
      <c r="I29" s="34"/>
      <c r="J29" s="34"/>
      <c r="K29" s="34"/>
      <c r="L29" s="97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pans="1:31" s="2" customFormat="1" ht="12" customHeight="1">
      <c r="A30" s="34"/>
      <c r="B30" s="35"/>
      <c r="C30" s="34"/>
      <c r="D30" s="28" t="s">
        <v>44</v>
      </c>
      <c r="E30" s="34"/>
      <c r="F30" s="34"/>
      <c r="G30" s="34"/>
      <c r="H30" s="34"/>
      <c r="I30" s="34"/>
      <c r="J30" s="34"/>
      <c r="K30" s="34"/>
      <c r="L30" s="97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8" customFormat="1" ht="16.5" customHeight="1">
      <c r="A31" s="98"/>
      <c r="B31" s="99"/>
      <c r="C31" s="98"/>
      <c r="D31" s="98"/>
      <c r="E31" s="238" t="s">
        <v>3</v>
      </c>
      <c r="F31" s="238"/>
      <c r="G31" s="238"/>
      <c r="H31" s="238"/>
      <c r="I31" s="98"/>
      <c r="J31" s="98"/>
      <c r="K31" s="98"/>
      <c r="L31" s="100"/>
      <c r="S31" s="98"/>
      <c r="T31" s="98"/>
      <c r="U31" s="98"/>
      <c r="V31" s="98"/>
      <c r="W31" s="98"/>
      <c r="X31" s="98"/>
      <c r="Y31" s="98"/>
      <c r="Z31" s="98"/>
      <c r="AA31" s="98"/>
      <c r="AB31" s="98"/>
      <c r="AC31" s="98"/>
      <c r="AD31" s="98"/>
      <c r="AE31" s="98"/>
    </row>
    <row r="32" spans="1:31" s="2" customFormat="1" ht="6.95" customHeight="1">
      <c r="A32" s="34"/>
      <c r="B32" s="35"/>
      <c r="C32" s="34"/>
      <c r="D32" s="34"/>
      <c r="E32" s="34"/>
      <c r="F32" s="34"/>
      <c r="G32" s="34"/>
      <c r="H32" s="34"/>
      <c r="I32" s="34"/>
      <c r="J32" s="34"/>
      <c r="K32" s="34"/>
      <c r="L32" s="97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6.95" customHeight="1">
      <c r="A33" s="34"/>
      <c r="B33" s="35"/>
      <c r="C33" s="34"/>
      <c r="D33" s="63"/>
      <c r="E33" s="63"/>
      <c r="F33" s="63"/>
      <c r="G33" s="63"/>
      <c r="H33" s="63"/>
      <c r="I33" s="63"/>
      <c r="J33" s="63"/>
      <c r="K33" s="63"/>
      <c r="L33" s="97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25.35" customHeight="1">
      <c r="A34" s="34"/>
      <c r="B34" s="35"/>
      <c r="C34" s="34"/>
      <c r="D34" s="101" t="s">
        <v>46</v>
      </c>
      <c r="E34" s="34"/>
      <c r="F34" s="34"/>
      <c r="G34" s="34"/>
      <c r="H34" s="34"/>
      <c r="I34" s="34"/>
      <c r="J34" s="68">
        <f>ROUND(J97, 2)</f>
        <v>0</v>
      </c>
      <c r="K34" s="34"/>
      <c r="L34" s="97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6.95" customHeight="1">
      <c r="A35" s="34"/>
      <c r="B35" s="35"/>
      <c r="C35" s="34"/>
      <c r="D35" s="63"/>
      <c r="E35" s="63"/>
      <c r="F35" s="63"/>
      <c r="G35" s="63"/>
      <c r="H35" s="63"/>
      <c r="I35" s="63"/>
      <c r="J35" s="63"/>
      <c r="K35" s="63"/>
      <c r="L35" s="97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5" customHeight="1">
      <c r="A36" s="34"/>
      <c r="B36" s="35"/>
      <c r="C36" s="34"/>
      <c r="D36" s="34"/>
      <c r="E36" s="34"/>
      <c r="F36" s="38" t="s">
        <v>48</v>
      </c>
      <c r="G36" s="34"/>
      <c r="H36" s="34"/>
      <c r="I36" s="38" t="s">
        <v>47</v>
      </c>
      <c r="J36" s="38" t="s">
        <v>49</v>
      </c>
      <c r="K36" s="34"/>
      <c r="L36" s="97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5" customHeight="1">
      <c r="A37" s="34"/>
      <c r="B37" s="35"/>
      <c r="C37" s="34"/>
      <c r="D37" s="102" t="s">
        <v>50</v>
      </c>
      <c r="E37" s="28" t="s">
        <v>51</v>
      </c>
      <c r="F37" s="103">
        <f>ROUND((SUM(BE97:BE115)),  2)</f>
        <v>0</v>
      </c>
      <c r="G37" s="34"/>
      <c r="H37" s="34"/>
      <c r="I37" s="104">
        <v>0.21</v>
      </c>
      <c r="J37" s="103">
        <f>ROUND(((SUM(BE97:BE115))*I37),  2)</f>
        <v>0</v>
      </c>
      <c r="K37" s="34"/>
      <c r="L37" s="97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14.45" customHeight="1">
      <c r="A38" s="34"/>
      <c r="B38" s="35"/>
      <c r="C38" s="34"/>
      <c r="D38" s="34"/>
      <c r="E38" s="28" t="s">
        <v>52</v>
      </c>
      <c r="F38" s="103">
        <f>ROUND((SUM(BF97:BF115)),  2)</f>
        <v>0</v>
      </c>
      <c r="G38" s="34"/>
      <c r="H38" s="34"/>
      <c r="I38" s="104">
        <v>0.15</v>
      </c>
      <c r="J38" s="103">
        <f>ROUND(((SUM(BF97:BF115))*I38),  2)</f>
        <v>0</v>
      </c>
      <c r="K38" s="34"/>
      <c r="L38" s="97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14.45" hidden="1" customHeight="1">
      <c r="A39" s="34"/>
      <c r="B39" s="35"/>
      <c r="C39" s="34"/>
      <c r="D39" s="34"/>
      <c r="E39" s="28" t="s">
        <v>53</v>
      </c>
      <c r="F39" s="103">
        <f>ROUND((SUM(BG97:BG115)),  2)</f>
        <v>0</v>
      </c>
      <c r="G39" s="34"/>
      <c r="H39" s="34"/>
      <c r="I39" s="104">
        <v>0.21</v>
      </c>
      <c r="J39" s="103">
        <f>0</f>
        <v>0</v>
      </c>
      <c r="K39" s="34"/>
      <c r="L39" s="97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14.45" hidden="1" customHeight="1">
      <c r="A40" s="34"/>
      <c r="B40" s="35"/>
      <c r="C40" s="34"/>
      <c r="D40" s="34"/>
      <c r="E40" s="28" t="s">
        <v>54</v>
      </c>
      <c r="F40" s="103">
        <f>ROUND((SUM(BH97:BH115)),  2)</f>
        <v>0</v>
      </c>
      <c r="G40" s="34"/>
      <c r="H40" s="34"/>
      <c r="I40" s="104">
        <v>0.15</v>
      </c>
      <c r="J40" s="103">
        <f>0</f>
        <v>0</v>
      </c>
      <c r="K40" s="34"/>
      <c r="L40" s="97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2" customFormat="1" ht="14.45" hidden="1" customHeight="1">
      <c r="A41" s="34"/>
      <c r="B41" s="35"/>
      <c r="C41" s="34"/>
      <c r="D41" s="34"/>
      <c r="E41" s="28" t="s">
        <v>55</v>
      </c>
      <c r="F41" s="103">
        <f>ROUND((SUM(BI97:BI115)),  2)</f>
        <v>0</v>
      </c>
      <c r="G41" s="34"/>
      <c r="H41" s="34"/>
      <c r="I41" s="104">
        <v>0</v>
      </c>
      <c r="J41" s="103">
        <f>0</f>
        <v>0</v>
      </c>
      <c r="K41" s="34"/>
      <c r="L41" s="97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pans="1:31" s="2" customFormat="1" ht="6.95" customHeight="1">
      <c r="A42" s="34"/>
      <c r="B42" s="35"/>
      <c r="C42" s="34"/>
      <c r="D42" s="34"/>
      <c r="E42" s="34"/>
      <c r="F42" s="34"/>
      <c r="G42" s="34"/>
      <c r="H42" s="34"/>
      <c r="I42" s="34"/>
      <c r="J42" s="34"/>
      <c r="K42" s="34"/>
      <c r="L42" s="97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pans="1:31" s="2" customFormat="1" ht="25.35" customHeight="1">
      <c r="A43" s="34"/>
      <c r="B43" s="35"/>
      <c r="C43" s="105"/>
      <c r="D43" s="106" t="s">
        <v>56</v>
      </c>
      <c r="E43" s="57"/>
      <c r="F43" s="57"/>
      <c r="G43" s="107" t="s">
        <v>57</v>
      </c>
      <c r="H43" s="108" t="s">
        <v>58</v>
      </c>
      <c r="I43" s="57"/>
      <c r="J43" s="109">
        <f>SUM(J34:J41)</f>
        <v>0</v>
      </c>
      <c r="K43" s="110"/>
      <c r="L43" s="97"/>
      <c r="S43" s="34"/>
      <c r="T43" s="34"/>
      <c r="U43" s="34"/>
      <c r="V43" s="34"/>
      <c r="W43" s="34"/>
      <c r="X43" s="34"/>
      <c r="Y43" s="34"/>
      <c r="Z43" s="34"/>
      <c r="AA43" s="34"/>
      <c r="AB43" s="34"/>
      <c r="AC43" s="34"/>
      <c r="AD43" s="34"/>
      <c r="AE43" s="34"/>
    </row>
    <row r="44" spans="1:31" s="2" customFormat="1" ht="14.45" customHeight="1">
      <c r="A44" s="34"/>
      <c r="B44" s="44"/>
      <c r="C44" s="45"/>
      <c r="D44" s="45"/>
      <c r="E44" s="45"/>
      <c r="F44" s="45"/>
      <c r="G44" s="45"/>
      <c r="H44" s="45"/>
      <c r="I44" s="45"/>
      <c r="J44" s="45"/>
      <c r="K44" s="45"/>
      <c r="L44" s="97"/>
      <c r="S44" s="34"/>
      <c r="T44" s="34"/>
      <c r="U44" s="34"/>
      <c r="V44" s="34"/>
      <c r="W44" s="34"/>
      <c r="X44" s="34"/>
      <c r="Y44" s="34"/>
      <c r="Z44" s="34"/>
      <c r="AA44" s="34"/>
      <c r="AB44" s="34"/>
      <c r="AC44" s="34"/>
      <c r="AD44" s="34"/>
      <c r="AE44" s="34"/>
    </row>
    <row r="48" spans="1:31" s="2" customFormat="1" ht="6.95" hidden="1" customHeight="1">
      <c r="A48" s="34"/>
      <c r="B48" s="46"/>
      <c r="C48" s="47"/>
      <c r="D48" s="47"/>
      <c r="E48" s="47"/>
      <c r="F48" s="47"/>
      <c r="G48" s="47"/>
      <c r="H48" s="47"/>
      <c r="I48" s="47"/>
      <c r="J48" s="47"/>
      <c r="K48" s="47"/>
      <c r="L48" s="97"/>
      <c r="S48" s="34"/>
      <c r="T48" s="34"/>
      <c r="U48" s="34"/>
      <c r="V48" s="34"/>
      <c r="W48" s="34"/>
      <c r="X48" s="34"/>
      <c r="Y48" s="34"/>
      <c r="Z48" s="34"/>
      <c r="AA48" s="34"/>
      <c r="AB48" s="34"/>
      <c r="AC48" s="34"/>
      <c r="AD48" s="34"/>
      <c r="AE48" s="34"/>
    </row>
    <row r="49" spans="1:31" s="2" customFormat="1" ht="24.95" hidden="1" customHeight="1">
      <c r="A49" s="34"/>
      <c r="B49" s="35"/>
      <c r="C49" s="22" t="s">
        <v>213</v>
      </c>
      <c r="D49" s="34"/>
      <c r="E49" s="34"/>
      <c r="F49" s="34"/>
      <c r="G49" s="34"/>
      <c r="H49" s="34"/>
      <c r="I49" s="34"/>
      <c r="J49" s="34"/>
      <c r="K49" s="34"/>
      <c r="L49" s="97"/>
      <c r="S49" s="34"/>
      <c r="T49" s="34"/>
      <c r="U49" s="34"/>
      <c r="V49" s="34"/>
      <c r="W49" s="34"/>
      <c r="X49" s="34"/>
      <c r="Y49" s="34"/>
      <c r="Z49" s="34"/>
      <c r="AA49" s="34"/>
      <c r="AB49" s="34"/>
      <c r="AC49" s="34"/>
      <c r="AD49" s="34"/>
      <c r="AE49" s="34"/>
    </row>
    <row r="50" spans="1:31" s="2" customFormat="1" ht="6.95" hidden="1" customHeight="1">
      <c r="A50" s="34"/>
      <c r="B50" s="35"/>
      <c r="C50" s="34"/>
      <c r="D50" s="34"/>
      <c r="E50" s="34"/>
      <c r="F50" s="34"/>
      <c r="G50" s="34"/>
      <c r="H50" s="34"/>
      <c r="I50" s="34"/>
      <c r="J50" s="34"/>
      <c r="K50" s="34"/>
      <c r="L50" s="97"/>
      <c r="S50" s="34"/>
      <c r="T50" s="34"/>
      <c r="U50" s="34"/>
      <c r="V50" s="34"/>
      <c r="W50" s="34"/>
      <c r="X50" s="34"/>
      <c r="Y50" s="34"/>
      <c r="Z50" s="34"/>
      <c r="AA50" s="34"/>
      <c r="AB50" s="34"/>
      <c r="AC50" s="34"/>
      <c r="AD50" s="34"/>
      <c r="AE50" s="34"/>
    </row>
    <row r="51" spans="1:31" s="2" customFormat="1" ht="12" hidden="1" customHeight="1">
      <c r="A51" s="34"/>
      <c r="B51" s="35"/>
      <c r="C51" s="28" t="s">
        <v>17</v>
      </c>
      <c r="D51" s="34"/>
      <c r="E51" s="34"/>
      <c r="F51" s="34"/>
      <c r="G51" s="34"/>
      <c r="H51" s="34"/>
      <c r="I51" s="34"/>
      <c r="J51" s="34"/>
      <c r="K51" s="34"/>
      <c r="L51" s="97"/>
      <c r="S51" s="34"/>
      <c r="T51" s="34"/>
      <c r="U51" s="34"/>
      <c r="V51" s="34"/>
      <c r="W51" s="34"/>
      <c r="X51" s="34"/>
      <c r="Y51" s="34"/>
      <c r="Z51" s="34"/>
      <c r="AA51" s="34"/>
      <c r="AB51" s="34"/>
      <c r="AC51" s="34"/>
      <c r="AD51" s="34"/>
      <c r="AE51" s="34"/>
    </row>
    <row r="52" spans="1:31" s="2" customFormat="1" ht="26.25" hidden="1" customHeight="1">
      <c r="A52" s="34"/>
      <c r="B52" s="35"/>
      <c r="C52" s="34"/>
      <c r="D52" s="34"/>
      <c r="E52" s="273" t="str">
        <f>E7</f>
        <v>Morava, km 230,728-231,934 - PBPO pravém břehu a napojení levobřežního ramene - etapa IV.A_08_2023_DI</v>
      </c>
      <c r="F52" s="274"/>
      <c r="G52" s="274"/>
      <c r="H52" s="274"/>
      <c r="I52" s="34"/>
      <c r="J52" s="34"/>
      <c r="K52" s="34"/>
      <c r="L52" s="97"/>
      <c r="S52" s="34"/>
      <c r="T52" s="34"/>
      <c r="U52" s="34"/>
      <c r="V52" s="34"/>
      <c r="W52" s="34"/>
      <c r="X52" s="34"/>
      <c r="Y52" s="34"/>
      <c r="Z52" s="34"/>
      <c r="AA52" s="34"/>
      <c r="AB52" s="34"/>
      <c r="AC52" s="34"/>
      <c r="AD52" s="34"/>
      <c r="AE52" s="34"/>
    </row>
    <row r="53" spans="1:31" s="1" customFormat="1" ht="12" hidden="1" customHeight="1">
      <c r="B53" s="21"/>
      <c r="C53" s="28" t="s">
        <v>204</v>
      </c>
      <c r="L53" s="21"/>
    </row>
    <row r="54" spans="1:31" s="1" customFormat="1" ht="16.5" hidden="1" customHeight="1">
      <c r="B54" s="21"/>
      <c r="E54" s="273" t="s">
        <v>1762</v>
      </c>
      <c r="F54" s="234"/>
      <c r="G54" s="234"/>
      <c r="H54" s="234"/>
      <c r="L54" s="21"/>
    </row>
    <row r="55" spans="1:31" s="1" customFormat="1" ht="12" hidden="1" customHeight="1">
      <c r="B55" s="21"/>
      <c r="C55" s="28" t="s">
        <v>904</v>
      </c>
      <c r="L55" s="21"/>
    </row>
    <row r="56" spans="1:31" s="2" customFormat="1" ht="16.5" hidden="1" customHeight="1">
      <c r="A56" s="34"/>
      <c r="B56" s="35"/>
      <c r="C56" s="34"/>
      <c r="D56" s="34"/>
      <c r="E56" s="277" t="s">
        <v>1765</v>
      </c>
      <c r="F56" s="275"/>
      <c r="G56" s="275"/>
      <c r="H56" s="275"/>
      <c r="I56" s="34"/>
      <c r="J56" s="34"/>
      <c r="K56" s="34"/>
      <c r="L56" s="97"/>
      <c r="S56" s="34"/>
      <c r="T56" s="34"/>
      <c r="U56" s="34"/>
      <c r="V56" s="34"/>
      <c r="W56" s="34"/>
      <c r="X56" s="34"/>
      <c r="Y56" s="34"/>
      <c r="Z56" s="34"/>
      <c r="AA56" s="34"/>
      <c r="AB56" s="34"/>
      <c r="AC56" s="34"/>
      <c r="AD56" s="34"/>
      <c r="AE56" s="34"/>
    </row>
    <row r="57" spans="1:31" s="2" customFormat="1" ht="12" hidden="1" customHeight="1">
      <c r="A57" s="34"/>
      <c r="B57" s="35"/>
      <c r="C57" s="28" t="s">
        <v>2468</v>
      </c>
      <c r="D57" s="34"/>
      <c r="E57" s="34"/>
      <c r="F57" s="34"/>
      <c r="G57" s="34"/>
      <c r="H57" s="34"/>
      <c r="I57" s="34"/>
      <c r="J57" s="34"/>
      <c r="K57" s="34"/>
      <c r="L57" s="97"/>
      <c r="S57" s="34"/>
      <c r="T57" s="34"/>
      <c r="U57" s="34"/>
      <c r="V57" s="34"/>
      <c r="W57" s="34"/>
      <c r="X57" s="34"/>
      <c r="Y57" s="34"/>
      <c r="Z57" s="34"/>
      <c r="AA57" s="34"/>
      <c r="AB57" s="34"/>
      <c r="AC57" s="34"/>
      <c r="AD57" s="34"/>
      <c r="AE57" s="34"/>
    </row>
    <row r="58" spans="1:31" s="2" customFormat="1" ht="16.5" hidden="1" customHeight="1">
      <c r="A58" s="34"/>
      <c r="B58" s="35"/>
      <c r="C58" s="34"/>
      <c r="D58" s="34"/>
      <c r="E58" s="256" t="str">
        <f>E13</f>
        <v>SO 03.1.6 B - technologická část</v>
      </c>
      <c r="F58" s="275"/>
      <c r="G58" s="275"/>
      <c r="H58" s="275"/>
      <c r="I58" s="34"/>
      <c r="J58" s="34"/>
      <c r="K58" s="34"/>
      <c r="L58" s="97"/>
      <c r="S58" s="34"/>
      <c r="T58" s="34"/>
      <c r="U58" s="34"/>
      <c r="V58" s="34"/>
      <c r="W58" s="34"/>
      <c r="X58" s="34"/>
      <c r="Y58" s="34"/>
      <c r="Z58" s="34"/>
      <c r="AA58" s="34"/>
      <c r="AB58" s="34"/>
      <c r="AC58" s="34"/>
      <c r="AD58" s="34"/>
      <c r="AE58" s="34"/>
    </row>
    <row r="59" spans="1:31" s="2" customFormat="1" ht="6.95" hidden="1" customHeight="1">
      <c r="A59" s="34"/>
      <c r="B59" s="35"/>
      <c r="C59" s="34"/>
      <c r="D59" s="34"/>
      <c r="E59" s="34"/>
      <c r="F59" s="34"/>
      <c r="G59" s="34"/>
      <c r="H59" s="34"/>
      <c r="I59" s="34"/>
      <c r="J59" s="34"/>
      <c r="K59" s="34"/>
      <c r="L59" s="97"/>
      <c r="S59" s="34"/>
      <c r="T59" s="34"/>
      <c r="U59" s="34"/>
      <c r="V59" s="34"/>
      <c r="W59" s="34"/>
      <c r="X59" s="34"/>
      <c r="Y59" s="34"/>
      <c r="Z59" s="34"/>
      <c r="AA59" s="34"/>
      <c r="AB59" s="34"/>
      <c r="AC59" s="34"/>
      <c r="AD59" s="34"/>
      <c r="AE59" s="34"/>
    </row>
    <row r="60" spans="1:31" s="2" customFormat="1" ht="12" hidden="1" customHeight="1">
      <c r="A60" s="34"/>
      <c r="B60" s="35"/>
      <c r="C60" s="28" t="s">
        <v>23</v>
      </c>
      <c r="D60" s="34"/>
      <c r="E60" s="34"/>
      <c r="F60" s="26" t="str">
        <f>F16</f>
        <v>Olomouc</v>
      </c>
      <c r="G60" s="34"/>
      <c r="H60" s="34"/>
      <c r="I60" s="28" t="s">
        <v>25</v>
      </c>
      <c r="J60" s="52" t="str">
        <f>IF(J16="","",J16)</f>
        <v>20. 4. 2023</v>
      </c>
      <c r="K60" s="34"/>
      <c r="L60" s="97"/>
      <c r="S60" s="34"/>
      <c r="T60" s="34"/>
      <c r="U60" s="34"/>
      <c r="V60" s="34"/>
      <c r="W60" s="34"/>
      <c r="X60" s="34"/>
      <c r="Y60" s="34"/>
      <c r="Z60" s="34"/>
      <c r="AA60" s="34"/>
      <c r="AB60" s="34"/>
      <c r="AC60" s="34"/>
      <c r="AD60" s="34"/>
      <c r="AE60" s="34"/>
    </row>
    <row r="61" spans="1:31" s="2" customFormat="1" ht="6.95" hidden="1" customHeight="1">
      <c r="A61" s="34"/>
      <c r="B61" s="35"/>
      <c r="C61" s="34"/>
      <c r="D61" s="34"/>
      <c r="E61" s="34"/>
      <c r="F61" s="34"/>
      <c r="G61" s="34"/>
      <c r="H61" s="34"/>
      <c r="I61" s="34"/>
      <c r="J61" s="34"/>
      <c r="K61" s="34"/>
      <c r="L61" s="97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 spans="1:31" s="2" customFormat="1" ht="15.2" hidden="1" customHeight="1">
      <c r="A62" s="34"/>
      <c r="B62" s="35"/>
      <c r="C62" s="28" t="s">
        <v>31</v>
      </c>
      <c r="D62" s="34"/>
      <c r="E62" s="34"/>
      <c r="F62" s="26" t="str">
        <f>E19</f>
        <v xml:space="preserve"> </v>
      </c>
      <c r="G62" s="34"/>
      <c r="H62" s="34"/>
      <c r="I62" s="28" t="s">
        <v>38</v>
      </c>
      <c r="J62" s="32" t="str">
        <f>E25</f>
        <v xml:space="preserve"> </v>
      </c>
      <c r="K62" s="34"/>
      <c r="L62" s="97"/>
      <c r="S62" s="34"/>
      <c r="T62" s="34"/>
      <c r="U62" s="34"/>
      <c r="V62" s="34"/>
      <c r="W62" s="34"/>
      <c r="X62" s="34"/>
      <c r="Y62" s="34"/>
      <c r="Z62" s="34"/>
      <c r="AA62" s="34"/>
      <c r="AB62" s="34"/>
      <c r="AC62" s="34"/>
      <c r="AD62" s="34"/>
      <c r="AE62" s="34"/>
    </row>
    <row r="63" spans="1:31" s="2" customFormat="1" ht="15.2" hidden="1" customHeight="1">
      <c r="A63" s="34"/>
      <c r="B63" s="35"/>
      <c r="C63" s="28" t="s">
        <v>36</v>
      </c>
      <c r="D63" s="34"/>
      <c r="E63" s="34"/>
      <c r="F63" s="26" t="str">
        <f>IF(E22="","",E22)</f>
        <v>Vyplň údaj</v>
      </c>
      <c r="G63" s="34"/>
      <c r="H63" s="34"/>
      <c r="I63" s="28" t="s">
        <v>42</v>
      </c>
      <c r="J63" s="32" t="str">
        <f>E28</f>
        <v xml:space="preserve"> </v>
      </c>
      <c r="K63" s="34"/>
      <c r="L63" s="97"/>
      <c r="S63" s="34"/>
      <c r="T63" s="34"/>
      <c r="U63" s="34"/>
      <c r="V63" s="34"/>
      <c r="W63" s="34"/>
      <c r="X63" s="34"/>
      <c r="Y63" s="34"/>
      <c r="Z63" s="34"/>
      <c r="AA63" s="34"/>
      <c r="AB63" s="34"/>
      <c r="AC63" s="34"/>
      <c r="AD63" s="34"/>
      <c r="AE63" s="34"/>
    </row>
    <row r="64" spans="1:31" s="2" customFormat="1" ht="10.35" hidden="1" customHeight="1">
      <c r="A64" s="34"/>
      <c r="B64" s="35"/>
      <c r="C64" s="34"/>
      <c r="D64" s="34"/>
      <c r="E64" s="34"/>
      <c r="F64" s="34"/>
      <c r="G64" s="34"/>
      <c r="H64" s="34"/>
      <c r="I64" s="34"/>
      <c r="J64" s="34"/>
      <c r="K64" s="34"/>
      <c r="L64" s="97"/>
      <c r="S64" s="34"/>
      <c r="T64" s="34"/>
      <c r="U64" s="34"/>
      <c r="V64" s="34"/>
      <c r="W64" s="34"/>
      <c r="X64" s="34"/>
      <c r="Y64" s="34"/>
      <c r="Z64" s="34"/>
      <c r="AA64" s="34"/>
      <c r="AB64" s="34"/>
      <c r="AC64" s="34"/>
      <c r="AD64" s="34"/>
      <c r="AE64" s="34"/>
    </row>
    <row r="65" spans="1:47" s="2" customFormat="1" ht="29.25" hidden="1" customHeight="1">
      <c r="A65" s="34"/>
      <c r="B65" s="35"/>
      <c r="C65" s="111" t="s">
        <v>214</v>
      </c>
      <c r="D65" s="105"/>
      <c r="E65" s="105"/>
      <c r="F65" s="105"/>
      <c r="G65" s="105"/>
      <c r="H65" s="105"/>
      <c r="I65" s="105"/>
      <c r="J65" s="112" t="s">
        <v>215</v>
      </c>
      <c r="K65" s="105"/>
      <c r="L65" s="97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 spans="1:47" s="2" customFormat="1" ht="10.35" hidden="1" customHeight="1">
      <c r="A66" s="34"/>
      <c r="B66" s="35"/>
      <c r="C66" s="34"/>
      <c r="D66" s="34"/>
      <c r="E66" s="34"/>
      <c r="F66" s="34"/>
      <c r="G66" s="34"/>
      <c r="H66" s="34"/>
      <c r="I66" s="34"/>
      <c r="J66" s="34"/>
      <c r="K66" s="34"/>
      <c r="L66" s="97"/>
      <c r="S66" s="34"/>
      <c r="T66" s="34"/>
      <c r="U66" s="34"/>
      <c r="V66" s="34"/>
      <c r="W66" s="34"/>
      <c r="X66" s="34"/>
      <c r="Y66" s="34"/>
      <c r="Z66" s="34"/>
      <c r="AA66" s="34"/>
      <c r="AB66" s="34"/>
      <c r="AC66" s="34"/>
      <c r="AD66" s="34"/>
      <c r="AE66" s="34"/>
    </row>
    <row r="67" spans="1:47" s="2" customFormat="1" ht="22.9" hidden="1" customHeight="1">
      <c r="A67" s="34"/>
      <c r="B67" s="35"/>
      <c r="C67" s="113" t="s">
        <v>78</v>
      </c>
      <c r="D67" s="34"/>
      <c r="E67" s="34"/>
      <c r="F67" s="34"/>
      <c r="G67" s="34"/>
      <c r="H67" s="34"/>
      <c r="I67" s="34"/>
      <c r="J67" s="68">
        <f>J97</f>
        <v>0</v>
      </c>
      <c r="K67" s="34"/>
      <c r="L67" s="97"/>
      <c r="S67" s="34"/>
      <c r="T67" s="34"/>
      <c r="U67" s="34"/>
      <c r="V67" s="34"/>
      <c r="W67" s="34"/>
      <c r="X67" s="34"/>
      <c r="Y67" s="34"/>
      <c r="Z67" s="34"/>
      <c r="AA67" s="34"/>
      <c r="AB67" s="34"/>
      <c r="AC67" s="34"/>
      <c r="AD67" s="34"/>
      <c r="AE67" s="34"/>
      <c r="AU67" s="18" t="s">
        <v>216</v>
      </c>
    </row>
    <row r="68" spans="1:47" s="9" customFormat="1" ht="24.95" hidden="1" customHeight="1">
      <c r="B68" s="114"/>
      <c r="D68" s="115" t="s">
        <v>717</v>
      </c>
      <c r="E68" s="116"/>
      <c r="F68" s="116"/>
      <c r="G68" s="116"/>
      <c r="H68" s="116"/>
      <c r="I68" s="116"/>
      <c r="J68" s="117">
        <f>J98</f>
        <v>0</v>
      </c>
      <c r="L68" s="114"/>
    </row>
    <row r="69" spans="1:47" s="16" customFormat="1" ht="19.899999999999999" hidden="1" customHeight="1">
      <c r="B69" s="205"/>
      <c r="D69" s="206" t="s">
        <v>2803</v>
      </c>
      <c r="E69" s="207"/>
      <c r="F69" s="207"/>
      <c r="G69" s="207"/>
      <c r="H69" s="207"/>
      <c r="I69" s="207"/>
      <c r="J69" s="208">
        <f>J99</f>
        <v>0</v>
      </c>
      <c r="L69" s="205"/>
    </row>
    <row r="70" spans="1:47" s="16" customFormat="1" ht="19.899999999999999" hidden="1" customHeight="1">
      <c r="B70" s="205"/>
      <c r="D70" s="206" t="s">
        <v>2804</v>
      </c>
      <c r="E70" s="207"/>
      <c r="F70" s="207"/>
      <c r="G70" s="207"/>
      <c r="H70" s="207"/>
      <c r="I70" s="207"/>
      <c r="J70" s="208">
        <f>J100</f>
        <v>0</v>
      </c>
      <c r="L70" s="205"/>
    </row>
    <row r="71" spans="1:47" s="16" customFormat="1" ht="19.899999999999999" hidden="1" customHeight="1">
      <c r="B71" s="205"/>
      <c r="D71" s="206" t="s">
        <v>722</v>
      </c>
      <c r="E71" s="207"/>
      <c r="F71" s="207"/>
      <c r="G71" s="207"/>
      <c r="H71" s="207"/>
      <c r="I71" s="207"/>
      <c r="J71" s="208">
        <f>J105</f>
        <v>0</v>
      </c>
      <c r="L71" s="205"/>
    </row>
    <row r="72" spans="1:47" s="9" customFormat="1" ht="24.95" hidden="1" customHeight="1">
      <c r="B72" s="114"/>
      <c r="D72" s="115" t="s">
        <v>2805</v>
      </c>
      <c r="E72" s="116"/>
      <c r="F72" s="116"/>
      <c r="G72" s="116"/>
      <c r="H72" s="116"/>
      <c r="I72" s="116"/>
      <c r="J72" s="117">
        <f>J110</f>
        <v>0</v>
      </c>
      <c r="L72" s="114"/>
    </row>
    <row r="73" spans="1:47" s="16" customFormat="1" ht="19.899999999999999" hidden="1" customHeight="1">
      <c r="B73" s="205"/>
      <c r="D73" s="206" t="s">
        <v>2806</v>
      </c>
      <c r="E73" s="207"/>
      <c r="F73" s="207"/>
      <c r="G73" s="207"/>
      <c r="H73" s="207"/>
      <c r="I73" s="207"/>
      <c r="J73" s="208">
        <f>J111</f>
        <v>0</v>
      </c>
      <c r="L73" s="205"/>
    </row>
    <row r="74" spans="1:47" s="2" customFormat="1" ht="21.75" hidden="1" customHeight="1">
      <c r="A74" s="34"/>
      <c r="B74" s="35"/>
      <c r="C74" s="34"/>
      <c r="D74" s="34"/>
      <c r="E74" s="34"/>
      <c r="F74" s="34"/>
      <c r="G74" s="34"/>
      <c r="H74" s="34"/>
      <c r="I74" s="34"/>
      <c r="J74" s="34"/>
      <c r="K74" s="34"/>
      <c r="L74" s="97"/>
      <c r="S74" s="34"/>
      <c r="T74" s="34"/>
      <c r="U74" s="34"/>
      <c r="V74" s="34"/>
      <c r="W74" s="34"/>
      <c r="X74" s="34"/>
      <c r="Y74" s="34"/>
      <c r="Z74" s="34"/>
      <c r="AA74" s="34"/>
      <c r="AB74" s="34"/>
      <c r="AC74" s="34"/>
      <c r="AD74" s="34"/>
      <c r="AE74" s="34"/>
    </row>
    <row r="75" spans="1:47" s="2" customFormat="1" ht="6.95" hidden="1" customHeight="1">
      <c r="A75" s="34"/>
      <c r="B75" s="44"/>
      <c r="C75" s="45"/>
      <c r="D75" s="45"/>
      <c r="E75" s="45"/>
      <c r="F75" s="45"/>
      <c r="G75" s="45"/>
      <c r="H75" s="45"/>
      <c r="I75" s="45"/>
      <c r="J75" s="45"/>
      <c r="K75" s="45"/>
      <c r="L75" s="97"/>
      <c r="S75" s="34"/>
      <c r="T75" s="34"/>
      <c r="U75" s="34"/>
      <c r="V75" s="34"/>
      <c r="W75" s="34"/>
      <c r="X75" s="34"/>
      <c r="Y75" s="34"/>
      <c r="Z75" s="34"/>
      <c r="AA75" s="34"/>
      <c r="AB75" s="34"/>
      <c r="AC75" s="34"/>
      <c r="AD75" s="34"/>
      <c r="AE75" s="34"/>
    </row>
    <row r="76" spans="1:47" ht="11.25" hidden="1"/>
    <row r="77" spans="1:47" ht="11.25" hidden="1"/>
    <row r="78" spans="1:47" ht="11.25" hidden="1"/>
    <row r="79" spans="1:47" s="2" customFormat="1" ht="6.95" customHeight="1">
      <c r="A79" s="34"/>
      <c r="B79" s="46"/>
      <c r="C79" s="47"/>
      <c r="D79" s="47"/>
      <c r="E79" s="47"/>
      <c r="F79" s="47"/>
      <c r="G79" s="47"/>
      <c r="H79" s="47"/>
      <c r="I79" s="47"/>
      <c r="J79" s="47"/>
      <c r="K79" s="47"/>
      <c r="L79" s="97"/>
      <c r="S79" s="34"/>
      <c r="T79" s="34"/>
      <c r="U79" s="34"/>
      <c r="V79" s="34"/>
      <c r="W79" s="34"/>
      <c r="X79" s="34"/>
      <c r="Y79" s="34"/>
      <c r="Z79" s="34"/>
      <c r="AA79" s="34"/>
      <c r="AB79" s="34"/>
      <c r="AC79" s="34"/>
      <c r="AD79" s="34"/>
      <c r="AE79" s="34"/>
    </row>
    <row r="80" spans="1:47" s="2" customFormat="1" ht="24.95" customHeight="1">
      <c r="A80" s="34"/>
      <c r="B80" s="35"/>
      <c r="C80" s="22" t="s">
        <v>224</v>
      </c>
      <c r="D80" s="34"/>
      <c r="E80" s="34"/>
      <c r="F80" s="34"/>
      <c r="G80" s="34"/>
      <c r="H80" s="34"/>
      <c r="I80" s="34"/>
      <c r="J80" s="34"/>
      <c r="K80" s="34"/>
      <c r="L80" s="97"/>
      <c r="S80" s="34"/>
      <c r="T80" s="34"/>
      <c r="U80" s="34"/>
      <c r="V80" s="34"/>
      <c r="W80" s="34"/>
      <c r="X80" s="34"/>
      <c r="Y80" s="34"/>
      <c r="Z80" s="34"/>
      <c r="AA80" s="34"/>
      <c r="AB80" s="34"/>
      <c r="AC80" s="34"/>
      <c r="AD80" s="34"/>
      <c r="AE80" s="34"/>
    </row>
    <row r="81" spans="1:31" s="2" customFormat="1" ht="6.95" customHeight="1">
      <c r="A81" s="34"/>
      <c r="B81" s="35"/>
      <c r="C81" s="34"/>
      <c r="D81" s="34"/>
      <c r="E81" s="34"/>
      <c r="F81" s="34"/>
      <c r="G81" s="34"/>
      <c r="H81" s="34"/>
      <c r="I81" s="34"/>
      <c r="J81" s="34"/>
      <c r="K81" s="34"/>
      <c r="L81" s="97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31" s="2" customFormat="1" ht="12" customHeight="1">
      <c r="A82" s="34"/>
      <c r="B82" s="35"/>
      <c r="C82" s="28" t="s">
        <v>17</v>
      </c>
      <c r="D82" s="34"/>
      <c r="E82" s="34"/>
      <c r="F82" s="34"/>
      <c r="G82" s="34"/>
      <c r="H82" s="34"/>
      <c r="I82" s="34"/>
      <c r="J82" s="34"/>
      <c r="K82" s="34"/>
      <c r="L82" s="97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31" s="2" customFormat="1" ht="26.25" customHeight="1">
      <c r="A83" s="34"/>
      <c r="B83" s="35"/>
      <c r="C83" s="34"/>
      <c r="D83" s="34"/>
      <c r="E83" s="273" t="str">
        <f>E7</f>
        <v>Morava, km 230,728-231,934 - PBPO pravém břehu a napojení levobřežního ramene - etapa IV.A_08_2023_DI</v>
      </c>
      <c r="F83" s="274"/>
      <c r="G83" s="274"/>
      <c r="H83" s="274"/>
      <c r="I83" s="34"/>
      <c r="J83" s="34"/>
      <c r="K83" s="34"/>
      <c r="L83" s="97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31" s="1" customFormat="1" ht="12" customHeight="1">
      <c r="B84" s="21"/>
      <c r="C84" s="28" t="s">
        <v>204</v>
      </c>
      <c r="L84" s="21"/>
    </row>
    <row r="85" spans="1:31" s="1" customFormat="1" ht="16.5" customHeight="1">
      <c r="B85" s="21"/>
      <c r="E85" s="273" t="s">
        <v>1762</v>
      </c>
      <c r="F85" s="234"/>
      <c r="G85" s="234"/>
      <c r="H85" s="234"/>
      <c r="L85" s="21"/>
    </row>
    <row r="86" spans="1:31" s="1" customFormat="1" ht="12" customHeight="1">
      <c r="B86" s="21"/>
      <c r="C86" s="28" t="s">
        <v>904</v>
      </c>
      <c r="L86" s="21"/>
    </row>
    <row r="87" spans="1:31" s="2" customFormat="1" ht="16.5" customHeight="1">
      <c r="A87" s="34"/>
      <c r="B87" s="35"/>
      <c r="C87" s="34"/>
      <c r="D87" s="34"/>
      <c r="E87" s="277" t="s">
        <v>1765</v>
      </c>
      <c r="F87" s="275"/>
      <c r="G87" s="275"/>
      <c r="H87" s="275"/>
      <c r="I87" s="34"/>
      <c r="J87" s="34"/>
      <c r="K87" s="34"/>
      <c r="L87" s="97"/>
      <c r="S87" s="34"/>
      <c r="T87" s="34"/>
      <c r="U87" s="34"/>
      <c r="V87" s="34"/>
      <c r="W87" s="34"/>
      <c r="X87" s="34"/>
      <c r="Y87" s="34"/>
      <c r="Z87" s="34"/>
      <c r="AA87" s="34"/>
      <c r="AB87" s="34"/>
      <c r="AC87" s="34"/>
      <c r="AD87" s="34"/>
      <c r="AE87" s="34"/>
    </row>
    <row r="88" spans="1:31" s="2" customFormat="1" ht="12" customHeight="1">
      <c r="A88" s="34"/>
      <c r="B88" s="35"/>
      <c r="C88" s="28" t="s">
        <v>2468</v>
      </c>
      <c r="D88" s="34"/>
      <c r="E88" s="34"/>
      <c r="F88" s="34"/>
      <c r="G88" s="34"/>
      <c r="H88" s="34"/>
      <c r="I88" s="34"/>
      <c r="J88" s="34"/>
      <c r="K88" s="34"/>
      <c r="L88" s="97"/>
      <c r="S88" s="34"/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</row>
    <row r="89" spans="1:31" s="2" customFormat="1" ht="16.5" customHeight="1">
      <c r="A89" s="34"/>
      <c r="B89" s="35"/>
      <c r="C89" s="34"/>
      <c r="D89" s="34"/>
      <c r="E89" s="256" t="str">
        <f>E13</f>
        <v>SO 03.1.6 B - technologická část</v>
      </c>
      <c r="F89" s="275"/>
      <c r="G89" s="275"/>
      <c r="H89" s="275"/>
      <c r="I89" s="34"/>
      <c r="J89" s="34"/>
      <c r="K89" s="34"/>
      <c r="L89" s="97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31" s="2" customFormat="1" ht="6.95" customHeight="1">
      <c r="A90" s="34"/>
      <c r="B90" s="35"/>
      <c r="C90" s="34"/>
      <c r="D90" s="34"/>
      <c r="E90" s="34"/>
      <c r="F90" s="34"/>
      <c r="G90" s="34"/>
      <c r="H90" s="34"/>
      <c r="I90" s="34"/>
      <c r="J90" s="34"/>
      <c r="K90" s="34"/>
      <c r="L90" s="97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31" s="2" customFormat="1" ht="12" customHeight="1">
      <c r="A91" s="34"/>
      <c r="B91" s="35"/>
      <c r="C91" s="28" t="s">
        <v>23</v>
      </c>
      <c r="D91" s="34"/>
      <c r="E91" s="34"/>
      <c r="F91" s="26" t="str">
        <f>F16</f>
        <v>Olomouc</v>
      </c>
      <c r="G91" s="34"/>
      <c r="H91" s="34"/>
      <c r="I91" s="28" t="s">
        <v>25</v>
      </c>
      <c r="J91" s="52" t="str">
        <f>IF(J16="","",J16)</f>
        <v>20. 4. 2023</v>
      </c>
      <c r="K91" s="34"/>
      <c r="L91" s="97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31" s="2" customFormat="1" ht="6.95" customHeight="1">
      <c r="A92" s="34"/>
      <c r="B92" s="35"/>
      <c r="C92" s="34"/>
      <c r="D92" s="34"/>
      <c r="E92" s="34"/>
      <c r="F92" s="34"/>
      <c r="G92" s="34"/>
      <c r="H92" s="34"/>
      <c r="I92" s="34"/>
      <c r="J92" s="34"/>
      <c r="K92" s="34"/>
      <c r="L92" s="97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31" s="2" customFormat="1" ht="15.2" customHeight="1">
      <c r="A93" s="34"/>
      <c r="B93" s="35"/>
      <c r="C93" s="28" t="s">
        <v>31</v>
      </c>
      <c r="D93" s="34"/>
      <c r="E93" s="34"/>
      <c r="F93" s="26" t="str">
        <f>E19</f>
        <v xml:space="preserve"> </v>
      </c>
      <c r="G93" s="34"/>
      <c r="H93" s="34"/>
      <c r="I93" s="28" t="s">
        <v>38</v>
      </c>
      <c r="J93" s="32" t="str">
        <f>E25</f>
        <v xml:space="preserve"> </v>
      </c>
      <c r="K93" s="34"/>
      <c r="L93" s="97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31" s="2" customFormat="1" ht="15.2" customHeight="1">
      <c r="A94" s="34"/>
      <c r="B94" s="35"/>
      <c r="C94" s="28" t="s">
        <v>36</v>
      </c>
      <c r="D94" s="34"/>
      <c r="E94" s="34"/>
      <c r="F94" s="26" t="str">
        <f>IF(E22="","",E22)</f>
        <v>Vyplň údaj</v>
      </c>
      <c r="G94" s="34"/>
      <c r="H94" s="34"/>
      <c r="I94" s="28" t="s">
        <v>42</v>
      </c>
      <c r="J94" s="32" t="str">
        <f>E28</f>
        <v xml:space="preserve"> </v>
      </c>
      <c r="K94" s="34"/>
      <c r="L94" s="97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31" s="2" customFormat="1" ht="10.35" customHeight="1">
      <c r="A95" s="34"/>
      <c r="B95" s="35"/>
      <c r="C95" s="34"/>
      <c r="D95" s="34"/>
      <c r="E95" s="34"/>
      <c r="F95" s="34"/>
      <c r="G95" s="34"/>
      <c r="H95" s="34"/>
      <c r="I95" s="34"/>
      <c r="J95" s="34"/>
      <c r="K95" s="34"/>
      <c r="L95" s="97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pans="1:31" s="10" customFormat="1" ht="29.25" customHeight="1">
      <c r="A96" s="118"/>
      <c r="B96" s="119"/>
      <c r="C96" s="120" t="s">
        <v>225</v>
      </c>
      <c r="D96" s="121" t="s">
        <v>65</v>
      </c>
      <c r="E96" s="121" t="s">
        <v>61</v>
      </c>
      <c r="F96" s="121" t="s">
        <v>62</v>
      </c>
      <c r="G96" s="121" t="s">
        <v>226</v>
      </c>
      <c r="H96" s="121" t="s">
        <v>227</v>
      </c>
      <c r="I96" s="121" t="s">
        <v>228</v>
      </c>
      <c r="J96" s="121" t="s">
        <v>215</v>
      </c>
      <c r="K96" s="122" t="s">
        <v>229</v>
      </c>
      <c r="L96" s="123"/>
      <c r="M96" s="59" t="s">
        <v>3</v>
      </c>
      <c r="N96" s="60" t="s">
        <v>50</v>
      </c>
      <c r="O96" s="60" t="s">
        <v>230</v>
      </c>
      <c r="P96" s="60" t="s">
        <v>231</v>
      </c>
      <c r="Q96" s="60" t="s">
        <v>232</v>
      </c>
      <c r="R96" s="60" t="s">
        <v>233</v>
      </c>
      <c r="S96" s="60" t="s">
        <v>234</v>
      </c>
      <c r="T96" s="61" t="s">
        <v>235</v>
      </c>
      <c r="U96" s="118"/>
      <c r="V96" s="118"/>
      <c r="W96" s="118"/>
      <c r="X96" s="118"/>
      <c r="Y96" s="118"/>
      <c r="Z96" s="118"/>
      <c r="AA96" s="118"/>
      <c r="AB96" s="118"/>
      <c r="AC96" s="118"/>
      <c r="AD96" s="118"/>
      <c r="AE96" s="118"/>
    </row>
    <row r="97" spans="1:65" s="2" customFormat="1" ht="22.9" customHeight="1">
      <c r="A97" s="34"/>
      <c r="B97" s="35"/>
      <c r="C97" s="66" t="s">
        <v>236</v>
      </c>
      <c r="D97" s="34"/>
      <c r="E97" s="34"/>
      <c r="F97" s="34"/>
      <c r="G97" s="34"/>
      <c r="H97" s="34"/>
      <c r="I97" s="34"/>
      <c r="J97" s="124">
        <f>BK97</f>
        <v>0</v>
      </c>
      <c r="K97" s="34"/>
      <c r="L97" s="35"/>
      <c r="M97" s="62"/>
      <c r="N97" s="53"/>
      <c r="O97" s="63"/>
      <c r="P97" s="125">
        <f>P98+P110</f>
        <v>0</v>
      </c>
      <c r="Q97" s="63"/>
      <c r="R97" s="125">
        <f>R98+R110</f>
        <v>0.12636</v>
      </c>
      <c r="S97" s="63"/>
      <c r="T97" s="126">
        <f>T98+T110</f>
        <v>0</v>
      </c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  <c r="AT97" s="18" t="s">
        <v>79</v>
      </c>
      <c r="AU97" s="18" t="s">
        <v>216</v>
      </c>
      <c r="BK97" s="127">
        <f>BK98+BK110</f>
        <v>0</v>
      </c>
    </row>
    <row r="98" spans="1:65" s="11" customFormat="1" ht="25.9" customHeight="1">
      <c r="B98" s="128"/>
      <c r="D98" s="129" t="s">
        <v>79</v>
      </c>
      <c r="E98" s="130" t="s">
        <v>723</v>
      </c>
      <c r="F98" s="130" t="s">
        <v>724</v>
      </c>
      <c r="I98" s="131"/>
      <c r="J98" s="132">
        <f>BK98</f>
        <v>0</v>
      </c>
      <c r="L98" s="128"/>
      <c r="M98" s="133"/>
      <c r="N98" s="134"/>
      <c r="O98" s="134"/>
      <c r="P98" s="135">
        <f>P99+P100+P105</f>
        <v>0</v>
      </c>
      <c r="Q98" s="134"/>
      <c r="R98" s="135">
        <f>R99+R100+R105</f>
        <v>0.12636</v>
      </c>
      <c r="S98" s="134"/>
      <c r="T98" s="136">
        <f>T99+T100+T105</f>
        <v>0</v>
      </c>
      <c r="AR98" s="129" t="s">
        <v>88</v>
      </c>
      <c r="AT98" s="137" t="s">
        <v>79</v>
      </c>
      <c r="AU98" s="137" t="s">
        <v>80</v>
      </c>
      <c r="AY98" s="129" t="s">
        <v>238</v>
      </c>
      <c r="BK98" s="138">
        <f>BK99+BK100+BK105</f>
        <v>0</v>
      </c>
    </row>
    <row r="99" spans="1:65" s="11" customFormat="1" ht="22.9" customHeight="1">
      <c r="B99" s="128"/>
      <c r="D99" s="129" t="s">
        <v>79</v>
      </c>
      <c r="E99" s="209" t="s">
        <v>1662</v>
      </c>
      <c r="F99" s="209" t="s">
        <v>1663</v>
      </c>
      <c r="I99" s="131"/>
      <c r="J99" s="210">
        <f>BK99</f>
        <v>0</v>
      </c>
      <c r="L99" s="128"/>
      <c r="M99" s="133"/>
      <c r="N99" s="134"/>
      <c r="O99" s="134"/>
      <c r="P99" s="135">
        <v>0</v>
      </c>
      <c r="Q99" s="134"/>
      <c r="R99" s="135">
        <v>0</v>
      </c>
      <c r="S99" s="134"/>
      <c r="T99" s="136">
        <v>0</v>
      </c>
      <c r="AR99" s="129" t="s">
        <v>90</v>
      </c>
      <c r="AT99" s="137" t="s">
        <v>79</v>
      </c>
      <c r="AU99" s="137" t="s">
        <v>88</v>
      </c>
      <c r="AY99" s="129" t="s">
        <v>238</v>
      </c>
      <c r="BK99" s="138">
        <v>0</v>
      </c>
    </row>
    <row r="100" spans="1:65" s="11" customFormat="1" ht="22.9" customHeight="1">
      <c r="B100" s="128"/>
      <c r="D100" s="129" t="s">
        <v>79</v>
      </c>
      <c r="E100" s="209" t="s">
        <v>2807</v>
      </c>
      <c r="F100" s="209" t="s">
        <v>2808</v>
      </c>
      <c r="I100" s="131"/>
      <c r="J100" s="210">
        <f>BK100</f>
        <v>0</v>
      </c>
      <c r="L100" s="128"/>
      <c r="M100" s="133"/>
      <c r="N100" s="134"/>
      <c r="O100" s="134"/>
      <c r="P100" s="135">
        <f>SUM(P101:P104)</f>
        <v>0</v>
      </c>
      <c r="Q100" s="134"/>
      <c r="R100" s="135">
        <f>SUM(R101:R104)</f>
        <v>0.12636</v>
      </c>
      <c r="S100" s="134"/>
      <c r="T100" s="136">
        <f>SUM(T101:T104)</f>
        <v>0</v>
      </c>
      <c r="AR100" s="129" t="s">
        <v>90</v>
      </c>
      <c r="AT100" s="137" t="s">
        <v>79</v>
      </c>
      <c r="AU100" s="137" t="s">
        <v>88</v>
      </c>
      <c r="AY100" s="129" t="s">
        <v>238</v>
      </c>
      <c r="BK100" s="138">
        <f>SUM(BK101:BK104)</f>
        <v>0</v>
      </c>
    </row>
    <row r="101" spans="1:65" s="2" customFormat="1" ht="33" customHeight="1">
      <c r="A101" s="34"/>
      <c r="B101" s="139"/>
      <c r="C101" s="140" t="s">
        <v>88</v>
      </c>
      <c r="D101" s="140" t="s">
        <v>239</v>
      </c>
      <c r="E101" s="141" t="s">
        <v>2809</v>
      </c>
      <c r="F101" s="142" t="s">
        <v>2810</v>
      </c>
      <c r="G101" s="143" t="s">
        <v>2674</v>
      </c>
      <c r="H101" s="144">
        <v>2</v>
      </c>
      <c r="I101" s="145"/>
      <c r="J101" s="146">
        <f>ROUND(I101*H101,2)</f>
        <v>0</v>
      </c>
      <c r="K101" s="142" t="s">
        <v>3</v>
      </c>
      <c r="L101" s="35"/>
      <c r="M101" s="147" t="s">
        <v>3</v>
      </c>
      <c r="N101" s="148" t="s">
        <v>51</v>
      </c>
      <c r="O101" s="55"/>
      <c r="P101" s="149">
        <f>O101*H101</f>
        <v>0</v>
      </c>
      <c r="Q101" s="149">
        <v>6.318E-2</v>
      </c>
      <c r="R101" s="149">
        <f>Q101*H101</f>
        <v>0.12636</v>
      </c>
      <c r="S101" s="149">
        <v>0</v>
      </c>
      <c r="T101" s="150">
        <f>S101*H101</f>
        <v>0</v>
      </c>
      <c r="U101" s="34"/>
      <c r="V101" s="34"/>
      <c r="W101" s="34"/>
      <c r="X101" s="34"/>
      <c r="Y101" s="34"/>
      <c r="Z101" s="34"/>
      <c r="AA101" s="34"/>
      <c r="AB101" s="34"/>
      <c r="AC101" s="34"/>
      <c r="AD101" s="34"/>
      <c r="AE101" s="34"/>
      <c r="AR101" s="151" t="s">
        <v>388</v>
      </c>
      <c r="AT101" s="151" t="s">
        <v>239</v>
      </c>
      <c r="AU101" s="151" t="s">
        <v>90</v>
      </c>
      <c r="AY101" s="18" t="s">
        <v>238</v>
      </c>
      <c r="BE101" s="152">
        <f>IF(N101="základní",J101,0)</f>
        <v>0</v>
      </c>
      <c r="BF101" s="152">
        <f>IF(N101="snížená",J101,0)</f>
        <v>0</v>
      </c>
      <c r="BG101" s="152">
        <f>IF(N101="zákl. přenesená",J101,0)</f>
        <v>0</v>
      </c>
      <c r="BH101" s="152">
        <f>IF(N101="sníž. přenesená",J101,0)</f>
        <v>0</v>
      </c>
      <c r="BI101" s="152">
        <f>IF(N101="nulová",J101,0)</f>
        <v>0</v>
      </c>
      <c r="BJ101" s="18" t="s">
        <v>88</v>
      </c>
      <c r="BK101" s="152">
        <f>ROUND(I101*H101,2)</f>
        <v>0</v>
      </c>
      <c r="BL101" s="18" t="s">
        <v>388</v>
      </c>
      <c r="BM101" s="151" t="s">
        <v>2811</v>
      </c>
    </row>
    <row r="102" spans="1:65" s="2" customFormat="1" ht="29.25">
      <c r="A102" s="34"/>
      <c r="B102" s="35"/>
      <c r="C102" s="34"/>
      <c r="D102" s="158" t="s">
        <v>248</v>
      </c>
      <c r="E102" s="34"/>
      <c r="F102" s="159" t="s">
        <v>2812</v>
      </c>
      <c r="G102" s="34"/>
      <c r="H102" s="34"/>
      <c r="I102" s="155"/>
      <c r="J102" s="34"/>
      <c r="K102" s="34"/>
      <c r="L102" s="35"/>
      <c r="M102" s="156"/>
      <c r="N102" s="157"/>
      <c r="O102" s="55"/>
      <c r="P102" s="55"/>
      <c r="Q102" s="55"/>
      <c r="R102" s="55"/>
      <c r="S102" s="55"/>
      <c r="T102" s="56"/>
      <c r="U102" s="34"/>
      <c r="V102" s="34"/>
      <c r="W102" s="34"/>
      <c r="X102" s="34"/>
      <c r="Y102" s="34"/>
      <c r="Z102" s="34"/>
      <c r="AA102" s="34"/>
      <c r="AB102" s="34"/>
      <c r="AC102" s="34"/>
      <c r="AD102" s="34"/>
      <c r="AE102" s="34"/>
      <c r="AT102" s="18" t="s">
        <v>248</v>
      </c>
      <c r="AU102" s="18" t="s">
        <v>90</v>
      </c>
    </row>
    <row r="103" spans="1:65" s="12" customFormat="1" ht="11.25">
      <c r="B103" s="160"/>
      <c r="D103" s="158" t="s">
        <v>250</v>
      </c>
      <c r="E103" s="161" t="s">
        <v>3</v>
      </c>
      <c r="F103" s="162" t="s">
        <v>2813</v>
      </c>
      <c r="H103" s="163">
        <v>2</v>
      </c>
      <c r="I103" s="164"/>
      <c r="L103" s="160"/>
      <c r="M103" s="165"/>
      <c r="N103" s="166"/>
      <c r="O103" s="166"/>
      <c r="P103" s="166"/>
      <c r="Q103" s="166"/>
      <c r="R103" s="166"/>
      <c r="S103" s="166"/>
      <c r="T103" s="167"/>
      <c r="AT103" s="161" t="s">
        <v>250</v>
      </c>
      <c r="AU103" s="161" t="s">
        <v>90</v>
      </c>
      <c r="AV103" s="12" t="s">
        <v>90</v>
      </c>
      <c r="AW103" s="12" t="s">
        <v>41</v>
      </c>
      <c r="AX103" s="12" t="s">
        <v>80</v>
      </c>
      <c r="AY103" s="161" t="s">
        <v>238</v>
      </c>
    </row>
    <row r="104" spans="1:65" s="15" customFormat="1" ht="11.25">
      <c r="B104" s="183"/>
      <c r="D104" s="158" t="s">
        <v>250</v>
      </c>
      <c r="E104" s="184" t="s">
        <v>3</v>
      </c>
      <c r="F104" s="185" t="s">
        <v>324</v>
      </c>
      <c r="H104" s="186">
        <v>2</v>
      </c>
      <c r="I104" s="187"/>
      <c r="L104" s="183"/>
      <c r="M104" s="188"/>
      <c r="N104" s="189"/>
      <c r="O104" s="189"/>
      <c r="P104" s="189"/>
      <c r="Q104" s="189"/>
      <c r="R104" s="189"/>
      <c r="S104" s="189"/>
      <c r="T104" s="190"/>
      <c r="AT104" s="184" t="s">
        <v>250</v>
      </c>
      <c r="AU104" s="184" t="s">
        <v>90</v>
      </c>
      <c r="AV104" s="15" t="s">
        <v>128</v>
      </c>
      <c r="AW104" s="15" t="s">
        <v>41</v>
      </c>
      <c r="AX104" s="15" t="s">
        <v>88</v>
      </c>
      <c r="AY104" s="184" t="s">
        <v>238</v>
      </c>
    </row>
    <row r="105" spans="1:65" s="11" customFormat="1" ht="22.9" customHeight="1">
      <c r="B105" s="128"/>
      <c r="D105" s="129" t="s">
        <v>79</v>
      </c>
      <c r="E105" s="209" t="s">
        <v>695</v>
      </c>
      <c r="F105" s="209" t="s">
        <v>696</v>
      </c>
      <c r="I105" s="131"/>
      <c r="J105" s="210">
        <f>BK105</f>
        <v>0</v>
      </c>
      <c r="L105" s="128"/>
      <c r="M105" s="133"/>
      <c r="N105" s="134"/>
      <c r="O105" s="134"/>
      <c r="P105" s="135">
        <f>SUM(P106:P109)</f>
        <v>0</v>
      </c>
      <c r="Q105" s="134"/>
      <c r="R105" s="135">
        <f>SUM(R106:R109)</f>
        <v>0</v>
      </c>
      <c r="S105" s="134"/>
      <c r="T105" s="136">
        <f>SUM(T106:T109)</f>
        <v>0</v>
      </c>
      <c r="AR105" s="129" t="s">
        <v>88</v>
      </c>
      <c r="AT105" s="137" t="s">
        <v>79</v>
      </c>
      <c r="AU105" s="137" t="s">
        <v>88</v>
      </c>
      <c r="AY105" s="129" t="s">
        <v>238</v>
      </c>
      <c r="BK105" s="138">
        <f>SUM(BK106:BK109)</f>
        <v>0</v>
      </c>
    </row>
    <row r="106" spans="1:65" s="2" customFormat="1" ht="44.25" customHeight="1">
      <c r="A106" s="34"/>
      <c r="B106" s="139"/>
      <c r="C106" s="140" t="s">
        <v>90</v>
      </c>
      <c r="D106" s="140" t="s">
        <v>239</v>
      </c>
      <c r="E106" s="141" t="s">
        <v>2814</v>
      </c>
      <c r="F106" s="142" t="s">
        <v>2815</v>
      </c>
      <c r="G106" s="143" t="s">
        <v>2816</v>
      </c>
      <c r="H106" s="214"/>
      <c r="I106" s="145"/>
      <c r="J106" s="146">
        <f>ROUND(I106*H106,2)</f>
        <v>0</v>
      </c>
      <c r="K106" s="142" t="s">
        <v>243</v>
      </c>
      <c r="L106" s="35"/>
      <c r="M106" s="147" t="s">
        <v>3</v>
      </c>
      <c r="N106" s="148" t="s">
        <v>51</v>
      </c>
      <c r="O106" s="55"/>
      <c r="P106" s="149">
        <f>O106*H106</f>
        <v>0</v>
      </c>
      <c r="Q106" s="149">
        <v>0</v>
      </c>
      <c r="R106" s="149">
        <f>Q106*H106</f>
        <v>0</v>
      </c>
      <c r="S106" s="149">
        <v>0</v>
      </c>
      <c r="T106" s="150">
        <f>S106*H106</f>
        <v>0</v>
      </c>
      <c r="U106" s="34"/>
      <c r="V106" s="34"/>
      <c r="W106" s="34"/>
      <c r="X106" s="34"/>
      <c r="Y106" s="34"/>
      <c r="Z106" s="34"/>
      <c r="AA106" s="34"/>
      <c r="AB106" s="34"/>
      <c r="AC106" s="34"/>
      <c r="AD106" s="34"/>
      <c r="AE106" s="34"/>
      <c r="AR106" s="151" t="s">
        <v>128</v>
      </c>
      <c r="AT106" s="151" t="s">
        <v>239</v>
      </c>
      <c r="AU106" s="151" t="s">
        <v>90</v>
      </c>
      <c r="AY106" s="18" t="s">
        <v>238</v>
      </c>
      <c r="BE106" s="152">
        <f>IF(N106="základní",J106,0)</f>
        <v>0</v>
      </c>
      <c r="BF106" s="152">
        <f>IF(N106="snížená",J106,0)</f>
        <v>0</v>
      </c>
      <c r="BG106" s="152">
        <f>IF(N106="zákl. přenesená",J106,0)</f>
        <v>0</v>
      </c>
      <c r="BH106" s="152">
        <f>IF(N106="sníž. přenesená",J106,0)</f>
        <v>0</v>
      </c>
      <c r="BI106" s="152">
        <f>IF(N106="nulová",J106,0)</f>
        <v>0</v>
      </c>
      <c r="BJ106" s="18" t="s">
        <v>88</v>
      </c>
      <c r="BK106" s="152">
        <f>ROUND(I106*H106,2)</f>
        <v>0</v>
      </c>
      <c r="BL106" s="18" t="s">
        <v>128</v>
      </c>
      <c r="BM106" s="151" t="s">
        <v>2817</v>
      </c>
    </row>
    <row r="107" spans="1:65" s="2" customFormat="1" ht="11.25">
      <c r="A107" s="34"/>
      <c r="B107" s="35"/>
      <c r="C107" s="34"/>
      <c r="D107" s="153" t="s">
        <v>246</v>
      </c>
      <c r="E107" s="34"/>
      <c r="F107" s="154" t="s">
        <v>2818</v>
      </c>
      <c r="G107" s="34"/>
      <c r="H107" s="34"/>
      <c r="I107" s="155"/>
      <c r="J107" s="34"/>
      <c r="K107" s="34"/>
      <c r="L107" s="35"/>
      <c r="M107" s="156"/>
      <c r="N107" s="157"/>
      <c r="O107" s="55"/>
      <c r="P107" s="55"/>
      <c r="Q107" s="55"/>
      <c r="R107" s="55"/>
      <c r="S107" s="55"/>
      <c r="T107" s="56"/>
      <c r="U107" s="34"/>
      <c r="V107" s="34"/>
      <c r="W107" s="34"/>
      <c r="X107" s="34"/>
      <c r="Y107" s="34"/>
      <c r="Z107" s="34"/>
      <c r="AA107" s="34"/>
      <c r="AB107" s="34"/>
      <c r="AC107" s="34"/>
      <c r="AD107" s="34"/>
      <c r="AE107" s="34"/>
      <c r="AT107" s="18" t="s">
        <v>246</v>
      </c>
      <c r="AU107" s="18" t="s">
        <v>90</v>
      </c>
    </row>
    <row r="108" spans="1:65" s="2" customFormat="1" ht="49.15" customHeight="1">
      <c r="A108" s="34"/>
      <c r="B108" s="139"/>
      <c r="C108" s="140" t="s">
        <v>115</v>
      </c>
      <c r="D108" s="140" t="s">
        <v>239</v>
      </c>
      <c r="E108" s="141" t="s">
        <v>2819</v>
      </c>
      <c r="F108" s="142" t="s">
        <v>2820</v>
      </c>
      <c r="G108" s="143" t="s">
        <v>2816</v>
      </c>
      <c r="H108" s="214"/>
      <c r="I108" s="145"/>
      <c r="J108" s="146">
        <f>ROUND(I108*H108,2)</f>
        <v>0</v>
      </c>
      <c r="K108" s="142" t="s">
        <v>243</v>
      </c>
      <c r="L108" s="35"/>
      <c r="M108" s="147" t="s">
        <v>3</v>
      </c>
      <c r="N108" s="148" t="s">
        <v>51</v>
      </c>
      <c r="O108" s="55"/>
      <c r="P108" s="149">
        <f>O108*H108</f>
        <v>0</v>
      </c>
      <c r="Q108" s="149">
        <v>0</v>
      </c>
      <c r="R108" s="149">
        <f>Q108*H108</f>
        <v>0</v>
      </c>
      <c r="S108" s="149">
        <v>0</v>
      </c>
      <c r="T108" s="150">
        <f>S108*H108</f>
        <v>0</v>
      </c>
      <c r="U108" s="34"/>
      <c r="V108" s="34"/>
      <c r="W108" s="34"/>
      <c r="X108" s="34"/>
      <c r="Y108" s="34"/>
      <c r="Z108" s="34"/>
      <c r="AA108" s="34"/>
      <c r="AB108" s="34"/>
      <c r="AC108" s="34"/>
      <c r="AD108" s="34"/>
      <c r="AE108" s="34"/>
      <c r="AR108" s="151" t="s">
        <v>128</v>
      </c>
      <c r="AT108" s="151" t="s">
        <v>239</v>
      </c>
      <c r="AU108" s="151" t="s">
        <v>90</v>
      </c>
      <c r="AY108" s="18" t="s">
        <v>238</v>
      </c>
      <c r="BE108" s="152">
        <f>IF(N108="základní",J108,0)</f>
        <v>0</v>
      </c>
      <c r="BF108" s="152">
        <f>IF(N108="snížená",J108,0)</f>
        <v>0</v>
      </c>
      <c r="BG108" s="152">
        <f>IF(N108="zákl. přenesená",J108,0)</f>
        <v>0</v>
      </c>
      <c r="BH108" s="152">
        <f>IF(N108="sníž. přenesená",J108,0)</f>
        <v>0</v>
      </c>
      <c r="BI108" s="152">
        <f>IF(N108="nulová",J108,0)</f>
        <v>0</v>
      </c>
      <c r="BJ108" s="18" t="s">
        <v>88</v>
      </c>
      <c r="BK108" s="152">
        <f>ROUND(I108*H108,2)</f>
        <v>0</v>
      </c>
      <c r="BL108" s="18" t="s">
        <v>128</v>
      </c>
      <c r="BM108" s="151" t="s">
        <v>2821</v>
      </c>
    </row>
    <row r="109" spans="1:65" s="2" customFormat="1" ht="11.25">
      <c r="A109" s="34"/>
      <c r="B109" s="35"/>
      <c r="C109" s="34"/>
      <c r="D109" s="153" t="s">
        <v>246</v>
      </c>
      <c r="E109" s="34"/>
      <c r="F109" s="154" t="s">
        <v>2822</v>
      </c>
      <c r="G109" s="34"/>
      <c r="H109" s="34"/>
      <c r="I109" s="155"/>
      <c r="J109" s="34"/>
      <c r="K109" s="34"/>
      <c r="L109" s="35"/>
      <c r="M109" s="156"/>
      <c r="N109" s="157"/>
      <c r="O109" s="55"/>
      <c r="P109" s="55"/>
      <c r="Q109" s="55"/>
      <c r="R109" s="55"/>
      <c r="S109" s="55"/>
      <c r="T109" s="56"/>
      <c r="U109" s="34"/>
      <c r="V109" s="34"/>
      <c r="W109" s="34"/>
      <c r="X109" s="34"/>
      <c r="Y109" s="34"/>
      <c r="Z109" s="34"/>
      <c r="AA109" s="34"/>
      <c r="AB109" s="34"/>
      <c r="AC109" s="34"/>
      <c r="AD109" s="34"/>
      <c r="AE109" s="34"/>
      <c r="AT109" s="18" t="s">
        <v>246</v>
      </c>
      <c r="AU109" s="18" t="s">
        <v>90</v>
      </c>
    </row>
    <row r="110" spans="1:65" s="11" customFormat="1" ht="25.9" customHeight="1">
      <c r="B110" s="128"/>
      <c r="D110" s="129" t="s">
        <v>79</v>
      </c>
      <c r="E110" s="130" t="s">
        <v>186</v>
      </c>
      <c r="F110" s="130" t="s">
        <v>187</v>
      </c>
      <c r="I110" s="131"/>
      <c r="J110" s="132">
        <f>BK110</f>
        <v>0</v>
      </c>
      <c r="L110" s="128"/>
      <c r="M110" s="133"/>
      <c r="N110" s="134"/>
      <c r="O110" s="134"/>
      <c r="P110" s="135">
        <f>P111</f>
        <v>0</v>
      </c>
      <c r="Q110" s="134"/>
      <c r="R110" s="135">
        <f>R111</f>
        <v>0</v>
      </c>
      <c r="S110" s="134"/>
      <c r="T110" s="136">
        <f>T111</f>
        <v>0</v>
      </c>
      <c r="AR110" s="129" t="s">
        <v>276</v>
      </c>
      <c r="AT110" s="137" t="s">
        <v>79</v>
      </c>
      <c r="AU110" s="137" t="s">
        <v>80</v>
      </c>
      <c r="AY110" s="129" t="s">
        <v>238</v>
      </c>
      <c r="BK110" s="138">
        <f>BK111</f>
        <v>0</v>
      </c>
    </row>
    <row r="111" spans="1:65" s="11" customFormat="1" ht="22.9" customHeight="1">
      <c r="B111" s="128"/>
      <c r="D111" s="129" t="s">
        <v>79</v>
      </c>
      <c r="E111" s="209" t="s">
        <v>2823</v>
      </c>
      <c r="F111" s="209" t="s">
        <v>2824</v>
      </c>
      <c r="I111" s="131"/>
      <c r="J111" s="210">
        <f>BK111</f>
        <v>0</v>
      </c>
      <c r="L111" s="128"/>
      <c r="M111" s="133"/>
      <c r="N111" s="134"/>
      <c r="O111" s="134"/>
      <c r="P111" s="135">
        <f>SUM(P112:P115)</f>
        <v>0</v>
      </c>
      <c r="Q111" s="134"/>
      <c r="R111" s="135">
        <f>SUM(R112:R115)</f>
        <v>0</v>
      </c>
      <c r="S111" s="134"/>
      <c r="T111" s="136">
        <f>SUM(T112:T115)</f>
        <v>0</v>
      </c>
      <c r="AR111" s="129" t="s">
        <v>276</v>
      </c>
      <c r="AT111" s="137" t="s">
        <v>79</v>
      </c>
      <c r="AU111" s="137" t="s">
        <v>88</v>
      </c>
      <c r="AY111" s="129" t="s">
        <v>238</v>
      </c>
      <c r="BK111" s="138">
        <f>SUM(BK112:BK115)</f>
        <v>0</v>
      </c>
    </row>
    <row r="112" spans="1:65" s="2" customFormat="1" ht="16.5" customHeight="1">
      <c r="A112" s="34"/>
      <c r="B112" s="139"/>
      <c r="C112" s="140" t="s">
        <v>128</v>
      </c>
      <c r="D112" s="140" t="s">
        <v>239</v>
      </c>
      <c r="E112" s="141" t="s">
        <v>2825</v>
      </c>
      <c r="F112" s="142" t="s">
        <v>2826</v>
      </c>
      <c r="G112" s="143" t="s">
        <v>1771</v>
      </c>
      <c r="H112" s="144">
        <v>1</v>
      </c>
      <c r="I112" s="145"/>
      <c r="J112" s="146">
        <f>ROUND(I112*H112,2)</f>
        <v>0</v>
      </c>
      <c r="K112" s="142" t="s">
        <v>243</v>
      </c>
      <c r="L112" s="35"/>
      <c r="M112" s="147" t="s">
        <v>3</v>
      </c>
      <c r="N112" s="148" t="s">
        <v>51</v>
      </c>
      <c r="O112" s="55"/>
      <c r="P112" s="149">
        <f>O112*H112</f>
        <v>0</v>
      </c>
      <c r="Q112" s="149">
        <v>0</v>
      </c>
      <c r="R112" s="149">
        <f>Q112*H112</f>
        <v>0</v>
      </c>
      <c r="S112" s="149">
        <v>0</v>
      </c>
      <c r="T112" s="150">
        <f>S112*H112</f>
        <v>0</v>
      </c>
      <c r="U112" s="34"/>
      <c r="V112" s="34"/>
      <c r="W112" s="34"/>
      <c r="X112" s="34"/>
      <c r="Y112" s="34"/>
      <c r="Z112" s="34"/>
      <c r="AA112" s="34"/>
      <c r="AB112" s="34"/>
      <c r="AC112" s="34"/>
      <c r="AD112" s="34"/>
      <c r="AE112" s="34"/>
      <c r="AR112" s="151" t="s">
        <v>2827</v>
      </c>
      <c r="AT112" s="151" t="s">
        <v>239</v>
      </c>
      <c r="AU112" s="151" t="s">
        <v>90</v>
      </c>
      <c r="AY112" s="18" t="s">
        <v>238</v>
      </c>
      <c r="BE112" s="152">
        <f>IF(N112="základní",J112,0)</f>
        <v>0</v>
      </c>
      <c r="BF112" s="152">
        <f>IF(N112="snížená",J112,0)</f>
        <v>0</v>
      </c>
      <c r="BG112" s="152">
        <f>IF(N112="zákl. přenesená",J112,0)</f>
        <v>0</v>
      </c>
      <c r="BH112" s="152">
        <f>IF(N112="sníž. přenesená",J112,0)</f>
        <v>0</v>
      </c>
      <c r="BI112" s="152">
        <f>IF(N112="nulová",J112,0)</f>
        <v>0</v>
      </c>
      <c r="BJ112" s="18" t="s">
        <v>88</v>
      </c>
      <c r="BK112" s="152">
        <f>ROUND(I112*H112,2)</f>
        <v>0</v>
      </c>
      <c r="BL112" s="18" t="s">
        <v>2827</v>
      </c>
      <c r="BM112" s="151" t="s">
        <v>2828</v>
      </c>
    </row>
    <row r="113" spans="1:51" s="2" customFormat="1" ht="11.25">
      <c r="A113" s="34"/>
      <c r="B113" s="35"/>
      <c r="C113" s="34"/>
      <c r="D113" s="153" t="s">
        <v>246</v>
      </c>
      <c r="E113" s="34"/>
      <c r="F113" s="154" t="s">
        <v>2829</v>
      </c>
      <c r="G113" s="34"/>
      <c r="H113" s="34"/>
      <c r="I113" s="155"/>
      <c r="J113" s="34"/>
      <c r="K113" s="34"/>
      <c r="L113" s="35"/>
      <c r="M113" s="156"/>
      <c r="N113" s="157"/>
      <c r="O113" s="55"/>
      <c r="P113" s="55"/>
      <c r="Q113" s="55"/>
      <c r="R113" s="55"/>
      <c r="S113" s="55"/>
      <c r="T113" s="56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  <c r="AT113" s="18" t="s">
        <v>246</v>
      </c>
      <c r="AU113" s="18" t="s">
        <v>90</v>
      </c>
    </row>
    <row r="114" spans="1:51" s="2" customFormat="1" ht="19.5">
      <c r="A114" s="34"/>
      <c r="B114" s="35"/>
      <c r="C114" s="34"/>
      <c r="D114" s="158" t="s">
        <v>248</v>
      </c>
      <c r="E114" s="34"/>
      <c r="F114" s="159" t="s">
        <v>2830</v>
      </c>
      <c r="G114" s="34"/>
      <c r="H114" s="34"/>
      <c r="I114" s="155"/>
      <c r="J114" s="34"/>
      <c r="K114" s="34"/>
      <c r="L114" s="35"/>
      <c r="M114" s="156"/>
      <c r="N114" s="157"/>
      <c r="O114" s="55"/>
      <c r="P114" s="55"/>
      <c r="Q114" s="55"/>
      <c r="R114" s="55"/>
      <c r="S114" s="55"/>
      <c r="T114" s="56"/>
      <c r="U114" s="34"/>
      <c r="V114" s="34"/>
      <c r="W114" s="34"/>
      <c r="X114" s="34"/>
      <c r="Y114" s="34"/>
      <c r="Z114" s="34"/>
      <c r="AA114" s="34"/>
      <c r="AB114" s="34"/>
      <c r="AC114" s="34"/>
      <c r="AD114" s="34"/>
      <c r="AE114" s="34"/>
      <c r="AT114" s="18" t="s">
        <v>248</v>
      </c>
      <c r="AU114" s="18" t="s">
        <v>90</v>
      </c>
    </row>
    <row r="115" spans="1:51" s="12" customFormat="1" ht="11.25">
      <c r="B115" s="160"/>
      <c r="D115" s="158" t="s">
        <v>250</v>
      </c>
      <c r="E115" s="161" t="s">
        <v>3</v>
      </c>
      <c r="F115" s="162" t="s">
        <v>88</v>
      </c>
      <c r="H115" s="163">
        <v>1</v>
      </c>
      <c r="I115" s="164"/>
      <c r="L115" s="160"/>
      <c r="M115" s="215"/>
      <c r="N115" s="216"/>
      <c r="O115" s="216"/>
      <c r="P115" s="216"/>
      <c r="Q115" s="216"/>
      <c r="R115" s="216"/>
      <c r="S115" s="216"/>
      <c r="T115" s="217"/>
      <c r="AT115" s="161" t="s">
        <v>250</v>
      </c>
      <c r="AU115" s="161" t="s">
        <v>90</v>
      </c>
      <c r="AV115" s="12" t="s">
        <v>90</v>
      </c>
      <c r="AW115" s="12" t="s">
        <v>41</v>
      </c>
      <c r="AX115" s="12" t="s">
        <v>88</v>
      </c>
      <c r="AY115" s="161" t="s">
        <v>238</v>
      </c>
    </row>
    <row r="116" spans="1:51" s="2" customFormat="1" ht="6.95" customHeight="1">
      <c r="A116" s="34"/>
      <c r="B116" s="44"/>
      <c r="C116" s="45"/>
      <c r="D116" s="45"/>
      <c r="E116" s="45"/>
      <c r="F116" s="45"/>
      <c r="G116" s="45"/>
      <c r="H116" s="45"/>
      <c r="I116" s="45"/>
      <c r="J116" s="45"/>
      <c r="K116" s="45"/>
      <c r="L116" s="35"/>
      <c r="M116" s="34"/>
      <c r="O116" s="34"/>
      <c r="P116" s="34"/>
      <c r="Q116" s="34"/>
      <c r="R116" s="34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</sheetData>
  <autoFilter ref="C96:K115" xr:uid="{00000000-0009-0000-0000-00000A000000}"/>
  <mergeCells count="15">
    <mergeCell ref="E83:H83"/>
    <mergeCell ref="E87:H87"/>
    <mergeCell ref="E85:H85"/>
    <mergeCell ref="E89:H89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7" r:id="rId1" xr:uid="{00000000-0004-0000-0A00-000000000000}"/>
    <hyperlink ref="F109" r:id="rId2" xr:uid="{00000000-0004-0000-0A00-000001000000}"/>
    <hyperlink ref="F113" r:id="rId3" xr:uid="{00000000-0004-0000-0A00-000002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4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pageSetUpPr fitToPage="1"/>
  </sheetPr>
  <dimension ref="A2:BM236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49" t="s">
        <v>6</v>
      </c>
      <c r="M2" s="234"/>
      <c r="N2" s="234"/>
      <c r="O2" s="234"/>
      <c r="P2" s="234"/>
      <c r="Q2" s="234"/>
      <c r="R2" s="234"/>
      <c r="S2" s="234"/>
      <c r="T2" s="234"/>
      <c r="U2" s="234"/>
      <c r="V2" s="234"/>
      <c r="AT2" s="18" t="s">
        <v>135</v>
      </c>
    </row>
    <row r="3" spans="1:46" s="1" customFormat="1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90</v>
      </c>
    </row>
    <row r="4" spans="1:46" s="1" customFormat="1" ht="24.95" customHeight="1">
      <c r="B4" s="21"/>
      <c r="D4" s="22" t="s">
        <v>196</v>
      </c>
      <c r="L4" s="21"/>
      <c r="M4" s="96" t="s">
        <v>11</v>
      </c>
      <c r="AT4" s="18" t="s">
        <v>4</v>
      </c>
    </row>
    <row r="5" spans="1:46" s="1" customFormat="1" ht="6.95" customHeight="1">
      <c r="B5" s="21"/>
      <c r="L5" s="21"/>
    </row>
    <row r="6" spans="1:46" s="1" customFormat="1" ht="12" customHeight="1">
      <c r="B6" s="21"/>
      <c r="D6" s="28" t="s">
        <v>17</v>
      </c>
      <c r="L6" s="21"/>
    </row>
    <row r="7" spans="1:46" s="1" customFormat="1" ht="26.25" customHeight="1">
      <c r="B7" s="21"/>
      <c r="E7" s="273" t="str">
        <f>'Rekapitulace stavby'!K6</f>
        <v>Morava, km 230,728-231,934 - PBPO pravém břehu a napojení levobřežního ramene - etapa IV.A_08_2023_DI</v>
      </c>
      <c r="F7" s="274"/>
      <c r="G7" s="274"/>
      <c r="H7" s="274"/>
      <c r="L7" s="21"/>
    </row>
    <row r="8" spans="1:46" ht="12.75">
      <c r="B8" s="21"/>
      <c r="D8" s="28" t="s">
        <v>204</v>
      </c>
      <c r="L8" s="21"/>
    </row>
    <row r="9" spans="1:46" s="1" customFormat="1" ht="16.5" customHeight="1">
      <c r="B9" s="21"/>
      <c r="E9" s="273" t="s">
        <v>1762</v>
      </c>
      <c r="F9" s="234"/>
      <c r="G9" s="234"/>
      <c r="H9" s="234"/>
      <c r="L9" s="21"/>
    </row>
    <row r="10" spans="1:46" s="1" customFormat="1" ht="12" customHeight="1">
      <c r="B10" s="21"/>
      <c r="D10" s="28" t="s">
        <v>904</v>
      </c>
      <c r="L10" s="21"/>
    </row>
    <row r="11" spans="1:46" s="2" customFormat="1" ht="16.5" customHeight="1">
      <c r="A11" s="34"/>
      <c r="B11" s="35"/>
      <c r="C11" s="34"/>
      <c r="D11" s="34"/>
      <c r="E11" s="277" t="s">
        <v>1765</v>
      </c>
      <c r="F11" s="275"/>
      <c r="G11" s="275"/>
      <c r="H11" s="275"/>
      <c r="I11" s="34"/>
      <c r="J11" s="34"/>
      <c r="K11" s="34"/>
      <c r="L11" s="97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2" customFormat="1" ht="12" customHeight="1">
      <c r="A12" s="34"/>
      <c r="B12" s="35"/>
      <c r="C12" s="34"/>
      <c r="D12" s="28" t="s">
        <v>2468</v>
      </c>
      <c r="E12" s="34"/>
      <c r="F12" s="34"/>
      <c r="G12" s="34"/>
      <c r="H12" s="34"/>
      <c r="I12" s="34"/>
      <c r="J12" s="34"/>
      <c r="K12" s="34"/>
      <c r="L12" s="97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2" customFormat="1" ht="16.5" customHeight="1">
      <c r="A13" s="34"/>
      <c r="B13" s="35"/>
      <c r="C13" s="34"/>
      <c r="D13" s="34"/>
      <c r="E13" s="256" t="s">
        <v>2831</v>
      </c>
      <c r="F13" s="275"/>
      <c r="G13" s="275"/>
      <c r="H13" s="275"/>
      <c r="I13" s="34"/>
      <c r="J13" s="34"/>
      <c r="K13" s="34"/>
      <c r="L13" s="97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2" customFormat="1" ht="11.25">
      <c r="A14" s="34"/>
      <c r="B14" s="35"/>
      <c r="C14" s="34"/>
      <c r="D14" s="34"/>
      <c r="E14" s="34"/>
      <c r="F14" s="34"/>
      <c r="G14" s="34"/>
      <c r="H14" s="34"/>
      <c r="I14" s="34"/>
      <c r="J14" s="34"/>
      <c r="K14" s="34"/>
      <c r="L14" s="97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2" customFormat="1" ht="12" customHeight="1">
      <c r="A15" s="34"/>
      <c r="B15" s="35"/>
      <c r="C15" s="34"/>
      <c r="D15" s="28" t="s">
        <v>19</v>
      </c>
      <c r="E15" s="34"/>
      <c r="F15" s="26" t="s">
        <v>3</v>
      </c>
      <c r="G15" s="34"/>
      <c r="H15" s="34"/>
      <c r="I15" s="28" t="s">
        <v>21</v>
      </c>
      <c r="J15" s="26" t="s">
        <v>3</v>
      </c>
      <c r="K15" s="34"/>
      <c r="L15" s="97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2" customFormat="1" ht="12" customHeight="1">
      <c r="A16" s="34"/>
      <c r="B16" s="35"/>
      <c r="C16" s="34"/>
      <c r="D16" s="28" t="s">
        <v>23</v>
      </c>
      <c r="E16" s="34"/>
      <c r="F16" s="26" t="s">
        <v>1768</v>
      </c>
      <c r="G16" s="34"/>
      <c r="H16" s="34"/>
      <c r="I16" s="28" t="s">
        <v>25</v>
      </c>
      <c r="J16" s="52" t="str">
        <f>'Rekapitulace stavby'!AN8</f>
        <v>20. 4. 2023</v>
      </c>
      <c r="K16" s="34"/>
      <c r="L16" s="97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2" customFormat="1" ht="10.9" customHeight="1">
      <c r="A17" s="34"/>
      <c r="B17" s="35"/>
      <c r="C17" s="34"/>
      <c r="D17" s="34"/>
      <c r="E17" s="34"/>
      <c r="F17" s="34"/>
      <c r="G17" s="34"/>
      <c r="H17" s="34"/>
      <c r="I17" s="34"/>
      <c r="J17" s="34"/>
      <c r="K17" s="34"/>
      <c r="L17" s="97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12" customHeight="1">
      <c r="A18" s="34"/>
      <c r="B18" s="35"/>
      <c r="C18" s="34"/>
      <c r="D18" s="28" t="s">
        <v>31</v>
      </c>
      <c r="E18" s="34"/>
      <c r="F18" s="34"/>
      <c r="G18" s="34"/>
      <c r="H18" s="34"/>
      <c r="I18" s="28" t="s">
        <v>32</v>
      </c>
      <c r="J18" s="26" t="s">
        <v>3</v>
      </c>
      <c r="K18" s="34"/>
      <c r="L18" s="97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18" customHeight="1">
      <c r="A19" s="34"/>
      <c r="B19" s="35"/>
      <c r="C19" s="34"/>
      <c r="D19" s="34"/>
      <c r="E19" s="26" t="s">
        <v>1768</v>
      </c>
      <c r="F19" s="34"/>
      <c r="G19" s="34"/>
      <c r="H19" s="34"/>
      <c r="I19" s="28" t="s">
        <v>35</v>
      </c>
      <c r="J19" s="26" t="s">
        <v>3</v>
      </c>
      <c r="K19" s="34"/>
      <c r="L19" s="97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6.95" customHeight="1">
      <c r="A20" s="34"/>
      <c r="B20" s="35"/>
      <c r="C20" s="34"/>
      <c r="D20" s="34"/>
      <c r="E20" s="34"/>
      <c r="F20" s="34"/>
      <c r="G20" s="34"/>
      <c r="H20" s="34"/>
      <c r="I20" s="34"/>
      <c r="J20" s="34"/>
      <c r="K20" s="34"/>
      <c r="L20" s="97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12" customHeight="1">
      <c r="A21" s="34"/>
      <c r="B21" s="35"/>
      <c r="C21" s="34"/>
      <c r="D21" s="28" t="s">
        <v>36</v>
      </c>
      <c r="E21" s="34"/>
      <c r="F21" s="34"/>
      <c r="G21" s="34"/>
      <c r="H21" s="34"/>
      <c r="I21" s="28" t="s">
        <v>32</v>
      </c>
      <c r="J21" s="29" t="str">
        <f>'Rekapitulace stavby'!AN13</f>
        <v>Vyplň údaj</v>
      </c>
      <c r="K21" s="34"/>
      <c r="L21" s="97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18" customHeight="1">
      <c r="A22" s="34"/>
      <c r="B22" s="35"/>
      <c r="C22" s="34"/>
      <c r="D22" s="34"/>
      <c r="E22" s="276" t="str">
        <f>'Rekapitulace stavby'!E14</f>
        <v>Vyplň údaj</v>
      </c>
      <c r="F22" s="233"/>
      <c r="G22" s="233"/>
      <c r="H22" s="233"/>
      <c r="I22" s="28" t="s">
        <v>35</v>
      </c>
      <c r="J22" s="29" t="str">
        <f>'Rekapitulace stavby'!AN14</f>
        <v>Vyplň údaj</v>
      </c>
      <c r="K22" s="34"/>
      <c r="L22" s="97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6.95" customHeight="1">
      <c r="A23" s="34"/>
      <c r="B23" s="35"/>
      <c r="C23" s="34"/>
      <c r="D23" s="34"/>
      <c r="E23" s="34"/>
      <c r="F23" s="34"/>
      <c r="G23" s="34"/>
      <c r="H23" s="34"/>
      <c r="I23" s="34"/>
      <c r="J23" s="34"/>
      <c r="K23" s="34"/>
      <c r="L23" s="97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12" customHeight="1">
      <c r="A24" s="34"/>
      <c r="B24" s="35"/>
      <c r="C24" s="34"/>
      <c r="D24" s="28" t="s">
        <v>38</v>
      </c>
      <c r="E24" s="34"/>
      <c r="F24" s="34"/>
      <c r="G24" s="34"/>
      <c r="H24" s="34"/>
      <c r="I24" s="28" t="s">
        <v>32</v>
      </c>
      <c r="J24" s="26" t="s">
        <v>3</v>
      </c>
      <c r="K24" s="34"/>
      <c r="L24" s="97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18" customHeight="1">
      <c r="A25" s="34"/>
      <c r="B25" s="35"/>
      <c r="C25" s="34"/>
      <c r="D25" s="34"/>
      <c r="E25" s="26" t="s">
        <v>1768</v>
      </c>
      <c r="F25" s="34"/>
      <c r="G25" s="34"/>
      <c r="H25" s="34"/>
      <c r="I25" s="28" t="s">
        <v>35</v>
      </c>
      <c r="J25" s="26" t="s">
        <v>3</v>
      </c>
      <c r="K25" s="34"/>
      <c r="L25" s="97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6.95" customHeight="1">
      <c r="A26" s="34"/>
      <c r="B26" s="35"/>
      <c r="C26" s="34"/>
      <c r="D26" s="34"/>
      <c r="E26" s="34"/>
      <c r="F26" s="34"/>
      <c r="G26" s="34"/>
      <c r="H26" s="34"/>
      <c r="I26" s="34"/>
      <c r="J26" s="34"/>
      <c r="K26" s="34"/>
      <c r="L26" s="97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2" customFormat="1" ht="12" customHeight="1">
      <c r="A27" s="34"/>
      <c r="B27" s="35"/>
      <c r="C27" s="34"/>
      <c r="D27" s="28" t="s">
        <v>42</v>
      </c>
      <c r="E27" s="34"/>
      <c r="F27" s="34"/>
      <c r="G27" s="34"/>
      <c r="H27" s="34"/>
      <c r="I27" s="28" t="s">
        <v>32</v>
      </c>
      <c r="J27" s="26" t="s">
        <v>3</v>
      </c>
      <c r="K27" s="34"/>
      <c r="L27" s="97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pans="1:31" s="2" customFormat="1" ht="18" customHeight="1">
      <c r="A28" s="34"/>
      <c r="B28" s="35"/>
      <c r="C28" s="34"/>
      <c r="D28" s="34"/>
      <c r="E28" s="26" t="s">
        <v>2832</v>
      </c>
      <c r="F28" s="34"/>
      <c r="G28" s="34"/>
      <c r="H28" s="34"/>
      <c r="I28" s="28" t="s">
        <v>35</v>
      </c>
      <c r="J28" s="26" t="s">
        <v>3</v>
      </c>
      <c r="K28" s="34"/>
      <c r="L28" s="97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2" customFormat="1" ht="6.95" customHeight="1">
      <c r="A29" s="34"/>
      <c r="B29" s="35"/>
      <c r="C29" s="34"/>
      <c r="D29" s="34"/>
      <c r="E29" s="34"/>
      <c r="F29" s="34"/>
      <c r="G29" s="34"/>
      <c r="H29" s="34"/>
      <c r="I29" s="34"/>
      <c r="J29" s="34"/>
      <c r="K29" s="34"/>
      <c r="L29" s="97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pans="1:31" s="2" customFormat="1" ht="12" customHeight="1">
      <c r="A30" s="34"/>
      <c r="B30" s="35"/>
      <c r="C30" s="34"/>
      <c r="D30" s="28" t="s">
        <v>44</v>
      </c>
      <c r="E30" s="34"/>
      <c r="F30" s="34"/>
      <c r="G30" s="34"/>
      <c r="H30" s="34"/>
      <c r="I30" s="34"/>
      <c r="J30" s="34"/>
      <c r="K30" s="34"/>
      <c r="L30" s="97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8" customFormat="1" ht="16.5" customHeight="1">
      <c r="A31" s="98"/>
      <c r="B31" s="99"/>
      <c r="C31" s="98"/>
      <c r="D31" s="98"/>
      <c r="E31" s="238" t="s">
        <v>3</v>
      </c>
      <c r="F31" s="238"/>
      <c r="G31" s="238"/>
      <c r="H31" s="238"/>
      <c r="I31" s="98"/>
      <c r="J31" s="98"/>
      <c r="K31" s="98"/>
      <c r="L31" s="100"/>
      <c r="S31" s="98"/>
      <c r="T31" s="98"/>
      <c r="U31" s="98"/>
      <c r="V31" s="98"/>
      <c r="W31" s="98"/>
      <c r="X31" s="98"/>
      <c r="Y31" s="98"/>
      <c r="Z31" s="98"/>
      <c r="AA31" s="98"/>
      <c r="AB31" s="98"/>
      <c r="AC31" s="98"/>
      <c r="AD31" s="98"/>
      <c r="AE31" s="98"/>
    </row>
    <row r="32" spans="1:31" s="2" customFormat="1" ht="6.95" customHeight="1">
      <c r="A32" s="34"/>
      <c r="B32" s="35"/>
      <c r="C32" s="34"/>
      <c r="D32" s="34"/>
      <c r="E32" s="34"/>
      <c r="F32" s="34"/>
      <c r="G32" s="34"/>
      <c r="H32" s="34"/>
      <c r="I32" s="34"/>
      <c r="J32" s="34"/>
      <c r="K32" s="34"/>
      <c r="L32" s="97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6.95" customHeight="1">
      <c r="A33" s="34"/>
      <c r="B33" s="35"/>
      <c r="C33" s="34"/>
      <c r="D33" s="63"/>
      <c r="E33" s="63"/>
      <c r="F33" s="63"/>
      <c r="G33" s="63"/>
      <c r="H33" s="63"/>
      <c r="I33" s="63"/>
      <c r="J33" s="63"/>
      <c r="K33" s="63"/>
      <c r="L33" s="97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25.35" customHeight="1">
      <c r="A34" s="34"/>
      <c r="B34" s="35"/>
      <c r="C34" s="34"/>
      <c r="D34" s="101" t="s">
        <v>46</v>
      </c>
      <c r="E34" s="34"/>
      <c r="F34" s="34"/>
      <c r="G34" s="34"/>
      <c r="H34" s="34"/>
      <c r="I34" s="34"/>
      <c r="J34" s="68">
        <f>ROUND(J102, 2)</f>
        <v>0</v>
      </c>
      <c r="K34" s="34"/>
      <c r="L34" s="97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6.95" customHeight="1">
      <c r="A35" s="34"/>
      <c r="B35" s="35"/>
      <c r="C35" s="34"/>
      <c r="D35" s="63"/>
      <c r="E35" s="63"/>
      <c r="F35" s="63"/>
      <c r="G35" s="63"/>
      <c r="H35" s="63"/>
      <c r="I35" s="63"/>
      <c r="J35" s="63"/>
      <c r="K35" s="63"/>
      <c r="L35" s="97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5" customHeight="1">
      <c r="A36" s="34"/>
      <c r="B36" s="35"/>
      <c r="C36" s="34"/>
      <c r="D36" s="34"/>
      <c r="E36" s="34"/>
      <c r="F36" s="38" t="s">
        <v>48</v>
      </c>
      <c r="G36" s="34"/>
      <c r="H36" s="34"/>
      <c r="I36" s="38" t="s">
        <v>47</v>
      </c>
      <c r="J36" s="38" t="s">
        <v>49</v>
      </c>
      <c r="K36" s="34"/>
      <c r="L36" s="97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5" customHeight="1">
      <c r="A37" s="34"/>
      <c r="B37" s="35"/>
      <c r="C37" s="34"/>
      <c r="D37" s="102" t="s">
        <v>50</v>
      </c>
      <c r="E37" s="28" t="s">
        <v>51</v>
      </c>
      <c r="F37" s="103">
        <f>ROUND((SUM(BE102:BE235)),  2)</f>
        <v>0</v>
      </c>
      <c r="G37" s="34"/>
      <c r="H37" s="34"/>
      <c r="I37" s="104">
        <v>0.21</v>
      </c>
      <c r="J37" s="103">
        <f>ROUND(((SUM(BE102:BE235))*I37),  2)</f>
        <v>0</v>
      </c>
      <c r="K37" s="34"/>
      <c r="L37" s="97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14.45" customHeight="1">
      <c r="A38" s="34"/>
      <c r="B38" s="35"/>
      <c r="C38" s="34"/>
      <c r="D38" s="34"/>
      <c r="E38" s="28" t="s">
        <v>52</v>
      </c>
      <c r="F38" s="103">
        <f>ROUND((SUM(BF102:BF235)),  2)</f>
        <v>0</v>
      </c>
      <c r="G38" s="34"/>
      <c r="H38" s="34"/>
      <c r="I38" s="104">
        <v>0.15</v>
      </c>
      <c r="J38" s="103">
        <f>ROUND(((SUM(BF102:BF235))*I38),  2)</f>
        <v>0</v>
      </c>
      <c r="K38" s="34"/>
      <c r="L38" s="97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14.45" hidden="1" customHeight="1">
      <c r="A39" s="34"/>
      <c r="B39" s="35"/>
      <c r="C39" s="34"/>
      <c r="D39" s="34"/>
      <c r="E39" s="28" t="s">
        <v>53</v>
      </c>
      <c r="F39" s="103">
        <f>ROUND((SUM(BG102:BG235)),  2)</f>
        <v>0</v>
      </c>
      <c r="G39" s="34"/>
      <c r="H39" s="34"/>
      <c r="I39" s="104">
        <v>0.21</v>
      </c>
      <c r="J39" s="103">
        <f>0</f>
        <v>0</v>
      </c>
      <c r="K39" s="34"/>
      <c r="L39" s="97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14.45" hidden="1" customHeight="1">
      <c r="A40" s="34"/>
      <c r="B40" s="35"/>
      <c r="C40" s="34"/>
      <c r="D40" s="34"/>
      <c r="E40" s="28" t="s">
        <v>54</v>
      </c>
      <c r="F40" s="103">
        <f>ROUND((SUM(BH102:BH235)),  2)</f>
        <v>0</v>
      </c>
      <c r="G40" s="34"/>
      <c r="H40" s="34"/>
      <c r="I40" s="104">
        <v>0.15</v>
      </c>
      <c r="J40" s="103">
        <f>0</f>
        <v>0</v>
      </c>
      <c r="K40" s="34"/>
      <c r="L40" s="97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2" customFormat="1" ht="14.45" hidden="1" customHeight="1">
      <c r="A41" s="34"/>
      <c r="B41" s="35"/>
      <c r="C41" s="34"/>
      <c r="D41" s="34"/>
      <c r="E41" s="28" t="s">
        <v>55</v>
      </c>
      <c r="F41" s="103">
        <f>ROUND((SUM(BI102:BI235)),  2)</f>
        <v>0</v>
      </c>
      <c r="G41" s="34"/>
      <c r="H41" s="34"/>
      <c r="I41" s="104">
        <v>0</v>
      </c>
      <c r="J41" s="103">
        <f>0</f>
        <v>0</v>
      </c>
      <c r="K41" s="34"/>
      <c r="L41" s="97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pans="1:31" s="2" customFormat="1" ht="6.95" customHeight="1">
      <c r="A42" s="34"/>
      <c r="B42" s="35"/>
      <c r="C42" s="34"/>
      <c r="D42" s="34"/>
      <c r="E42" s="34"/>
      <c r="F42" s="34"/>
      <c r="G42" s="34"/>
      <c r="H42" s="34"/>
      <c r="I42" s="34"/>
      <c r="J42" s="34"/>
      <c r="K42" s="34"/>
      <c r="L42" s="97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pans="1:31" s="2" customFormat="1" ht="25.35" customHeight="1">
      <c r="A43" s="34"/>
      <c r="B43" s="35"/>
      <c r="C43" s="105"/>
      <c r="D43" s="106" t="s">
        <v>56</v>
      </c>
      <c r="E43" s="57"/>
      <c r="F43" s="57"/>
      <c r="G43" s="107" t="s">
        <v>57</v>
      </c>
      <c r="H43" s="108" t="s">
        <v>58</v>
      </c>
      <c r="I43" s="57"/>
      <c r="J43" s="109">
        <f>SUM(J34:J41)</f>
        <v>0</v>
      </c>
      <c r="K43" s="110"/>
      <c r="L43" s="97"/>
      <c r="S43" s="34"/>
      <c r="T43" s="34"/>
      <c r="U43" s="34"/>
      <c r="V43" s="34"/>
      <c r="W43" s="34"/>
      <c r="X43" s="34"/>
      <c r="Y43" s="34"/>
      <c r="Z43" s="34"/>
      <c r="AA43" s="34"/>
      <c r="AB43" s="34"/>
      <c r="AC43" s="34"/>
      <c r="AD43" s="34"/>
      <c r="AE43" s="34"/>
    </row>
    <row r="44" spans="1:31" s="2" customFormat="1" ht="14.45" customHeight="1">
      <c r="A44" s="34"/>
      <c r="B44" s="44"/>
      <c r="C44" s="45"/>
      <c r="D44" s="45"/>
      <c r="E44" s="45"/>
      <c r="F44" s="45"/>
      <c r="G44" s="45"/>
      <c r="H44" s="45"/>
      <c r="I44" s="45"/>
      <c r="J44" s="45"/>
      <c r="K44" s="45"/>
      <c r="L44" s="97"/>
      <c r="S44" s="34"/>
      <c r="T44" s="34"/>
      <c r="U44" s="34"/>
      <c r="V44" s="34"/>
      <c r="W44" s="34"/>
      <c r="X44" s="34"/>
      <c r="Y44" s="34"/>
      <c r="Z44" s="34"/>
      <c r="AA44" s="34"/>
      <c r="AB44" s="34"/>
      <c r="AC44" s="34"/>
      <c r="AD44" s="34"/>
      <c r="AE44" s="34"/>
    </row>
    <row r="48" spans="1:31" s="2" customFormat="1" ht="6.95" hidden="1" customHeight="1">
      <c r="A48" s="34"/>
      <c r="B48" s="46"/>
      <c r="C48" s="47"/>
      <c r="D48" s="47"/>
      <c r="E48" s="47"/>
      <c r="F48" s="47"/>
      <c r="G48" s="47"/>
      <c r="H48" s="47"/>
      <c r="I48" s="47"/>
      <c r="J48" s="47"/>
      <c r="K48" s="47"/>
      <c r="L48" s="97"/>
      <c r="S48" s="34"/>
      <c r="T48" s="34"/>
      <c r="U48" s="34"/>
      <c r="V48" s="34"/>
      <c r="W48" s="34"/>
      <c r="X48" s="34"/>
      <c r="Y48" s="34"/>
      <c r="Z48" s="34"/>
      <c r="AA48" s="34"/>
      <c r="AB48" s="34"/>
      <c r="AC48" s="34"/>
      <c r="AD48" s="34"/>
      <c r="AE48" s="34"/>
    </row>
    <row r="49" spans="1:31" s="2" customFormat="1" ht="24.95" hidden="1" customHeight="1">
      <c r="A49" s="34"/>
      <c r="B49" s="35"/>
      <c r="C49" s="22" t="s">
        <v>213</v>
      </c>
      <c r="D49" s="34"/>
      <c r="E49" s="34"/>
      <c r="F49" s="34"/>
      <c r="G49" s="34"/>
      <c r="H49" s="34"/>
      <c r="I49" s="34"/>
      <c r="J49" s="34"/>
      <c r="K49" s="34"/>
      <c r="L49" s="97"/>
      <c r="S49" s="34"/>
      <c r="T49" s="34"/>
      <c r="U49" s="34"/>
      <c r="V49" s="34"/>
      <c r="W49" s="34"/>
      <c r="X49" s="34"/>
      <c r="Y49" s="34"/>
      <c r="Z49" s="34"/>
      <c r="AA49" s="34"/>
      <c r="AB49" s="34"/>
      <c r="AC49" s="34"/>
      <c r="AD49" s="34"/>
      <c r="AE49" s="34"/>
    </row>
    <row r="50" spans="1:31" s="2" customFormat="1" ht="6.95" hidden="1" customHeight="1">
      <c r="A50" s="34"/>
      <c r="B50" s="35"/>
      <c r="C50" s="34"/>
      <c r="D50" s="34"/>
      <c r="E50" s="34"/>
      <c r="F50" s="34"/>
      <c r="G50" s="34"/>
      <c r="H50" s="34"/>
      <c r="I50" s="34"/>
      <c r="J50" s="34"/>
      <c r="K50" s="34"/>
      <c r="L50" s="97"/>
      <c r="S50" s="34"/>
      <c r="T50" s="34"/>
      <c r="U50" s="34"/>
      <c r="V50" s="34"/>
      <c r="W50" s="34"/>
      <c r="X50" s="34"/>
      <c r="Y50" s="34"/>
      <c r="Z50" s="34"/>
      <c r="AA50" s="34"/>
      <c r="AB50" s="34"/>
      <c r="AC50" s="34"/>
      <c r="AD50" s="34"/>
      <c r="AE50" s="34"/>
    </row>
    <row r="51" spans="1:31" s="2" customFormat="1" ht="12" hidden="1" customHeight="1">
      <c r="A51" s="34"/>
      <c r="B51" s="35"/>
      <c r="C51" s="28" t="s">
        <v>17</v>
      </c>
      <c r="D51" s="34"/>
      <c r="E51" s="34"/>
      <c r="F51" s="34"/>
      <c r="G51" s="34"/>
      <c r="H51" s="34"/>
      <c r="I51" s="34"/>
      <c r="J51" s="34"/>
      <c r="K51" s="34"/>
      <c r="L51" s="97"/>
      <c r="S51" s="34"/>
      <c r="T51" s="34"/>
      <c r="U51" s="34"/>
      <c r="V51" s="34"/>
      <c r="W51" s="34"/>
      <c r="X51" s="34"/>
      <c r="Y51" s="34"/>
      <c r="Z51" s="34"/>
      <c r="AA51" s="34"/>
      <c r="AB51" s="34"/>
      <c r="AC51" s="34"/>
      <c r="AD51" s="34"/>
      <c r="AE51" s="34"/>
    </row>
    <row r="52" spans="1:31" s="2" customFormat="1" ht="26.25" hidden="1" customHeight="1">
      <c r="A52" s="34"/>
      <c r="B52" s="35"/>
      <c r="C52" s="34"/>
      <c r="D52" s="34"/>
      <c r="E52" s="273" t="str">
        <f>E7</f>
        <v>Morava, km 230,728-231,934 - PBPO pravém břehu a napojení levobřežního ramene - etapa IV.A_08_2023_DI</v>
      </c>
      <c r="F52" s="274"/>
      <c r="G52" s="274"/>
      <c r="H52" s="274"/>
      <c r="I52" s="34"/>
      <c r="J52" s="34"/>
      <c r="K52" s="34"/>
      <c r="L52" s="97"/>
      <c r="S52" s="34"/>
      <c r="T52" s="34"/>
      <c r="U52" s="34"/>
      <c r="V52" s="34"/>
      <c r="W52" s="34"/>
      <c r="X52" s="34"/>
      <c r="Y52" s="34"/>
      <c r="Z52" s="34"/>
      <c r="AA52" s="34"/>
      <c r="AB52" s="34"/>
      <c r="AC52" s="34"/>
      <c r="AD52" s="34"/>
      <c r="AE52" s="34"/>
    </row>
    <row r="53" spans="1:31" s="1" customFormat="1" ht="12" hidden="1" customHeight="1">
      <c r="B53" s="21"/>
      <c r="C53" s="28" t="s">
        <v>204</v>
      </c>
      <c r="L53" s="21"/>
    </row>
    <row r="54" spans="1:31" s="1" customFormat="1" ht="16.5" hidden="1" customHeight="1">
      <c r="B54" s="21"/>
      <c r="E54" s="273" t="s">
        <v>1762</v>
      </c>
      <c r="F54" s="234"/>
      <c r="G54" s="234"/>
      <c r="H54" s="234"/>
      <c r="L54" s="21"/>
    </row>
    <row r="55" spans="1:31" s="1" customFormat="1" ht="12" hidden="1" customHeight="1">
      <c r="B55" s="21"/>
      <c r="C55" s="28" t="s">
        <v>904</v>
      </c>
      <c r="L55" s="21"/>
    </row>
    <row r="56" spans="1:31" s="2" customFormat="1" ht="16.5" hidden="1" customHeight="1">
      <c r="A56" s="34"/>
      <c r="B56" s="35"/>
      <c r="C56" s="34"/>
      <c r="D56" s="34"/>
      <c r="E56" s="277" t="s">
        <v>1765</v>
      </c>
      <c r="F56" s="275"/>
      <c r="G56" s="275"/>
      <c r="H56" s="275"/>
      <c r="I56" s="34"/>
      <c r="J56" s="34"/>
      <c r="K56" s="34"/>
      <c r="L56" s="97"/>
      <c r="S56" s="34"/>
      <c r="T56" s="34"/>
      <c r="U56" s="34"/>
      <c r="V56" s="34"/>
      <c r="W56" s="34"/>
      <c r="X56" s="34"/>
      <c r="Y56" s="34"/>
      <c r="Z56" s="34"/>
      <c r="AA56" s="34"/>
      <c r="AB56" s="34"/>
      <c r="AC56" s="34"/>
      <c r="AD56" s="34"/>
      <c r="AE56" s="34"/>
    </row>
    <row r="57" spans="1:31" s="2" customFormat="1" ht="12" hidden="1" customHeight="1">
      <c r="A57" s="34"/>
      <c r="B57" s="35"/>
      <c r="C57" s="28" t="s">
        <v>2468</v>
      </c>
      <c r="D57" s="34"/>
      <c r="E57" s="34"/>
      <c r="F57" s="34"/>
      <c r="G57" s="34"/>
      <c r="H57" s="34"/>
      <c r="I57" s="34"/>
      <c r="J57" s="34"/>
      <c r="K57" s="34"/>
      <c r="L57" s="97"/>
      <c r="S57" s="34"/>
      <c r="T57" s="34"/>
      <c r="U57" s="34"/>
      <c r="V57" s="34"/>
      <c r="W57" s="34"/>
      <c r="X57" s="34"/>
      <c r="Y57" s="34"/>
      <c r="Z57" s="34"/>
      <c r="AA57" s="34"/>
      <c r="AB57" s="34"/>
      <c r="AC57" s="34"/>
      <c r="AD57" s="34"/>
      <c r="AE57" s="34"/>
    </row>
    <row r="58" spans="1:31" s="2" customFormat="1" ht="16.5" hidden="1" customHeight="1">
      <c r="A58" s="34"/>
      <c r="B58" s="35"/>
      <c r="C58" s="34"/>
      <c r="D58" s="34"/>
      <c r="E58" s="256" t="str">
        <f>E13</f>
        <v>SO 03.1.6 C - elektročást</v>
      </c>
      <c r="F58" s="275"/>
      <c r="G58" s="275"/>
      <c r="H58" s="275"/>
      <c r="I58" s="34"/>
      <c r="J58" s="34"/>
      <c r="K58" s="34"/>
      <c r="L58" s="97"/>
      <c r="S58" s="34"/>
      <c r="T58" s="34"/>
      <c r="U58" s="34"/>
      <c r="V58" s="34"/>
      <c r="W58" s="34"/>
      <c r="X58" s="34"/>
      <c r="Y58" s="34"/>
      <c r="Z58" s="34"/>
      <c r="AA58" s="34"/>
      <c r="AB58" s="34"/>
      <c r="AC58" s="34"/>
      <c r="AD58" s="34"/>
      <c r="AE58" s="34"/>
    </row>
    <row r="59" spans="1:31" s="2" customFormat="1" ht="6.95" hidden="1" customHeight="1">
      <c r="A59" s="34"/>
      <c r="B59" s="35"/>
      <c r="C59" s="34"/>
      <c r="D59" s="34"/>
      <c r="E59" s="34"/>
      <c r="F59" s="34"/>
      <c r="G59" s="34"/>
      <c r="H59" s="34"/>
      <c r="I59" s="34"/>
      <c r="J59" s="34"/>
      <c r="K59" s="34"/>
      <c r="L59" s="97"/>
      <c r="S59" s="34"/>
      <c r="T59" s="34"/>
      <c r="U59" s="34"/>
      <c r="V59" s="34"/>
      <c r="W59" s="34"/>
      <c r="X59" s="34"/>
      <c r="Y59" s="34"/>
      <c r="Z59" s="34"/>
      <c r="AA59" s="34"/>
      <c r="AB59" s="34"/>
      <c r="AC59" s="34"/>
      <c r="AD59" s="34"/>
      <c r="AE59" s="34"/>
    </row>
    <row r="60" spans="1:31" s="2" customFormat="1" ht="12" hidden="1" customHeight="1">
      <c r="A60" s="34"/>
      <c r="B60" s="35"/>
      <c r="C60" s="28" t="s">
        <v>23</v>
      </c>
      <c r="D60" s="34"/>
      <c r="E60" s="34"/>
      <c r="F60" s="26" t="str">
        <f>F16</f>
        <v xml:space="preserve"> </v>
      </c>
      <c r="G60" s="34"/>
      <c r="H60" s="34"/>
      <c r="I60" s="28" t="s">
        <v>25</v>
      </c>
      <c r="J60" s="52" t="str">
        <f>IF(J16="","",J16)</f>
        <v>20. 4. 2023</v>
      </c>
      <c r="K60" s="34"/>
      <c r="L60" s="97"/>
      <c r="S60" s="34"/>
      <c r="T60" s="34"/>
      <c r="U60" s="34"/>
      <c r="V60" s="34"/>
      <c r="W60" s="34"/>
      <c r="X60" s="34"/>
      <c r="Y60" s="34"/>
      <c r="Z60" s="34"/>
      <c r="AA60" s="34"/>
      <c r="AB60" s="34"/>
      <c r="AC60" s="34"/>
      <c r="AD60" s="34"/>
      <c r="AE60" s="34"/>
    </row>
    <row r="61" spans="1:31" s="2" customFormat="1" ht="6.95" hidden="1" customHeight="1">
      <c r="A61" s="34"/>
      <c r="B61" s="35"/>
      <c r="C61" s="34"/>
      <c r="D61" s="34"/>
      <c r="E61" s="34"/>
      <c r="F61" s="34"/>
      <c r="G61" s="34"/>
      <c r="H61" s="34"/>
      <c r="I61" s="34"/>
      <c r="J61" s="34"/>
      <c r="K61" s="34"/>
      <c r="L61" s="97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 spans="1:31" s="2" customFormat="1" ht="15.2" hidden="1" customHeight="1">
      <c r="A62" s="34"/>
      <c r="B62" s="35"/>
      <c r="C62" s="28" t="s">
        <v>31</v>
      </c>
      <c r="D62" s="34"/>
      <c r="E62" s="34"/>
      <c r="F62" s="26" t="str">
        <f>E19</f>
        <v xml:space="preserve"> </v>
      </c>
      <c r="G62" s="34"/>
      <c r="H62" s="34"/>
      <c r="I62" s="28" t="s">
        <v>38</v>
      </c>
      <c r="J62" s="32" t="str">
        <f>E25</f>
        <v xml:space="preserve"> </v>
      </c>
      <c r="K62" s="34"/>
      <c r="L62" s="97"/>
      <c r="S62" s="34"/>
      <c r="T62" s="34"/>
      <c r="U62" s="34"/>
      <c r="V62" s="34"/>
      <c r="W62" s="34"/>
      <c r="X62" s="34"/>
      <c r="Y62" s="34"/>
      <c r="Z62" s="34"/>
      <c r="AA62" s="34"/>
      <c r="AB62" s="34"/>
      <c r="AC62" s="34"/>
      <c r="AD62" s="34"/>
      <c r="AE62" s="34"/>
    </row>
    <row r="63" spans="1:31" s="2" customFormat="1" ht="15.2" hidden="1" customHeight="1">
      <c r="A63" s="34"/>
      <c r="B63" s="35"/>
      <c r="C63" s="28" t="s">
        <v>36</v>
      </c>
      <c r="D63" s="34"/>
      <c r="E63" s="34"/>
      <c r="F63" s="26" t="str">
        <f>IF(E22="","",E22)</f>
        <v>Vyplň údaj</v>
      </c>
      <c r="G63" s="34"/>
      <c r="H63" s="34"/>
      <c r="I63" s="28" t="s">
        <v>42</v>
      </c>
      <c r="J63" s="32" t="str">
        <f>E28</f>
        <v>Ing. Jan Dohnal</v>
      </c>
      <c r="K63" s="34"/>
      <c r="L63" s="97"/>
      <c r="S63" s="34"/>
      <c r="T63" s="34"/>
      <c r="U63" s="34"/>
      <c r="V63" s="34"/>
      <c r="W63" s="34"/>
      <c r="X63" s="34"/>
      <c r="Y63" s="34"/>
      <c r="Z63" s="34"/>
      <c r="AA63" s="34"/>
      <c r="AB63" s="34"/>
      <c r="AC63" s="34"/>
      <c r="AD63" s="34"/>
      <c r="AE63" s="34"/>
    </row>
    <row r="64" spans="1:31" s="2" customFormat="1" ht="10.35" hidden="1" customHeight="1">
      <c r="A64" s="34"/>
      <c r="B64" s="35"/>
      <c r="C64" s="34"/>
      <c r="D64" s="34"/>
      <c r="E64" s="34"/>
      <c r="F64" s="34"/>
      <c r="G64" s="34"/>
      <c r="H64" s="34"/>
      <c r="I64" s="34"/>
      <c r="J64" s="34"/>
      <c r="K64" s="34"/>
      <c r="L64" s="97"/>
      <c r="S64" s="34"/>
      <c r="T64" s="34"/>
      <c r="U64" s="34"/>
      <c r="V64" s="34"/>
      <c r="W64" s="34"/>
      <c r="X64" s="34"/>
      <c r="Y64" s="34"/>
      <c r="Z64" s="34"/>
      <c r="AA64" s="34"/>
      <c r="AB64" s="34"/>
      <c r="AC64" s="34"/>
      <c r="AD64" s="34"/>
      <c r="AE64" s="34"/>
    </row>
    <row r="65" spans="1:47" s="2" customFormat="1" ht="29.25" hidden="1" customHeight="1">
      <c r="A65" s="34"/>
      <c r="B65" s="35"/>
      <c r="C65" s="111" t="s">
        <v>214</v>
      </c>
      <c r="D65" s="105"/>
      <c r="E65" s="105"/>
      <c r="F65" s="105"/>
      <c r="G65" s="105"/>
      <c r="H65" s="105"/>
      <c r="I65" s="105"/>
      <c r="J65" s="112" t="s">
        <v>215</v>
      </c>
      <c r="K65" s="105"/>
      <c r="L65" s="97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 spans="1:47" s="2" customFormat="1" ht="10.35" hidden="1" customHeight="1">
      <c r="A66" s="34"/>
      <c r="B66" s="35"/>
      <c r="C66" s="34"/>
      <c r="D66" s="34"/>
      <c r="E66" s="34"/>
      <c r="F66" s="34"/>
      <c r="G66" s="34"/>
      <c r="H66" s="34"/>
      <c r="I66" s="34"/>
      <c r="J66" s="34"/>
      <c r="K66" s="34"/>
      <c r="L66" s="97"/>
      <c r="S66" s="34"/>
      <c r="T66" s="34"/>
      <c r="U66" s="34"/>
      <c r="V66" s="34"/>
      <c r="W66" s="34"/>
      <c r="X66" s="34"/>
      <c r="Y66" s="34"/>
      <c r="Z66" s="34"/>
      <c r="AA66" s="34"/>
      <c r="AB66" s="34"/>
      <c r="AC66" s="34"/>
      <c r="AD66" s="34"/>
      <c r="AE66" s="34"/>
    </row>
    <row r="67" spans="1:47" s="2" customFormat="1" ht="22.9" hidden="1" customHeight="1">
      <c r="A67" s="34"/>
      <c r="B67" s="35"/>
      <c r="C67" s="113" t="s">
        <v>78</v>
      </c>
      <c r="D67" s="34"/>
      <c r="E67" s="34"/>
      <c r="F67" s="34"/>
      <c r="G67" s="34"/>
      <c r="H67" s="34"/>
      <c r="I67" s="34"/>
      <c r="J67" s="68">
        <f>J102</f>
        <v>0</v>
      </c>
      <c r="K67" s="34"/>
      <c r="L67" s="97"/>
      <c r="S67" s="34"/>
      <c r="T67" s="34"/>
      <c r="U67" s="34"/>
      <c r="V67" s="34"/>
      <c r="W67" s="34"/>
      <c r="X67" s="34"/>
      <c r="Y67" s="34"/>
      <c r="Z67" s="34"/>
      <c r="AA67" s="34"/>
      <c r="AB67" s="34"/>
      <c r="AC67" s="34"/>
      <c r="AD67" s="34"/>
      <c r="AE67" s="34"/>
      <c r="AU67" s="18" t="s">
        <v>216</v>
      </c>
    </row>
    <row r="68" spans="1:47" s="9" customFormat="1" ht="24.95" hidden="1" customHeight="1">
      <c r="B68" s="114"/>
      <c r="D68" s="115" t="s">
        <v>1156</v>
      </c>
      <c r="E68" s="116"/>
      <c r="F68" s="116"/>
      <c r="G68" s="116"/>
      <c r="H68" s="116"/>
      <c r="I68" s="116"/>
      <c r="J68" s="117">
        <f>J103</f>
        <v>0</v>
      </c>
      <c r="L68" s="114"/>
    </row>
    <row r="69" spans="1:47" s="16" customFormat="1" ht="19.899999999999999" hidden="1" customHeight="1">
      <c r="B69" s="205"/>
      <c r="D69" s="206" t="s">
        <v>2833</v>
      </c>
      <c r="E69" s="207"/>
      <c r="F69" s="207"/>
      <c r="G69" s="207"/>
      <c r="H69" s="207"/>
      <c r="I69" s="207"/>
      <c r="J69" s="208">
        <f>J104</f>
        <v>0</v>
      </c>
      <c r="L69" s="205"/>
    </row>
    <row r="70" spans="1:47" s="16" customFormat="1" ht="19.899999999999999" hidden="1" customHeight="1">
      <c r="B70" s="205"/>
      <c r="D70" s="206" t="s">
        <v>2834</v>
      </c>
      <c r="E70" s="207"/>
      <c r="F70" s="207"/>
      <c r="G70" s="207"/>
      <c r="H70" s="207"/>
      <c r="I70" s="207"/>
      <c r="J70" s="208">
        <f>J110</f>
        <v>0</v>
      </c>
      <c r="L70" s="205"/>
    </row>
    <row r="71" spans="1:47" s="16" customFormat="1" ht="19.899999999999999" hidden="1" customHeight="1">
      <c r="B71" s="205"/>
      <c r="D71" s="206" t="s">
        <v>2835</v>
      </c>
      <c r="E71" s="207"/>
      <c r="F71" s="207"/>
      <c r="G71" s="207"/>
      <c r="H71" s="207"/>
      <c r="I71" s="207"/>
      <c r="J71" s="208">
        <f>J150</f>
        <v>0</v>
      </c>
      <c r="L71" s="205"/>
    </row>
    <row r="72" spans="1:47" s="16" customFormat="1" ht="19.899999999999999" hidden="1" customHeight="1">
      <c r="B72" s="205"/>
      <c r="D72" s="206" t="s">
        <v>2836</v>
      </c>
      <c r="E72" s="207"/>
      <c r="F72" s="207"/>
      <c r="G72" s="207"/>
      <c r="H72" s="207"/>
      <c r="I72" s="207"/>
      <c r="J72" s="208">
        <f>J155</f>
        <v>0</v>
      </c>
      <c r="L72" s="205"/>
    </row>
    <row r="73" spans="1:47" s="16" customFormat="1" ht="19.899999999999999" hidden="1" customHeight="1">
      <c r="B73" s="205"/>
      <c r="D73" s="206" t="s">
        <v>2837</v>
      </c>
      <c r="E73" s="207"/>
      <c r="F73" s="207"/>
      <c r="G73" s="207"/>
      <c r="H73" s="207"/>
      <c r="I73" s="207"/>
      <c r="J73" s="208">
        <f>J174</f>
        <v>0</v>
      </c>
      <c r="L73" s="205"/>
    </row>
    <row r="74" spans="1:47" s="16" customFormat="1" ht="19.899999999999999" hidden="1" customHeight="1">
      <c r="B74" s="205"/>
      <c r="D74" s="206" t="s">
        <v>2838</v>
      </c>
      <c r="E74" s="207"/>
      <c r="F74" s="207"/>
      <c r="G74" s="207"/>
      <c r="H74" s="207"/>
      <c r="I74" s="207"/>
      <c r="J74" s="208">
        <f>J180</f>
        <v>0</v>
      </c>
      <c r="L74" s="205"/>
    </row>
    <row r="75" spans="1:47" s="9" customFormat="1" ht="24.95" hidden="1" customHeight="1">
      <c r="B75" s="114"/>
      <c r="D75" s="115" t="s">
        <v>2839</v>
      </c>
      <c r="E75" s="116"/>
      <c r="F75" s="116"/>
      <c r="G75" s="116"/>
      <c r="H75" s="116"/>
      <c r="I75" s="116"/>
      <c r="J75" s="117">
        <f>J188</f>
        <v>0</v>
      </c>
      <c r="L75" s="114"/>
    </row>
    <row r="76" spans="1:47" s="16" customFormat="1" ht="19.899999999999999" hidden="1" customHeight="1">
      <c r="B76" s="205"/>
      <c r="D76" s="206" t="s">
        <v>2840</v>
      </c>
      <c r="E76" s="207"/>
      <c r="F76" s="207"/>
      <c r="G76" s="207"/>
      <c r="H76" s="207"/>
      <c r="I76" s="207"/>
      <c r="J76" s="208">
        <f>J189</f>
        <v>0</v>
      </c>
      <c r="L76" s="205"/>
    </row>
    <row r="77" spans="1:47" s="16" customFormat="1" ht="19.899999999999999" hidden="1" customHeight="1">
      <c r="B77" s="205"/>
      <c r="D77" s="206" t="s">
        <v>2841</v>
      </c>
      <c r="E77" s="207"/>
      <c r="F77" s="207"/>
      <c r="G77" s="207"/>
      <c r="H77" s="207"/>
      <c r="I77" s="207"/>
      <c r="J77" s="208">
        <f>J194</f>
        <v>0</v>
      </c>
      <c r="L77" s="205"/>
    </row>
    <row r="78" spans="1:47" s="9" customFormat="1" ht="24.95" hidden="1" customHeight="1">
      <c r="B78" s="114"/>
      <c r="D78" s="115" t="s">
        <v>2805</v>
      </c>
      <c r="E78" s="116"/>
      <c r="F78" s="116"/>
      <c r="G78" s="116"/>
      <c r="H78" s="116"/>
      <c r="I78" s="116"/>
      <c r="J78" s="117">
        <f>J232</f>
        <v>0</v>
      </c>
      <c r="L78" s="114"/>
    </row>
    <row r="79" spans="1:47" s="2" customFormat="1" ht="21.75" hidden="1" customHeight="1">
      <c r="A79" s="34"/>
      <c r="B79" s="35"/>
      <c r="C79" s="34"/>
      <c r="D79" s="34"/>
      <c r="E79" s="34"/>
      <c r="F79" s="34"/>
      <c r="G79" s="34"/>
      <c r="H79" s="34"/>
      <c r="I79" s="34"/>
      <c r="J79" s="34"/>
      <c r="K79" s="34"/>
      <c r="L79" s="97"/>
      <c r="S79" s="34"/>
      <c r="T79" s="34"/>
      <c r="U79" s="34"/>
      <c r="V79" s="34"/>
      <c r="W79" s="34"/>
      <c r="X79" s="34"/>
      <c r="Y79" s="34"/>
      <c r="Z79" s="34"/>
      <c r="AA79" s="34"/>
      <c r="AB79" s="34"/>
      <c r="AC79" s="34"/>
      <c r="AD79" s="34"/>
      <c r="AE79" s="34"/>
    </row>
    <row r="80" spans="1:47" s="2" customFormat="1" ht="6.95" hidden="1" customHeight="1">
      <c r="A80" s="34"/>
      <c r="B80" s="44"/>
      <c r="C80" s="45"/>
      <c r="D80" s="45"/>
      <c r="E80" s="45"/>
      <c r="F80" s="45"/>
      <c r="G80" s="45"/>
      <c r="H80" s="45"/>
      <c r="I80" s="45"/>
      <c r="J80" s="45"/>
      <c r="K80" s="45"/>
      <c r="L80" s="97"/>
      <c r="S80" s="34"/>
      <c r="T80" s="34"/>
      <c r="U80" s="34"/>
      <c r="V80" s="34"/>
      <c r="W80" s="34"/>
      <c r="X80" s="34"/>
      <c r="Y80" s="34"/>
      <c r="Z80" s="34"/>
      <c r="AA80" s="34"/>
      <c r="AB80" s="34"/>
      <c r="AC80" s="34"/>
      <c r="AD80" s="34"/>
      <c r="AE80" s="34"/>
    </row>
    <row r="81" spans="1:31" ht="11.25" hidden="1"/>
    <row r="82" spans="1:31" ht="11.25" hidden="1"/>
    <row r="83" spans="1:31" ht="11.25" hidden="1"/>
    <row r="84" spans="1:31" s="2" customFormat="1" ht="6.95" customHeight="1">
      <c r="A84" s="34"/>
      <c r="B84" s="46"/>
      <c r="C84" s="47"/>
      <c r="D84" s="47"/>
      <c r="E84" s="47"/>
      <c r="F84" s="47"/>
      <c r="G84" s="47"/>
      <c r="H84" s="47"/>
      <c r="I84" s="47"/>
      <c r="J84" s="47"/>
      <c r="K84" s="47"/>
      <c r="L84" s="97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31" s="2" customFormat="1" ht="24.95" customHeight="1">
      <c r="A85" s="34"/>
      <c r="B85" s="35"/>
      <c r="C85" s="22" t="s">
        <v>224</v>
      </c>
      <c r="D85" s="34"/>
      <c r="E85" s="34"/>
      <c r="F85" s="34"/>
      <c r="G85" s="34"/>
      <c r="H85" s="34"/>
      <c r="I85" s="34"/>
      <c r="J85" s="34"/>
      <c r="K85" s="34"/>
      <c r="L85" s="97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31" s="2" customFormat="1" ht="6.95" customHeight="1">
      <c r="A86" s="34"/>
      <c r="B86" s="35"/>
      <c r="C86" s="34"/>
      <c r="D86" s="34"/>
      <c r="E86" s="34"/>
      <c r="F86" s="34"/>
      <c r="G86" s="34"/>
      <c r="H86" s="34"/>
      <c r="I86" s="34"/>
      <c r="J86" s="34"/>
      <c r="K86" s="34"/>
      <c r="L86" s="97"/>
      <c r="S86" s="34"/>
      <c r="T86" s="34"/>
      <c r="U86" s="34"/>
      <c r="V86" s="34"/>
      <c r="W86" s="34"/>
      <c r="X86" s="34"/>
      <c r="Y86" s="34"/>
      <c r="Z86" s="34"/>
      <c r="AA86" s="34"/>
      <c r="AB86" s="34"/>
      <c r="AC86" s="34"/>
      <c r="AD86" s="34"/>
      <c r="AE86" s="34"/>
    </row>
    <row r="87" spans="1:31" s="2" customFormat="1" ht="12" customHeight="1">
      <c r="A87" s="34"/>
      <c r="B87" s="35"/>
      <c r="C87" s="28" t="s">
        <v>17</v>
      </c>
      <c r="D87" s="34"/>
      <c r="E87" s="34"/>
      <c r="F87" s="34"/>
      <c r="G87" s="34"/>
      <c r="H87" s="34"/>
      <c r="I87" s="34"/>
      <c r="J87" s="34"/>
      <c r="K87" s="34"/>
      <c r="L87" s="97"/>
      <c r="S87" s="34"/>
      <c r="T87" s="34"/>
      <c r="U87" s="34"/>
      <c r="V87" s="34"/>
      <c r="W87" s="34"/>
      <c r="X87" s="34"/>
      <c r="Y87" s="34"/>
      <c r="Z87" s="34"/>
      <c r="AA87" s="34"/>
      <c r="AB87" s="34"/>
      <c r="AC87" s="34"/>
      <c r="AD87" s="34"/>
      <c r="AE87" s="34"/>
    </row>
    <row r="88" spans="1:31" s="2" customFormat="1" ht="26.25" customHeight="1">
      <c r="A88" s="34"/>
      <c r="B88" s="35"/>
      <c r="C88" s="34"/>
      <c r="D88" s="34"/>
      <c r="E88" s="273" t="str">
        <f>E7</f>
        <v>Morava, km 230,728-231,934 - PBPO pravém břehu a napojení levobřežního ramene - etapa IV.A_08_2023_DI</v>
      </c>
      <c r="F88" s="274"/>
      <c r="G88" s="274"/>
      <c r="H88" s="274"/>
      <c r="I88" s="34"/>
      <c r="J88" s="34"/>
      <c r="K88" s="34"/>
      <c r="L88" s="97"/>
      <c r="S88" s="34"/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</row>
    <row r="89" spans="1:31" s="1" customFormat="1" ht="12" customHeight="1">
      <c r="B89" s="21"/>
      <c r="C89" s="28" t="s">
        <v>204</v>
      </c>
      <c r="L89" s="21"/>
    </row>
    <row r="90" spans="1:31" s="1" customFormat="1" ht="16.5" customHeight="1">
      <c r="B90" s="21"/>
      <c r="E90" s="273" t="s">
        <v>1762</v>
      </c>
      <c r="F90" s="234"/>
      <c r="G90" s="234"/>
      <c r="H90" s="234"/>
      <c r="L90" s="21"/>
    </row>
    <row r="91" spans="1:31" s="1" customFormat="1" ht="12" customHeight="1">
      <c r="B91" s="21"/>
      <c r="C91" s="28" t="s">
        <v>904</v>
      </c>
      <c r="L91" s="21"/>
    </row>
    <row r="92" spans="1:31" s="2" customFormat="1" ht="16.5" customHeight="1">
      <c r="A92" s="34"/>
      <c r="B92" s="35"/>
      <c r="C92" s="34"/>
      <c r="D92" s="34"/>
      <c r="E92" s="277" t="s">
        <v>1765</v>
      </c>
      <c r="F92" s="275"/>
      <c r="G92" s="275"/>
      <c r="H92" s="275"/>
      <c r="I92" s="34"/>
      <c r="J92" s="34"/>
      <c r="K92" s="34"/>
      <c r="L92" s="97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31" s="2" customFormat="1" ht="12" customHeight="1">
      <c r="A93" s="34"/>
      <c r="B93" s="35"/>
      <c r="C93" s="28" t="s">
        <v>2468</v>
      </c>
      <c r="D93" s="34"/>
      <c r="E93" s="34"/>
      <c r="F93" s="34"/>
      <c r="G93" s="34"/>
      <c r="H93" s="34"/>
      <c r="I93" s="34"/>
      <c r="J93" s="34"/>
      <c r="K93" s="34"/>
      <c r="L93" s="97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31" s="2" customFormat="1" ht="16.5" customHeight="1">
      <c r="A94" s="34"/>
      <c r="B94" s="35"/>
      <c r="C94" s="34"/>
      <c r="D94" s="34"/>
      <c r="E94" s="256" t="str">
        <f>E13</f>
        <v>SO 03.1.6 C - elektročást</v>
      </c>
      <c r="F94" s="275"/>
      <c r="G94" s="275"/>
      <c r="H94" s="275"/>
      <c r="I94" s="34"/>
      <c r="J94" s="34"/>
      <c r="K94" s="34"/>
      <c r="L94" s="97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31" s="2" customFormat="1" ht="6.95" customHeight="1">
      <c r="A95" s="34"/>
      <c r="B95" s="35"/>
      <c r="C95" s="34"/>
      <c r="D95" s="34"/>
      <c r="E95" s="34"/>
      <c r="F95" s="34"/>
      <c r="G95" s="34"/>
      <c r="H95" s="34"/>
      <c r="I95" s="34"/>
      <c r="J95" s="34"/>
      <c r="K95" s="34"/>
      <c r="L95" s="97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pans="1:31" s="2" customFormat="1" ht="12" customHeight="1">
      <c r="A96" s="34"/>
      <c r="B96" s="35"/>
      <c r="C96" s="28" t="s">
        <v>23</v>
      </c>
      <c r="D96" s="34"/>
      <c r="E96" s="34"/>
      <c r="F96" s="26" t="str">
        <f>F16</f>
        <v xml:space="preserve"> </v>
      </c>
      <c r="G96" s="34"/>
      <c r="H96" s="34"/>
      <c r="I96" s="28" t="s">
        <v>25</v>
      </c>
      <c r="J96" s="52" t="str">
        <f>IF(J16="","",J16)</f>
        <v>20. 4. 2023</v>
      </c>
      <c r="K96" s="34"/>
      <c r="L96" s="97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pans="1:65" s="2" customFormat="1" ht="6.95" customHeight="1">
      <c r="A97" s="34"/>
      <c r="B97" s="35"/>
      <c r="C97" s="34"/>
      <c r="D97" s="34"/>
      <c r="E97" s="34"/>
      <c r="F97" s="34"/>
      <c r="G97" s="34"/>
      <c r="H97" s="34"/>
      <c r="I97" s="34"/>
      <c r="J97" s="34"/>
      <c r="K97" s="34"/>
      <c r="L97" s="97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pans="1:65" s="2" customFormat="1" ht="15.2" customHeight="1">
      <c r="A98" s="34"/>
      <c r="B98" s="35"/>
      <c r="C98" s="28" t="s">
        <v>31</v>
      </c>
      <c r="D98" s="34"/>
      <c r="E98" s="34"/>
      <c r="F98" s="26" t="str">
        <f>E19</f>
        <v xml:space="preserve"> </v>
      </c>
      <c r="G98" s="34"/>
      <c r="H98" s="34"/>
      <c r="I98" s="28" t="s">
        <v>38</v>
      </c>
      <c r="J98" s="32" t="str">
        <f>E25</f>
        <v xml:space="preserve"> </v>
      </c>
      <c r="K98" s="34"/>
      <c r="L98" s="97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</row>
    <row r="99" spans="1:65" s="2" customFormat="1" ht="15.2" customHeight="1">
      <c r="A99" s="34"/>
      <c r="B99" s="35"/>
      <c r="C99" s="28" t="s">
        <v>36</v>
      </c>
      <c r="D99" s="34"/>
      <c r="E99" s="34"/>
      <c r="F99" s="26" t="str">
        <f>IF(E22="","",E22)</f>
        <v>Vyplň údaj</v>
      </c>
      <c r="G99" s="34"/>
      <c r="H99" s="34"/>
      <c r="I99" s="28" t="s">
        <v>42</v>
      </c>
      <c r="J99" s="32" t="str">
        <f>E28</f>
        <v>Ing. Jan Dohnal</v>
      </c>
      <c r="K99" s="34"/>
      <c r="L99" s="97"/>
      <c r="S99" s="34"/>
      <c r="T99" s="34"/>
      <c r="U99" s="34"/>
      <c r="V99" s="34"/>
      <c r="W99" s="34"/>
      <c r="X99" s="34"/>
      <c r="Y99" s="34"/>
      <c r="Z99" s="34"/>
      <c r="AA99" s="34"/>
      <c r="AB99" s="34"/>
      <c r="AC99" s="34"/>
      <c r="AD99" s="34"/>
      <c r="AE99" s="34"/>
    </row>
    <row r="100" spans="1:65" s="2" customFormat="1" ht="10.35" customHeight="1">
      <c r="A100" s="34"/>
      <c r="B100" s="35"/>
      <c r="C100" s="34"/>
      <c r="D100" s="34"/>
      <c r="E100" s="34"/>
      <c r="F100" s="34"/>
      <c r="G100" s="34"/>
      <c r="H100" s="34"/>
      <c r="I100" s="34"/>
      <c r="J100" s="34"/>
      <c r="K100" s="34"/>
      <c r="L100" s="97"/>
      <c r="S100" s="34"/>
      <c r="T100" s="34"/>
      <c r="U100" s="34"/>
      <c r="V100" s="34"/>
      <c r="W100" s="34"/>
      <c r="X100" s="34"/>
      <c r="Y100" s="34"/>
      <c r="Z100" s="34"/>
      <c r="AA100" s="34"/>
      <c r="AB100" s="34"/>
      <c r="AC100" s="34"/>
      <c r="AD100" s="34"/>
      <c r="AE100" s="34"/>
    </row>
    <row r="101" spans="1:65" s="10" customFormat="1" ht="29.25" customHeight="1">
      <c r="A101" s="118"/>
      <c r="B101" s="119"/>
      <c r="C101" s="120" t="s">
        <v>225</v>
      </c>
      <c r="D101" s="121" t="s">
        <v>65</v>
      </c>
      <c r="E101" s="121" t="s">
        <v>61</v>
      </c>
      <c r="F101" s="121" t="s">
        <v>62</v>
      </c>
      <c r="G101" s="121" t="s">
        <v>226</v>
      </c>
      <c r="H101" s="121" t="s">
        <v>227</v>
      </c>
      <c r="I101" s="121" t="s">
        <v>228</v>
      </c>
      <c r="J101" s="121" t="s">
        <v>215</v>
      </c>
      <c r="K101" s="122" t="s">
        <v>229</v>
      </c>
      <c r="L101" s="123"/>
      <c r="M101" s="59" t="s">
        <v>3</v>
      </c>
      <c r="N101" s="60" t="s">
        <v>50</v>
      </c>
      <c r="O101" s="60" t="s">
        <v>230</v>
      </c>
      <c r="P101" s="60" t="s">
        <v>231</v>
      </c>
      <c r="Q101" s="60" t="s">
        <v>232</v>
      </c>
      <c r="R101" s="60" t="s">
        <v>233</v>
      </c>
      <c r="S101" s="60" t="s">
        <v>234</v>
      </c>
      <c r="T101" s="61" t="s">
        <v>235</v>
      </c>
      <c r="U101" s="118"/>
      <c r="V101" s="118"/>
      <c r="W101" s="118"/>
      <c r="X101" s="118"/>
      <c r="Y101" s="118"/>
      <c r="Z101" s="118"/>
      <c r="AA101" s="118"/>
      <c r="AB101" s="118"/>
      <c r="AC101" s="118"/>
      <c r="AD101" s="118"/>
      <c r="AE101" s="118"/>
    </row>
    <row r="102" spans="1:65" s="2" customFormat="1" ht="22.9" customHeight="1">
      <c r="A102" s="34"/>
      <c r="B102" s="35"/>
      <c r="C102" s="66" t="s">
        <v>236</v>
      </c>
      <c r="D102" s="34"/>
      <c r="E102" s="34"/>
      <c r="F102" s="34"/>
      <c r="G102" s="34"/>
      <c r="H102" s="34"/>
      <c r="I102" s="34"/>
      <c r="J102" s="124">
        <f>BK102</f>
        <v>0</v>
      </c>
      <c r="K102" s="34"/>
      <c r="L102" s="35"/>
      <c r="M102" s="62"/>
      <c r="N102" s="53"/>
      <c r="O102" s="63"/>
      <c r="P102" s="125">
        <f>P103+P188+P232</f>
        <v>0</v>
      </c>
      <c r="Q102" s="63"/>
      <c r="R102" s="125">
        <f>R103+R188+R232</f>
        <v>1.1378464408</v>
      </c>
      <c r="S102" s="63"/>
      <c r="T102" s="126">
        <f>T103+T188+T232</f>
        <v>0</v>
      </c>
      <c r="U102" s="34"/>
      <c r="V102" s="34"/>
      <c r="W102" s="34"/>
      <c r="X102" s="34"/>
      <c r="Y102" s="34"/>
      <c r="Z102" s="34"/>
      <c r="AA102" s="34"/>
      <c r="AB102" s="34"/>
      <c r="AC102" s="34"/>
      <c r="AD102" s="34"/>
      <c r="AE102" s="34"/>
      <c r="AT102" s="18" t="s">
        <v>79</v>
      </c>
      <c r="AU102" s="18" t="s">
        <v>216</v>
      </c>
      <c r="BK102" s="127">
        <f>BK103+BK188+BK232</f>
        <v>0</v>
      </c>
    </row>
    <row r="103" spans="1:65" s="11" customFormat="1" ht="25.9" customHeight="1">
      <c r="B103" s="128"/>
      <c r="D103" s="129" t="s">
        <v>79</v>
      </c>
      <c r="E103" s="130" t="s">
        <v>1662</v>
      </c>
      <c r="F103" s="130" t="s">
        <v>1663</v>
      </c>
      <c r="I103" s="131"/>
      <c r="J103" s="132">
        <f>BK103</f>
        <v>0</v>
      </c>
      <c r="L103" s="128"/>
      <c r="M103" s="133"/>
      <c r="N103" s="134"/>
      <c r="O103" s="134"/>
      <c r="P103" s="135">
        <f>P104+P110+P150+P155+P174+P180</f>
        <v>0</v>
      </c>
      <c r="Q103" s="134"/>
      <c r="R103" s="135">
        <f>R104+R110+R150+R155+R174+R180</f>
        <v>0.67056949999999993</v>
      </c>
      <c r="S103" s="134"/>
      <c r="T103" s="136">
        <f>T104+T110+T150+T155+T174+T180</f>
        <v>0</v>
      </c>
      <c r="AR103" s="129" t="s">
        <v>90</v>
      </c>
      <c r="AT103" s="137" t="s">
        <v>79</v>
      </c>
      <c r="AU103" s="137" t="s">
        <v>80</v>
      </c>
      <c r="AY103" s="129" t="s">
        <v>238</v>
      </c>
      <c r="BK103" s="138">
        <f>BK104+BK110+BK150+BK155+BK174+BK180</f>
        <v>0</v>
      </c>
    </row>
    <row r="104" spans="1:65" s="11" customFormat="1" ht="22.9" customHeight="1">
      <c r="B104" s="128"/>
      <c r="D104" s="129" t="s">
        <v>79</v>
      </c>
      <c r="E104" s="209" t="s">
        <v>2842</v>
      </c>
      <c r="F104" s="209" t="s">
        <v>2843</v>
      </c>
      <c r="I104" s="131"/>
      <c r="J104" s="210">
        <f>BK104</f>
        <v>0</v>
      </c>
      <c r="L104" s="128"/>
      <c r="M104" s="133"/>
      <c r="N104" s="134"/>
      <c r="O104" s="134"/>
      <c r="P104" s="135">
        <f>SUM(P105:P109)</f>
        <v>0</v>
      </c>
      <c r="Q104" s="134"/>
      <c r="R104" s="135">
        <f>SUM(R105:R109)</f>
        <v>0.60624999999999996</v>
      </c>
      <c r="S104" s="134"/>
      <c r="T104" s="136">
        <f>SUM(T105:T109)</f>
        <v>0</v>
      </c>
      <c r="AR104" s="129" t="s">
        <v>90</v>
      </c>
      <c r="AT104" s="137" t="s">
        <v>79</v>
      </c>
      <c r="AU104" s="137" t="s">
        <v>88</v>
      </c>
      <c r="AY104" s="129" t="s">
        <v>238</v>
      </c>
      <c r="BK104" s="138">
        <f>SUM(BK105:BK109)</f>
        <v>0</v>
      </c>
    </row>
    <row r="105" spans="1:65" s="2" customFormat="1" ht="37.9" customHeight="1">
      <c r="A105" s="34"/>
      <c r="B105" s="139"/>
      <c r="C105" s="140" t="s">
        <v>88</v>
      </c>
      <c r="D105" s="140" t="s">
        <v>239</v>
      </c>
      <c r="E105" s="141" t="s">
        <v>2844</v>
      </c>
      <c r="F105" s="142" t="s">
        <v>2845</v>
      </c>
      <c r="G105" s="143" t="s">
        <v>847</v>
      </c>
      <c r="H105" s="144">
        <v>1</v>
      </c>
      <c r="I105" s="145"/>
      <c r="J105" s="146">
        <f>ROUND(I105*H105,2)</f>
        <v>0</v>
      </c>
      <c r="K105" s="142" t="s">
        <v>243</v>
      </c>
      <c r="L105" s="35"/>
      <c r="M105" s="147" t="s">
        <v>3</v>
      </c>
      <c r="N105" s="148" t="s">
        <v>51</v>
      </c>
      <c r="O105" s="55"/>
      <c r="P105" s="149">
        <f>O105*H105</f>
        <v>0</v>
      </c>
      <c r="Q105" s="149">
        <v>0.60624999999999996</v>
      </c>
      <c r="R105" s="149">
        <f>Q105*H105</f>
        <v>0.60624999999999996</v>
      </c>
      <c r="S105" s="149">
        <v>0</v>
      </c>
      <c r="T105" s="150">
        <f>S105*H105</f>
        <v>0</v>
      </c>
      <c r="U105" s="34"/>
      <c r="V105" s="34"/>
      <c r="W105" s="34"/>
      <c r="X105" s="34"/>
      <c r="Y105" s="34"/>
      <c r="Z105" s="34"/>
      <c r="AA105" s="34"/>
      <c r="AB105" s="34"/>
      <c r="AC105" s="34"/>
      <c r="AD105" s="34"/>
      <c r="AE105" s="34"/>
      <c r="AR105" s="151" t="s">
        <v>88</v>
      </c>
      <c r="AT105" s="151" t="s">
        <v>239</v>
      </c>
      <c r="AU105" s="151" t="s">
        <v>90</v>
      </c>
      <c r="AY105" s="18" t="s">
        <v>238</v>
      </c>
      <c r="BE105" s="152">
        <f>IF(N105="základní",J105,0)</f>
        <v>0</v>
      </c>
      <c r="BF105" s="152">
        <f>IF(N105="snížená",J105,0)</f>
        <v>0</v>
      </c>
      <c r="BG105" s="152">
        <f>IF(N105="zákl. přenesená",J105,0)</f>
        <v>0</v>
      </c>
      <c r="BH105" s="152">
        <f>IF(N105="sníž. přenesená",J105,0)</f>
        <v>0</v>
      </c>
      <c r="BI105" s="152">
        <f>IF(N105="nulová",J105,0)</f>
        <v>0</v>
      </c>
      <c r="BJ105" s="18" t="s">
        <v>88</v>
      </c>
      <c r="BK105" s="152">
        <f>ROUND(I105*H105,2)</f>
        <v>0</v>
      </c>
      <c r="BL105" s="18" t="s">
        <v>88</v>
      </c>
      <c r="BM105" s="151" t="s">
        <v>2846</v>
      </c>
    </row>
    <row r="106" spans="1:65" s="2" customFormat="1" ht="11.25">
      <c r="A106" s="34"/>
      <c r="B106" s="35"/>
      <c r="C106" s="34"/>
      <c r="D106" s="153" t="s">
        <v>246</v>
      </c>
      <c r="E106" s="34"/>
      <c r="F106" s="154" t="s">
        <v>2847</v>
      </c>
      <c r="G106" s="34"/>
      <c r="H106" s="34"/>
      <c r="I106" s="155"/>
      <c r="J106" s="34"/>
      <c r="K106" s="34"/>
      <c r="L106" s="35"/>
      <c r="M106" s="156"/>
      <c r="N106" s="157"/>
      <c r="O106" s="55"/>
      <c r="P106" s="55"/>
      <c r="Q106" s="55"/>
      <c r="R106" s="55"/>
      <c r="S106" s="55"/>
      <c r="T106" s="56"/>
      <c r="U106" s="34"/>
      <c r="V106" s="34"/>
      <c r="W106" s="34"/>
      <c r="X106" s="34"/>
      <c r="Y106" s="34"/>
      <c r="Z106" s="34"/>
      <c r="AA106" s="34"/>
      <c r="AB106" s="34"/>
      <c r="AC106" s="34"/>
      <c r="AD106" s="34"/>
      <c r="AE106" s="34"/>
      <c r="AT106" s="18" t="s">
        <v>246</v>
      </c>
      <c r="AU106" s="18" t="s">
        <v>90</v>
      </c>
    </row>
    <row r="107" spans="1:65" s="2" customFormat="1" ht="16.5" customHeight="1">
      <c r="A107" s="34"/>
      <c r="B107" s="139"/>
      <c r="C107" s="191" t="s">
        <v>90</v>
      </c>
      <c r="D107" s="191" t="s">
        <v>397</v>
      </c>
      <c r="E107" s="192" t="s">
        <v>2848</v>
      </c>
      <c r="F107" s="193" t="s">
        <v>2849</v>
      </c>
      <c r="G107" s="194" t="s">
        <v>847</v>
      </c>
      <c r="H107" s="195">
        <v>1</v>
      </c>
      <c r="I107" s="196"/>
      <c r="J107" s="197">
        <f>ROUND(I107*H107,2)</f>
        <v>0</v>
      </c>
      <c r="K107" s="193" t="s">
        <v>3</v>
      </c>
      <c r="L107" s="198"/>
      <c r="M107" s="199" t="s">
        <v>3</v>
      </c>
      <c r="N107" s="200" t="s">
        <v>51</v>
      </c>
      <c r="O107" s="55"/>
      <c r="P107" s="149">
        <f>O107*H107</f>
        <v>0</v>
      </c>
      <c r="Q107" s="149">
        <v>0</v>
      </c>
      <c r="R107" s="149">
        <f>Q107*H107</f>
        <v>0</v>
      </c>
      <c r="S107" s="149">
        <v>0</v>
      </c>
      <c r="T107" s="150">
        <f>S107*H107</f>
        <v>0</v>
      </c>
      <c r="U107" s="34"/>
      <c r="V107" s="34"/>
      <c r="W107" s="34"/>
      <c r="X107" s="34"/>
      <c r="Y107" s="34"/>
      <c r="Z107" s="34"/>
      <c r="AA107" s="34"/>
      <c r="AB107" s="34"/>
      <c r="AC107" s="34"/>
      <c r="AD107" s="34"/>
      <c r="AE107" s="34"/>
      <c r="AR107" s="151" t="s">
        <v>195</v>
      </c>
      <c r="AT107" s="151" t="s">
        <v>397</v>
      </c>
      <c r="AU107" s="151" t="s">
        <v>90</v>
      </c>
      <c r="AY107" s="18" t="s">
        <v>238</v>
      </c>
      <c r="BE107" s="152">
        <f>IF(N107="základní",J107,0)</f>
        <v>0</v>
      </c>
      <c r="BF107" s="152">
        <f>IF(N107="snížená",J107,0)</f>
        <v>0</v>
      </c>
      <c r="BG107" s="152">
        <f>IF(N107="zákl. přenesená",J107,0)</f>
        <v>0</v>
      </c>
      <c r="BH107" s="152">
        <f>IF(N107="sníž. přenesená",J107,0)</f>
        <v>0</v>
      </c>
      <c r="BI107" s="152">
        <f>IF(N107="nulová",J107,0)</f>
        <v>0</v>
      </c>
      <c r="BJ107" s="18" t="s">
        <v>88</v>
      </c>
      <c r="BK107" s="152">
        <f>ROUND(I107*H107,2)</f>
        <v>0</v>
      </c>
      <c r="BL107" s="18" t="s">
        <v>388</v>
      </c>
      <c r="BM107" s="151" t="s">
        <v>2850</v>
      </c>
    </row>
    <row r="108" spans="1:65" s="13" customFormat="1" ht="11.25">
      <c r="B108" s="168"/>
      <c r="D108" s="158" t="s">
        <v>250</v>
      </c>
      <c r="E108" s="169" t="s">
        <v>3</v>
      </c>
      <c r="F108" s="170" t="s">
        <v>2851</v>
      </c>
      <c r="H108" s="169" t="s">
        <v>3</v>
      </c>
      <c r="I108" s="171"/>
      <c r="L108" s="168"/>
      <c r="M108" s="172"/>
      <c r="N108" s="173"/>
      <c r="O108" s="173"/>
      <c r="P108" s="173"/>
      <c r="Q108" s="173"/>
      <c r="R108" s="173"/>
      <c r="S108" s="173"/>
      <c r="T108" s="174"/>
      <c r="AT108" s="169" t="s">
        <v>250</v>
      </c>
      <c r="AU108" s="169" t="s">
        <v>90</v>
      </c>
      <c r="AV108" s="13" t="s">
        <v>88</v>
      </c>
      <c r="AW108" s="13" t="s">
        <v>41</v>
      </c>
      <c r="AX108" s="13" t="s">
        <v>80</v>
      </c>
      <c r="AY108" s="169" t="s">
        <v>238</v>
      </c>
    </row>
    <row r="109" spans="1:65" s="12" customFormat="1" ht="11.25">
      <c r="B109" s="160"/>
      <c r="D109" s="158" t="s">
        <v>250</v>
      </c>
      <c r="E109" s="161" t="s">
        <v>3</v>
      </c>
      <c r="F109" s="162" t="s">
        <v>88</v>
      </c>
      <c r="H109" s="163">
        <v>1</v>
      </c>
      <c r="I109" s="164"/>
      <c r="L109" s="160"/>
      <c r="M109" s="165"/>
      <c r="N109" s="166"/>
      <c r="O109" s="166"/>
      <c r="P109" s="166"/>
      <c r="Q109" s="166"/>
      <c r="R109" s="166"/>
      <c r="S109" s="166"/>
      <c r="T109" s="167"/>
      <c r="AT109" s="161" t="s">
        <v>250</v>
      </c>
      <c r="AU109" s="161" t="s">
        <v>90</v>
      </c>
      <c r="AV109" s="12" t="s">
        <v>90</v>
      </c>
      <c r="AW109" s="12" t="s">
        <v>41</v>
      </c>
      <c r="AX109" s="12" t="s">
        <v>88</v>
      </c>
      <c r="AY109" s="161" t="s">
        <v>238</v>
      </c>
    </row>
    <row r="110" spans="1:65" s="11" customFormat="1" ht="22.9" customHeight="1">
      <c r="B110" s="128"/>
      <c r="D110" s="129" t="s">
        <v>79</v>
      </c>
      <c r="E110" s="209" t="s">
        <v>2852</v>
      </c>
      <c r="F110" s="209" t="s">
        <v>2853</v>
      </c>
      <c r="I110" s="131"/>
      <c r="J110" s="210">
        <f>BK110</f>
        <v>0</v>
      </c>
      <c r="L110" s="128"/>
      <c r="M110" s="133"/>
      <c r="N110" s="134"/>
      <c r="O110" s="134"/>
      <c r="P110" s="135">
        <f>SUM(P111:P149)</f>
        <v>0</v>
      </c>
      <c r="Q110" s="134"/>
      <c r="R110" s="135">
        <f>SUM(R111:R149)</f>
        <v>7.3025E-3</v>
      </c>
      <c r="S110" s="134"/>
      <c r="T110" s="136">
        <f>SUM(T111:T149)</f>
        <v>0</v>
      </c>
      <c r="AR110" s="129" t="s">
        <v>90</v>
      </c>
      <c r="AT110" s="137" t="s">
        <v>79</v>
      </c>
      <c r="AU110" s="137" t="s">
        <v>88</v>
      </c>
      <c r="AY110" s="129" t="s">
        <v>238</v>
      </c>
      <c r="BK110" s="138">
        <f>SUM(BK111:BK149)</f>
        <v>0</v>
      </c>
    </row>
    <row r="111" spans="1:65" s="2" customFormat="1" ht="49.15" customHeight="1">
      <c r="A111" s="34"/>
      <c r="B111" s="139"/>
      <c r="C111" s="140" t="s">
        <v>115</v>
      </c>
      <c r="D111" s="140" t="s">
        <v>239</v>
      </c>
      <c r="E111" s="141" t="s">
        <v>2854</v>
      </c>
      <c r="F111" s="142" t="s">
        <v>2855</v>
      </c>
      <c r="G111" s="143" t="s">
        <v>1250</v>
      </c>
      <c r="H111" s="144">
        <v>5</v>
      </c>
      <c r="I111" s="145"/>
      <c r="J111" s="146">
        <f>ROUND(I111*H111,2)</f>
        <v>0</v>
      </c>
      <c r="K111" s="142" t="s">
        <v>243</v>
      </c>
      <c r="L111" s="35"/>
      <c r="M111" s="147" t="s">
        <v>3</v>
      </c>
      <c r="N111" s="148" t="s">
        <v>51</v>
      </c>
      <c r="O111" s="55"/>
      <c r="P111" s="149">
        <f>O111*H111</f>
        <v>0</v>
      </c>
      <c r="Q111" s="149">
        <v>0</v>
      </c>
      <c r="R111" s="149">
        <f>Q111*H111</f>
        <v>0</v>
      </c>
      <c r="S111" s="149">
        <v>0</v>
      </c>
      <c r="T111" s="150">
        <f>S111*H111</f>
        <v>0</v>
      </c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  <c r="AR111" s="151" t="s">
        <v>88</v>
      </c>
      <c r="AT111" s="151" t="s">
        <v>239</v>
      </c>
      <c r="AU111" s="151" t="s">
        <v>90</v>
      </c>
      <c r="AY111" s="18" t="s">
        <v>238</v>
      </c>
      <c r="BE111" s="152">
        <f>IF(N111="základní",J111,0)</f>
        <v>0</v>
      </c>
      <c r="BF111" s="152">
        <f>IF(N111="snížená",J111,0)</f>
        <v>0</v>
      </c>
      <c r="BG111" s="152">
        <f>IF(N111="zákl. přenesená",J111,0)</f>
        <v>0</v>
      </c>
      <c r="BH111" s="152">
        <f>IF(N111="sníž. přenesená",J111,0)</f>
        <v>0</v>
      </c>
      <c r="BI111" s="152">
        <f>IF(N111="nulová",J111,0)</f>
        <v>0</v>
      </c>
      <c r="BJ111" s="18" t="s">
        <v>88</v>
      </c>
      <c r="BK111" s="152">
        <f>ROUND(I111*H111,2)</f>
        <v>0</v>
      </c>
      <c r="BL111" s="18" t="s">
        <v>88</v>
      </c>
      <c r="BM111" s="151" t="s">
        <v>2856</v>
      </c>
    </row>
    <row r="112" spans="1:65" s="2" customFormat="1" ht="11.25">
      <c r="A112" s="34"/>
      <c r="B112" s="35"/>
      <c r="C112" s="34"/>
      <c r="D112" s="153" t="s">
        <v>246</v>
      </c>
      <c r="E112" s="34"/>
      <c r="F112" s="154" t="s">
        <v>2857</v>
      </c>
      <c r="G112" s="34"/>
      <c r="H112" s="34"/>
      <c r="I112" s="155"/>
      <c r="J112" s="34"/>
      <c r="K112" s="34"/>
      <c r="L112" s="35"/>
      <c r="M112" s="156"/>
      <c r="N112" s="157"/>
      <c r="O112" s="55"/>
      <c r="P112" s="55"/>
      <c r="Q112" s="55"/>
      <c r="R112" s="55"/>
      <c r="S112" s="55"/>
      <c r="T112" s="56"/>
      <c r="U112" s="34"/>
      <c r="V112" s="34"/>
      <c r="W112" s="34"/>
      <c r="X112" s="34"/>
      <c r="Y112" s="34"/>
      <c r="Z112" s="34"/>
      <c r="AA112" s="34"/>
      <c r="AB112" s="34"/>
      <c r="AC112" s="34"/>
      <c r="AD112" s="34"/>
      <c r="AE112" s="34"/>
      <c r="AT112" s="18" t="s">
        <v>246</v>
      </c>
      <c r="AU112" s="18" t="s">
        <v>90</v>
      </c>
    </row>
    <row r="113" spans="1:65" s="2" customFormat="1" ht="37.9" customHeight="1">
      <c r="A113" s="34"/>
      <c r="B113" s="139"/>
      <c r="C113" s="140" t="s">
        <v>128</v>
      </c>
      <c r="D113" s="140" t="s">
        <v>239</v>
      </c>
      <c r="E113" s="141" t="s">
        <v>2858</v>
      </c>
      <c r="F113" s="142" t="s">
        <v>2859</v>
      </c>
      <c r="G113" s="143" t="s">
        <v>847</v>
      </c>
      <c r="H113" s="144">
        <v>2</v>
      </c>
      <c r="I113" s="145"/>
      <c r="J113" s="146">
        <f>ROUND(I113*H113,2)</f>
        <v>0</v>
      </c>
      <c r="K113" s="142" t="s">
        <v>243</v>
      </c>
      <c r="L113" s="35"/>
      <c r="M113" s="147" t="s">
        <v>3</v>
      </c>
      <c r="N113" s="148" t="s">
        <v>51</v>
      </c>
      <c r="O113" s="55"/>
      <c r="P113" s="149">
        <f>O113*H113</f>
        <v>0</v>
      </c>
      <c r="Q113" s="149">
        <v>0</v>
      </c>
      <c r="R113" s="149">
        <f>Q113*H113</f>
        <v>0</v>
      </c>
      <c r="S113" s="149">
        <v>0</v>
      </c>
      <c r="T113" s="150">
        <f>S113*H113</f>
        <v>0</v>
      </c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  <c r="AR113" s="151" t="s">
        <v>88</v>
      </c>
      <c r="AT113" s="151" t="s">
        <v>239</v>
      </c>
      <c r="AU113" s="151" t="s">
        <v>90</v>
      </c>
      <c r="AY113" s="18" t="s">
        <v>238</v>
      </c>
      <c r="BE113" s="152">
        <f>IF(N113="základní",J113,0)</f>
        <v>0</v>
      </c>
      <c r="BF113" s="152">
        <f>IF(N113="snížená",J113,0)</f>
        <v>0</v>
      </c>
      <c r="BG113" s="152">
        <f>IF(N113="zákl. přenesená",J113,0)</f>
        <v>0</v>
      </c>
      <c r="BH113" s="152">
        <f>IF(N113="sníž. přenesená",J113,0)</f>
        <v>0</v>
      </c>
      <c r="BI113" s="152">
        <f>IF(N113="nulová",J113,0)</f>
        <v>0</v>
      </c>
      <c r="BJ113" s="18" t="s">
        <v>88</v>
      </c>
      <c r="BK113" s="152">
        <f>ROUND(I113*H113,2)</f>
        <v>0</v>
      </c>
      <c r="BL113" s="18" t="s">
        <v>88</v>
      </c>
      <c r="BM113" s="151" t="s">
        <v>2860</v>
      </c>
    </row>
    <row r="114" spans="1:65" s="2" customFormat="1" ht="11.25">
      <c r="A114" s="34"/>
      <c r="B114" s="35"/>
      <c r="C114" s="34"/>
      <c r="D114" s="153" t="s">
        <v>246</v>
      </c>
      <c r="E114" s="34"/>
      <c r="F114" s="154" t="s">
        <v>2861</v>
      </c>
      <c r="G114" s="34"/>
      <c r="H114" s="34"/>
      <c r="I114" s="155"/>
      <c r="J114" s="34"/>
      <c r="K114" s="34"/>
      <c r="L114" s="35"/>
      <c r="M114" s="156"/>
      <c r="N114" s="157"/>
      <c r="O114" s="55"/>
      <c r="P114" s="55"/>
      <c r="Q114" s="55"/>
      <c r="R114" s="55"/>
      <c r="S114" s="55"/>
      <c r="T114" s="56"/>
      <c r="U114" s="34"/>
      <c r="V114" s="34"/>
      <c r="W114" s="34"/>
      <c r="X114" s="34"/>
      <c r="Y114" s="34"/>
      <c r="Z114" s="34"/>
      <c r="AA114" s="34"/>
      <c r="AB114" s="34"/>
      <c r="AC114" s="34"/>
      <c r="AD114" s="34"/>
      <c r="AE114" s="34"/>
      <c r="AT114" s="18" t="s">
        <v>246</v>
      </c>
      <c r="AU114" s="18" t="s">
        <v>90</v>
      </c>
    </row>
    <row r="115" spans="1:65" s="2" customFormat="1" ht="24.2" customHeight="1">
      <c r="A115" s="34"/>
      <c r="B115" s="139"/>
      <c r="C115" s="191" t="s">
        <v>276</v>
      </c>
      <c r="D115" s="191" t="s">
        <v>397</v>
      </c>
      <c r="E115" s="192" t="s">
        <v>2862</v>
      </c>
      <c r="F115" s="193" t="s">
        <v>2863</v>
      </c>
      <c r="G115" s="194" t="s">
        <v>1250</v>
      </c>
      <c r="H115" s="195">
        <v>5.75</v>
      </c>
      <c r="I115" s="196"/>
      <c r="J115" s="197">
        <f>ROUND(I115*H115,2)</f>
        <v>0</v>
      </c>
      <c r="K115" s="193" t="s">
        <v>243</v>
      </c>
      <c r="L115" s="198"/>
      <c r="M115" s="199" t="s">
        <v>3</v>
      </c>
      <c r="N115" s="200" t="s">
        <v>51</v>
      </c>
      <c r="O115" s="55"/>
      <c r="P115" s="149">
        <f>O115*H115</f>
        <v>0</v>
      </c>
      <c r="Q115" s="149">
        <v>6.4000000000000005E-4</v>
      </c>
      <c r="R115" s="149">
        <f>Q115*H115</f>
        <v>3.6800000000000001E-3</v>
      </c>
      <c r="S115" s="149">
        <v>0</v>
      </c>
      <c r="T115" s="150">
        <f>S115*H115</f>
        <v>0</v>
      </c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  <c r="AR115" s="151" t="s">
        <v>90</v>
      </c>
      <c r="AT115" s="151" t="s">
        <v>397</v>
      </c>
      <c r="AU115" s="151" t="s">
        <v>90</v>
      </c>
      <c r="AY115" s="18" t="s">
        <v>238</v>
      </c>
      <c r="BE115" s="152">
        <f>IF(N115="základní",J115,0)</f>
        <v>0</v>
      </c>
      <c r="BF115" s="152">
        <f>IF(N115="snížená",J115,0)</f>
        <v>0</v>
      </c>
      <c r="BG115" s="152">
        <f>IF(N115="zákl. přenesená",J115,0)</f>
        <v>0</v>
      </c>
      <c r="BH115" s="152">
        <f>IF(N115="sníž. přenesená",J115,0)</f>
        <v>0</v>
      </c>
      <c r="BI115" s="152">
        <f>IF(N115="nulová",J115,0)</f>
        <v>0</v>
      </c>
      <c r="BJ115" s="18" t="s">
        <v>88</v>
      </c>
      <c r="BK115" s="152">
        <f>ROUND(I115*H115,2)</f>
        <v>0</v>
      </c>
      <c r="BL115" s="18" t="s">
        <v>88</v>
      </c>
      <c r="BM115" s="151" t="s">
        <v>2864</v>
      </c>
    </row>
    <row r="116" spans="1:65" s="12" customFormat="1" ht="11.25">
      <c r="B116" s="160"/>
      <c r="D116" s="158" t="s">
        <v>250</v>
      </c>
      <c r="E116" s="161" t="s">
        <v>3</v>
      </c>
      <c r="F116" s="162" t="s">
        <v>2865</v>
      </c>
      <c r="H116" s="163">
        <v>5.75</v>
      </c>
      <c r="I116" s="164"/>
      <c r="L116" s="160"/>
      <c r="M116" s="165"/>
      <c r="N116" s="166"/>
      <c r="O116" s="166"/>
      <c r="P116" s="166"/>
      <c r="Q116" s="166"/>
      <c r="R116" s="166"/>
      <c r="S116" s="166"/>
      <c r="T116" s="167"/>
      <c r="AT116" s="161" t="s">
        <v>250</v>
      </c>
      <c r="AU116" s="161" t="s">
        <v>90</v>
      </c>
      <c r="AV116" s="12" t="s">
        <v>90</v>
      </c>
      <c r="AW116" s="12" t="s">
        <v>41</v>
      </c>
      <c r="AX116" s="12" t="s">
        <v>88</v>
      </c>
      <c r="AY116" s="161" t="s">
        <v>238</v>
      </c>
    </row>
    <row r="117" spans="1:65" s="2" customFormat="1" ht="49.15" customHeight="1">
      <c r="A117" s="34"/>
      <c r="B117" s="139"/>
      <c r="C117" s="140" t="s">
        <v>287</v>
      </c>
      <c r="D117" s="140" t="s">
        <v>239</v>
      </c>
      <c r="E117" s="141" t="s">
        <v>2866</v>
      </c>
      <c r="F117" s="142" t="s">
        <v>2867</v>
      </c>
      <c r="G117" s="143" t="s">
        <v>1250</v>
      </c>
      <c r="H117" s="144">
        <v>7</v>
      </c>
      <c r="I117" s="145"/>
      <c r="J117" s="146">
        <f>ROUND(I117*H117,2)</f>
        <v>0</v>
      </c>
      <c r="K117" s="142" t="s">
        <v>243</v>
      </c>
      <c r="L117" s="35"/>
      <c r="M117" s="147" t="s">
        <v>3</v>
      </c>
      <c r="N117" s="148" t="s">
        <v>51</v>
      </c>
      <c r="O117" s="55"/>
      <c r="P117" s="149">
        <f>O117*H117</f>
        <v>0</v>
      </c>
      <c r="Q117" s="149">
        <v>0</v>
      </c>
      <c r="R117" s="149">
        <f>Q117*H117</f>
        <v>0</v>
      </c>
      <c r="S117" s="149">
        <v>0</v>
      </c>
      <c r="T117" s="150">
        <f>S117*H117</f>
        <v>0</v>
      </c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  <c r="AR117" s="151" t="s">
        <v>88</v>
      </c>
      <c r="AT117" s="151" t="s">
        <v>239</v>
      </c>
      <c r="AU117" s="151" t="s">
        <v>90</v>
      </c>
      <c r="AY117" s="18" t="s">
        <v>238</v>
      </c>
      <c r="BE117" s="152">
        <f>IF(N117="základní",J117,0)</f>
        <v>0</v>
      </c>
      <c r="BF117" s="152">
        <f>IF(N117="snížená",J117,0)</f>
        <v>0</v>
      </c>
      <c r="BG117" s="152">
        <f>IF(N117="zákl. přenesená",J117,0)</f>
        <v>0</v>
      </c>
      <c r="BH117" s="152">
        <f>IF(N117="sníž. přenesená",J117,0)</f>
        <v>0</v>
      </c>
      <c r="BI117" s="152">
        <f>IF(N117="nulová",J117,0)</f>
        <v>0</v>
      </c>
      <c r="BJ117" s="18" t="s">
        <v>88</v>
      </c>
      <c r="BK117" s="152">
        <f>ROUND(I117*H117,2)</f>
        <v>0</v>
      </c>
      <c r="BL117" s="18" t="s">
        <v>88</v>
      </c>
      <c r="BM117" s="151" t="s">
        <v>2868</v>
      </c>
    </row>
    <row r="118" spans="1:65" s="2" customFormat="1" ht="11.25">
      <c r="A118" s="34"/>
      <c r="B118" s="35"/>
      <c r="C118" s="34"/>
      <c r="D118" s="153" t="s">
        <v>246</v>
      </c>
      <c r="E118" s="34"/>
      <c r="F118" s="154" t="s">
        <v>2869</v>
      </c>
      <c r="G118" s="34"/>
      <c r="H118" s="34"/>
      <c r="I118" s="155"/>
      <c r="J118" s="34"/>
      <c r="K118" s="34"/>
      <c r="L118" s="35"/>
      <c r="M118" s="156"/>
      <c r="N118" s="157"/>
      <c r="O118" s="55"/>
      <c r="P118" s="55"/>
      <c r="Q118" s="55"/>
      <c r="R118" s="55"/>
      <c r="S118" s="55"/>
      <c r="T118" s="56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  <c r="AT118" s="18" t="s">
        <v>246</v>
      </c>
      <c r="AU118" s="18" t="s">
        <v>90</v>
      </c>
    </row>
    <row r="119" spans="1:65" s="2" customFormat="1" ht="37.9" customHeight="1">
      <c r="A119" s="34"/>
      <c r="B119" s="139"/>
      <c r="C119" s="140" t="s">
        <v>296</v>
      </c>
      <c r="D119" s="140" t="s">
        <v>239</v>
      </c>
      <c r="E119" s="141" t="s">
        <v>2870</v>
      </c>
      <c r="F119" s="142" t="s">
        <v>2871</v>
      </c>
      <c r="G119" s="143" t="s">
        <v>847</v>
      </c>
      <c r="H119" s="144">
        <v>2</v>
      </c>
      <c r="I119" s="145"/>
      <c r="J119" s="146">
        <f>ROUND(I119*H119,2)</f>
        <v>0</v>
      </c>
      <c r="K119" s="142" t="s">
        <v>243</v>
      </c>
      <c r="L119" s="35"/>
      <c r="M119" s="147" t="s">
        <v>3</v>
      </c>
      <c r="N119" s="148" t="s">
        <v>51</v>
      </c>
      <c r="O119" s="55"/>
      <c r="P119" s="149">
        <f>O119*H119</f>
        <v>0</v>
      </c>
      <c r="Q119" s="149">
        <v>0</v>
      </c>
      <c r="R119" s="149">
        <f>Q119*H119</f>
        <v>0</v>
      </c>
      <c r="S119" s="149">
        <v>0</v>
      </c>
      <c r="T119" s="150">
        <f>S119*H119</f>
        <v>0</v>
      </c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  <c r="AR119" s="151" t="s">
        <v>88</v>
      </c>
      <c r="AT119" s="151" t="s">
        <v>239</v>
      </c>
      <c r="AU119" s="151" t="s">
        <v>90</v>
      </c>
      <c r="AY119" s="18" t="s">
        <v>238</v>
      </c>
      <c r="BE119" s="152">
        <f>IF(N119="základní",J119,0)</f>
        <v>0</v>
      </c>
      <c r="BF119" s="152">
        <f>IF(N119="snížená",J119,0)</f>
        <v>0</v>
      </c>
      <c r="BG119" s="152">
        <f>IF(N119="zákl. přenesená",J119,0)</f>
        <v>0</v>
      </c>
      <c r="BH119" s="152">
        <f>IF(N119="sníž. přenesená",J119,0)</f>
        <v>0</v>
      </c>
      <c r="BI119" s="152">
        <f>IF(N119="nulová",J119,0)</f>
        <v>0</v>
      </c>
      <c r="BJ119" s="18" t="s">
        <v>88</v>
      </c>
      <c r="BK119" s="152">
        <f>ROUND(I119*H119,2)</f>
        <v>0</v>
      </c>
      <c r="BL119" s="18" t="s">
        <v>88</v>
      </c>
      <c r="BM119" s="151" t="s">
        <v>2872</v>
      </c>
    </row>
    <row r="120" spans="1:65" s="2" customFormat="1" ht="11.25">
      <c r="A120" s="34"/>
      <c r="B120" s="35"/>
      <c r="C120" s="34"/>
      <c r="D120" s="153" t="s">
        <v>246</v>
      </c>
      <c r="E120" s="34"/>
      <c r="F120" s="154" t="s">
        <v>2873</v>
      </c>
      <c r="G120" s="34"/>
      <c r="H120" s="34"/>
      <c r="I120" s="155"/>
      <c r="J120" s="34"/>
      <c r="K120" s="34"/>
      <c r="L120" s="35"/>
      <c r="M120" s="156"/>
      <c r="N120" s="157"/>
      <c r="O120" s="55"/>
      <c r="P120" s="55"/>
      <c r="Q120" s="55"/>
      <c r="R120" s="55"/>
      <c r="S120" s="55"/>
      <c r="T120" s="56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  <c r="AT120" s="18" t="s">
        <v>246</v>
      </c>
      <c r="AU120" s="18" t="s">
        <v>90</v>
      </c>
    </row>
    <row r="121" spans="1:65" s="2" customFormat="1" ht="24.2" customHeight="1">
      <c r="A121" s="34"/>
      <c r="B121" s="139"/>
      <c r="C121" s="191" t="s">
        <v>305</v>
      </c>
      <c r="D121" s="191" t="s">
        <v>397</v>
      </c>
      <c r="E121" s="192" t="s">
        <v>2874</v>
      </c>
      <c r="F121" s="193" t="s">
        <v>2875</v>
      </c>
      <c r="G121" s="194" t="s">
        <v>1250</v>
      </c>
      <c r="H121" s="195">
        <v>8.0500000000000007</v>
      </c>
      <c r="I121" s="196"/>
      <c r="J121" s="197">
        <f>ROUND(I121*H121,2)</f>
        <v>0</v>
      </c>
      <c r="K121" s="193" t="s">
        <v>243</v>
      </c>
      <c r="L121" s="198"/>
      <c r="M121" s="199" t="s">
        <v>3</v>
      </c>
      <c r="N121" s="200" t="s">
        <v>51</v>
      </c>
      <c r="O121" s="55"/>
      <c r="P121" s="149">
        <f>O121*H121</f>
        <v>0</v>
      </c>
      <c r="Q121" s="149">
        <v>3.1E-4</v>
      </c>
      <c r="R121" s="149">
        <f>Q121*H121</f>
        <v>2.4955000000000003E-3</v>
      </c>
      <c r="S121" s="149">
        <v>0</v>
      </c>
      <c r="T121" s="150">
        <f>S121*H121</f>
        <v>0</v>
      </c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  <c r="AR121" s="151" t="s">
        <v>90</v>
      </c>
      <c r="AT121" s="151" t="s">
        <v>397</v>
      </c>
      <c r="AU121" s="151" t="s">
        <v>90</v>
      </c>
      <c r="AY121" s="18" t="s">
        <v>238</v>
      </c>
      <c r="BE121" s="152">
        <f>IF(N121="základní",J121,0)</f>
        <v>0</v>
      </c>
      <c r="BF121" s="152">
        <f>IF(N121="snížená",J121,0)</f>
        <v>0</v>
      </c>
      <c r="BG121" s="152">
        <f>IF(N121="zákl. přenesená",J121,0)</f>
        <v>0</v>
      </c>
      <c r="BH121" s="152">
        <f>IF(N121="sníž. přenesená",J121,0)</f>
        <v>0</v>
      </c>
      <c r="BI121" s="152">
        <f>IF(N121="nulová",J121,0)</f>
        <v>0</v>
      </c>
      <c r="BJ121" s="18" t="s">
        <v>88</v>
      </c>
      <c r="BK121" s="152">
        <f>ROUND(I121*H121,2)</f>
        <v>0</v>
      </c>
      <c r="BL121" s="18" t="s">
        <v>88</v>
      </c>
      <c r="BM121" s="151" t="s">
        <v>2876</v>
      </c>
    </row>
    <row r="122" spans="1:65" s="12" customFormat="1" ht="11.25">
      <c r="B122" s="160"/>
      <c r="D122" s="158" t="s">
        <v>250</v>
      </c>
      <c r="E122" s="161" t="s">
        <v>3</v>
      </c>
      <c r="F122" s="162" t="s">
        <v>2877</v>
      </c>
      <c r="H122" s="163">
        <v>8.0500000000000007</v>
      </c>
      <c r="I122" s="164"/>
      <c r="L122" s="160"/>
      <c r="M122" s="165"/>
      <c r="N122" s="166"/>
      <c r="O122" s="166"/>
      <c r="P122" s="166"/>
      <c r="Q122" s="166"/>
      <c r="R122" s="166"/>
      <c r="S122" s="166"/>
      <c r="T122" s="167"/>
      <c r="AT122" s="161" t="s">
        <v>250</v>
      </c>
      <c r="AU122" s="161" t="s">
        <v>90</v>
      </c>
      <c r="AV122" s="12" t="s">
        <v>90</v>
      </c>
      <c r="AW122" s="12" t="s">
        <v>41</v>
      </c>
      <c r="AX122" s="12" t="s">
        <v>88</v>
      </c>
      <c r="AY122" s="161" t="s">
        <v>238</v>
      </c>
    </row>
    <row r="123" spans="1:65" s="2" customFormat="1" ht="49.15" customHeight="1">
      <c r="A123" s="34"/>
      <c r="B123" s="139"/>
      <c r="C123" s="140" t="s">
        <v>325</v>
      </c>
      <c r="D123" s="140" t="s">
        <v>239</v>
      </c>
      <c r="E123" s="141" t="s">
        <v>2878</v>
      </c>
      <c r="F123" s="142" t="s">
        <v>2879</v>
      </c>
      <c r="G123" s="143" t="s">
        <v>1250</v>
      </c>
      <c r="H123" s="144">
        <v>30</v>
      </c>
      <c r="I123" s="145"/>
      <c r="J123" s="146">
        <f>ROUND(I123*H123,2)</f>
        <v>0</v>
      </c>
      <c r="K123" s="142" t="s">
        <v>3</v>
      </c>
      <c r="L123" s="35"/>
      <c r="M123" s="147" t="s">
        <v>3</v>
      </c>
      <c r="N123" s="148" t="s">
        <v>51</v>
      </c>
      <c r="O123" s="55"/>
      <c r="P123" s="149">
        <f>O123*H123</f>
        <v>0</v>
      </c>
      <c r="Q123" s="149">
        <v>0</v>
      </c>
      <c r="R123" s="149">
        <f>Q123*H123</f>
        <v>0</v>
      </c>
      <c r="S123" s="149">
        <v>0</v>
      </c>
      <c r="T123" s="150">
        <f>S123*H123</f>
        <v>0</v>
      </c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  <c r="AR123" s="151" t="s">
        <v>88</v>
      </c>
      <c r="AT123" s="151" t="s">
        <v>239</v>
      </c>
      <c r="AU123" s="151" t="s">
        <v>90</v>
      </c>
      <c r="AY123" s="18" t="s">
        <v>238</v>
      </c>
      <c r="BE123" s="152">
        <f>IF(N123="základní",J123,0)</f>
        <v>0</v>
      </c>
      <c r="BF123" s="152">
        <f>IF(N123="snížená",J123,0)</f>
        <v>0</v>
      </c>
      <c r="BG123" s="152">
        <f>IF(N123="zákl. přenesená",J123,0)</f>
        <v>0</v>
      </c>
      <c r="BH123" s="152">
        <f>IF(N123="sníž. přenesená",J123,0)</f>
        <v>0</v>
      </c>
      <c r="BI123" s="152">
        <f>IF(N123="nulová",J123,0)</f>
        <v>0</v>
      </c>
      <c r="BJ123" s="18" t="s">
        <v>88</v>
      </c>
      <c r="BK123" s="152">
        <f>ROUND(I123*H123,2)</f>
        <v>0</v>
      </c>
      <c r="BL123" s="18" t="s">
        <v>88</v>
      </c>
      <c r="BM123" s="151" t="s">
        <v>2880</v>
      </c>
    </row>
    <row r="124" spans="1:65" s="2" customFormat="1" ht="19.5">
      <c r="A124" s="34"/>
      <c r="B124" s="35"/>
      <c r="C124" s="34"/>
      <c r="D124" s="158" t="s">
        <v>248</v>
      </c>
      <c r="E124" s="34"/>
      <c r="F124" s="159" t="s">
        <v>2881</v>
      </c>
      <c r="G124" s="34"/>
      <c r="H124" s="34"/>
      <c r="I124" s="155"/>
      <c r="J124" s="34"/>
      <c r="K124" s="34"/>
      <c r="L124" s="35"/>
      <c r="M124" s="156"/>
      <c r="N124" s="157"/>
      <c r="O124" s="55"/>
      <c r="P124" s="55"/>
      <c r="Q124" s="55"/>
      <c r="R124" s="55"/>
      <c r="S124" s="55"/>
      <c r="T124" s="56"/>
      <c r="U124" s="34"/>
      <c r="V124" s="34"/>
      <c r="W124" s="34"/>
      <c r="X124" s="34"/>
      <c r="Y124" s="34"/>
      <c r="Z124" s="34"/>
      <c r="AA124" s="34"/>
      <c r="AB124" s="34"/>
      <c r="AC124" s="34"/>
      <c r="AD124" s="34"/>
      <c r="AE124" s="34"/>
      <c r="AT124" s="18" t="s">
        <v>248</v>
      </c>
      <c r="AU124" s="18" t="s">
        <v>90</v>
      </c>
    </row>
    <row r="125" spans="1:65" s="13" customFormat="1" ht="11.25">
      <c r="B125" s="168"/>
      <c r="D125" s="158" t="s">
        <v>250</v>
      </c>
      <c r="E125" s="169" t="s">
        <v>3</v>
      </c>
      <c r="F125" s="170" t="s">
        <v>2882</v>
      </c>
      <c r="H125" s="169" t="s">
        <v>3</v>
      </c>
      <c r="I125" s="171"/>
      <c r="L125" s="168"/>
      <c r="M125" s="172"/>
      <c r="N125" s="173"/>
      <c r="O125" s="173"/>
      <c r="P125" s="173"/>
      <c r="Q125" s="173"/>
      <c r="R125" s="173"/>
      <c r="S125" s="173"/>
      <c r="T125" s="174"/>
      <c r="AT125" s="169" t="s">
        <v>250</v>
      </c>
      <c r="AU125" s="169" t="s">
        <v>90</v>
      </c>
      <c r="AV125" s="13" t="s">
        <v>88</v>
      </c>
      <c r="AW125" s="13" t="s">
        <v>41</v>
      </c>
      <c r="AX125" s="13" t="s">
        <v>80</v>
      </c>
      <c r="AY125" s="169" t="s">
        <v>238</v>
      </c>
    </row>
    <row r="126" spans="1:65" s="12" customFormat="1" ht="11.25">
      <c r="B126" s="160"/>
      <c r="D126" s="158" t="s">
        <v>250</v>
      </c>
      <c r="E126" s="161" t="s">
        <v>3</v>
      </c>
      <c r="F126" s="162" t="s">
        <v>334</v>
      </c>
      <c r="H126" s="163">
        <v>10</v>
      </c>
      <c r="I126" s="164"/>
      <c r="L126" s="160"/>
      <c r="M126" s="165"/>
      <c r="N126" s="166"/>
      <c r="O126" s="166"/>
      <c r="P126" s="166"/>
      <c r="Q126" s="166"/>
      <c r="R126" s="166"/>
      <c r="S126" s="166"/>
      <c r="T126" s="167"/>
      <c r="AT126" s="161" t="s">
        <v>250</v>
      </c>
      <c r="AU126" s="161" t="s">
        <v>90</v>
      </c>
      <c r="AV126" s="12" t="s">
        <v>90</v>
      </c>
      <c r="AW126" s="12" t="s">
        <v>41</v>
      </c>
      <c r="AX126" s="12" t="s">
        <v>80</v>
      </c>
      <c r="AY126" s="161" t="s">
        <v>238</v>
      </c>
    </row>
    <row r="127" spans="1:65" s="13" customFormat="1" ht="11.25">
      <c r="B127" s="168"/>
      <c r="D127" s="158" t="s">
        <v>250</v>
      </c>
      <c r="E127" s="169" t="s">
        <v>3</v>
      </c>
      <c r="F127" s="170" t="s">
        <v>2883</v>
      </c>
      <c r="H127" s="169" t="s">
        <v>3</v>
      </c>
      <c r="I127" s="171"/>
      <c r="L127" s="168"/>
      <c r="M127" s="172"/>
      <c r="N127" s="173"/>
      <c r="O127" s="173"/>
      <c r="P127" s="173"/>
      <c r="Q127" s="173"/>
      <c r="R127" s="173"/>
      <c r="S127" s="173"/>
      <c r="T127" s="174"/>
      <c r="AT127" s="169" t="s">
        <v>250</v>
      </c>
      <c r="AU127" s="169" t="s">
        <v>90</v>
      </c>
      <c r="AV127" s="13" t="s">
        <v>88</v>
      </c>
      <c r="AW127" s="13" t="s">
        <v>41</v>
      </c>
      <c r="AX127" s="13" t="s">
        <v>80</v>
      </c>
      <c r="AY127" s="169" t="s">
        <v>238</v>
      </c>
    </row>
    <row r="128" spans="1:65" s="12" customFormat="1" ht="11.25">
      <c r="B128" s="160"/>
      <c r="D128" s="158" t="s">
        <v>250</v>
      </c>
      <c r="E128" s="161" t="s">
        <v>3</v>
      </c>
      <c r="F128" s="162" t="s">
        <v>425</v>
      </c>
      <c r="H128" s="163">
        <v>20</v>
      </c>
      <c r="I128" s="164"/>
      <c r="L128" s="160"/>
      <c r="M128" s="165"/>
      <c r="N128" s="166"/>
      <c r="O128" s="166"/>
      <c r="P128" s="166"/>
      <c r="Q128" s="166"/>
      <c r="R128" s="166"/>
      <c r="S128" s="166"/>
      <c r="T128" s="167"/>
      <c r="AT128" s="161" t="s">
        <v>250</v>
      </c>
      <c r="AU128" s="161" t="s">
        <v>90</v>
      </c>
      <c r="AV128" s="12" t="s">
        <v>90</v>
      </c>
      <c r="AW128" s="12" t="s">
        <v>41</v>
      </c>
      <c r="AX128" s="12" t="s">
        <v>80</v>
      </c>
      <c r="AY128" s="161" t="s">
        <v>238</v>
      </c>
    </row>
    <row r="129" spans="1:65" s="15" customFormat="1" ht="11.25">
      <c r="B129" s="183"/>
      <c r="D129" s="158" t="s">
        <v>250</v>
      </c>
      <c r="E129" s="184" t="s">
        <v>3</v>
      </c>
      <c r="F129" s="185" t="s">
        <v>324</v>
      </c>
      <c r="H129" s="186">
        <v>30</v>
      </c>
      <c r="I129" s="187"/>
      <c r="L129" s="183"/>
      <c r="M129" s="188"/>
      <c r="N129" s="189"/>
      <c r="O129" s="189"/>
      <c r="P129" s="189"/>
      <c r="Q129" s="189"/>
      <c r="R129" s="189"/>
      <c r="S129" s="189"/>
      <c r="T129" s="190"/>
      <c r="AT129" s="184" t="s">
        <v>250</v>
      </c>
      <c r="AU129" s="184" t="s">
        <v>90</v>
      </c>
      <c r="AV129" s="15" t="s">
        <v>128</v>
      </c>
      <c r="AW129" s="15" t="s">
        <v>41</v>
      </c>
      <c r="AX129" s="15" t="s">
        <v>88</v>
      </c>
      <c r="AY129" s="184" t="s">
        <v>238</v>
      </c>
    </row>
    <row r="130" spans="1:65" s="2" customFormat="1" ht="37.9" customHeight="1">
      <c r="A130" s="34"/>
      <c r="B130" s="139"/>
      <c r="C130" s="140" t="s">
        <v>334</v>
      </c>
      <c r="D130" s="140" t="s">
        <v>239</v>
      </c>
      <c r="E130" s="141" t="s">
        <v>2884</v>
      </c>
      <c r="F130" s="142" t="s">
        <v>2885</v>
      </c>
      <c r="G130" s="143" t="s">
        <v>847</v>
      </c>
      <c r="H130" s="144">
        <v>2</v>
      </c>
      <c r="I130" s="145"/>
      <c r="J130" s="146">
        <f>ROUND(I130*H130,2)</f>
        <v>0</v>
      </c>
      <c r="K130" s="142" t="s">
        <v>243</v>
      </c>
      <c r="L130" s="35"/>
      <c r="M130" s="147" t="s">
        <v>3</v>
      </c>
      <c r="N130" s="148" t="s">
        <v>51</v>
      </c>
      <c r="O130" s="55"/>
      <c r="P130" s="149">
        <f>O130*H130</f>
        <v>0</v>
      </c>
      <c r="Q130" s="149">
        <v>0</v>
      </c>
      <c r="R130" s="149">
        <f>Q130*H130</f>
        <v>0</v>
      </c>
      <c r="S130" s="149">
        <v>0</v>
      </c>
      <c r="T130" s="150">
        <f>S130*H130</f>
        <v>0</v>
      </c>
      <c r="U130" s="34"/>
      <c r="V130" s="34"/>
      <c r="W130" s="34"/>
      <c r="X130" s="34"/>
      <c r="Y130" s="34"/>
      <c r="Z130" s="34"/>
      <c r="AA130" s="34"/>
      <c r="AB130" s="34"/>
      <c r="AC130" s="34"/>
      <c r="AD130" s="34"/>
      <c r="AE130" s="34"/>
      <c r="AR130" s="151" t="s">
        <v>88</v>
      </c>
      <c r="AT130" s="151" t="s">
        <v>239</v>
      </c>
      <c r="AU130" s="151" t="s">
        <v>90</v>
      </c>
      <c r="AY130" s="18" t="s">
        <v>238</v>
      </c>
      <c r="BE130" s="152">
        <f>IF(N130="základní",J130,0)</f>
        <v>0</v>
      </c>
      <c r="BF130" s="152">
        <f>IF(N130="snížená",J130,0)</f>
        <v>0</v>
      </c>
      <c r="BG130" s="152">
        <f>IF(N130="zákl. přenesená",J130,0)</f>
        <v>0</v>
      </c>
      <c r="BH130" s="152">
        <f>IF(N130="sníž. přenesená",J130,0)</f>
        <v>0</v>
      </c>
      <c r="BI130" s="152">
        <f>IF(N130="nulová",J130,0)</f>
        <v>0</v>
      </c>
      <c r="BJ130" s="18" t="s">
        <v>88</v>
      </c>
      <c r="BK130" s="152">
        <f>ROUND(I130*H130,2)</f>
        <v>0</v>
      </c>
      <c r="BL130" s="18" t="s">
        <v>88</v>
      </c>
      <c r="BM130" s="151" t="s">
        <v>2886</v>
      </c>
    </row>
    <row r="131" spans="1:65" s="2" customFormat="1" ht="11.25">
      <c r="A131" s="34"/>
      <c r="B131" s="35"/>
      <c r="C131" s="34"/>
      <c r="D131" s="153" t="s">
        <v>246</v>
      </c>
      <c r="E131" s="34"/>
      <c r="F131" s="154" t="s">
        <v>2887</v>
      </c>
      <c r="G131" s="34"/>
      <c r="H131" s="34"/>
      <c r="I131" s="155"/>
      <c r="J131" s="34"/>
      <c r="K131" s="34"/>
      <c r="L131" s="35"/>
      <c r="M131" s="156"/>
      <c r="N131" s="157"/>
      <c r="O131" s="55"/>
      <c r="P131" s="55"/>
      <c r="Q131" s="55"/>
      <c r="R131" s="55"/>
      <c r="S131" s="55"/>
      <c r="T131" s="56"/>
      <c r="U131" s="34"/>
      <c r="V131" s="34"/>
      <c r="W131" s="34"/>
      <c r="X131" s="34"/>
      <c r="Y131" s="34"/>
      <c r="Z131" s="34"/>
      <c r="AA131" s="34"/>
      <c r="AB131" s="34"/>
      <c r="AC131" s="34"/>
      <c r="AD131" s="34"/>
      <c r="AE131" s="34"/>
      <c r="AT131" s="18" t="s">
        <v>246</v>
      </c>
      <c r="AU131" s="18" t="s">
        <v>90</v>
      </c>
    </row>
    <row r="132" spans="1:65" s="2" customFormat="1" ht="49.15" customHeight="1">
      <c r="A132" s="34"/>
      <c r="B132" s="139"/>
      <c r="C132" s="140" t="s">
        <v>342</v>
      </c>
      <c r="D132" s="140" t="s">
        <v>239</v>
      </c>
      <c r="E132" s="141" t="s">
        <v>2888</v>
      </c>
      <c r="F132" s="142" t="s">
        <v>2889</v>
      </c>
      <c r="G132" s="143" t="s">
        <v>1250</v>
      </c>
      <c r="H132" s="144">
        <v>7</v>
      </c>
      <c r="I132" s="145"/>
      <c r="J132" s="146">
        <f>ROUND(I132*H132,2)</f>
        <v>0</v>
      </c>
      <c r="K132" s="142" t="s">
        <v>243</v>
      </c>
      <c r="L132" s="35"/>
      <c r="M132" s="147" t="s">
        <v>3</v>
      </c>
      <c r="N132" s="148" t="s">
        <v>51</v>
      </c>
      <c r="O132" s="55"/>
      <c r="P132" s="149">
        <f>O132*H132</f>
        <v>0</v>
      </c>
      <c r="Q132" s="149">
        <v>0</v>
      </c>
      <c r="R132" s="149">
        <f>Q132*H132</f>
        <v>0</v>
      </c>
      <c r="S132" s="149">
        <v>0</v>
      </c>
      <c r="T132" s="150">
        <f>S132*H132</f>
        <v>0</v>
      </c>
      <c r="U132" s="34"/>
      <c r="V132" s="34"/>
      <c r="W132" s="34"/>
      <c r="X132" s="34"/>
      <c r="Y132" s="34"/>
      <c r="Z132" s="34"/>
      <c r="AA132" s="34"/>
      <c r="AB132" s="34"/>
      <c r="AC132" s="34"/>
      <c r="AD132" s="34"/>
      <c r="AE132" s="34"/>
      <c r="AR132" s="151" t="s">
        <v>88</v>
      </c>
      <c r="AT132" s="151" t="s">
        <v>239</v>
      </c>
      <c r="AU132" s="151" t="s">
        <v>90</v>
      </c>
      <c r="AY132" s="18" t="s">
        <v>238</v>
      </c>
      <c r="BE132" s="152">
        <f>IF(N132="základní",J132,0)</f>
        <v>0</v>
      </c>
      <c r="BF132" s="152">
        <f>IF(N132="snížená",J132,0)</f>
        <v>0</v>
      </c>
      <c r="BG132" s="152">
        <f>IF(N132="zákl. přenesená",J132,0)</f>
        <v>0</v>
      </c>
      <c r="BH132" s="152">
        <f>IF(N132="sníž. přenesená",J132,0)</f>
        <v>0</v>
      </c>
      <c r="BI132" s="152">
        <f>IF(N132="nulová",J132,0)</f>
        <v>0</v>
      </c>
      <c r="BJ132" s="18" t="s">
        <v>88</v>
      </c>
      <c r="BK132" s="152">
        <f>ROUND(I132*H132,2)</f>
        <v>0</v>
      </c>
      <c r="BL132" s="18" t="s">
        <v>88</v>
      </c>
      <c r="BM132" s="151" t="s">
        <v>2890</v>
      </c>
    </row>
    <row r="133" spans="1:65" s="2" customFormat="1" ht="11.25">
      <c r="A133" s="34"/>
      <c r="B133" s="35"/>
      <c r="C133" s="34"/>
      <c r="D133" s="153" t="s">
        <v>246</v>
      </c>
      <c r="E133" s="34"/>
      <c r="F133" s="154" t="s">
        <v>2891</v>
      </c>
      <c r="G133" s="34"/>
      <c r="H133" s="34"/>
      <c r="I133" s="155"/>
      <c r="J133" s="34"/>
      <c r="K133" s="34"/>
      <c r="L133" s="35"/>
      <c r="M133" s="156"/>
      <c r="N133" s="157"/>
      <c r="O133" s="55"/>
      <c r="P133" s="55"/>
      <c r="Q133" s="55"/>
      <c r="R133" s="55"/>
      <c r="S133" s="55"/>
      <c r="T133" s="56"/>
      <c r="U133" s="34"/>
      <c r="V133" s="34"/>
      <c r="W133" s="34"/>
      <c r="X133" s="34"/>
      <c r="Y133" s="34"/>
      <c r="Z133" s="34"/>
      <c r="AA133" s="34"/>
      <c r="AB133" s="34"/>
      <c r="AC133" s="34"/>
      <c r="AD133" s="34"/>
      <c r="AE133" s="34"/>
      <c r="AT133" s="18" t="s">
        <v>246</v>
      </c>
      <c r="AU133" s="18" t="s">
        <v>90</v>
      </c>
    </row>
    <row r="134" spans="1:65" s="2" customFormat="1" ht="37.9" customHeight="1">
      <c r="A134" s="34"/>
      <c r="B134" s="139"/>
      <c r="C134" s="140" t="s">
        <v>350</v>
      </c>
      <c r="D134" s="140" t="s">
        <v>239</v>
      </c>
      <c r="E134" s="141" t="s">
        <v>2892</v>
      </c>
      <c r="F134" s="142" t="s">
        <v>2893</v>
      </c>
      <c r="G134" s="143" t="s">
        <v>847</v>
      </c>
      <c r="H134" s="144">
        <v>2</v>
      </c>
      <c r="I134" s="145"/>
      <c r="J134" s="146">
        <f>ROUND(I134*H134,2)</f>
        <v>0</v>
      </c>
      <c r="K134" s="142" t="s">
        <v>243</v>
      </c>
      <c r="L134" s="35"/>
      <c r="M134" s="147" t="s">
        <v>3</v>
      </c>
      <c r="N134" s="148" t="s">
        <v>51</v>
      </c>
      <c r="O134" s="55"/>
      <c r="P134" s="149">
        <f>O134*H134</f>
        <v>0</v>
      </c>
      <c r="Q134" s="149">
        <v>0</v>
      </c>
      <c r="R134" s="149">
        <f>Q134*H134</f>
        <v>0</v>
      </c>
      <c r="S134" s="149">
        <v>0</v>
      </c>
      <c r="T134" s="150">
        <f>S134*H134</f>
        <v>0</v>
      </c>
      <c r="U134" s="34"/>
      <c r="V134" s="34"/>
      <c r="W134" s="34"/>
      <c r="X134" s="34"/>
      <c r="Y134" s="34"/>
      <c r="Z134" s="34"/>
      <c r="AA134" s="34"/>
      <c r="AB134" s="34"/>
      <c r="AC134" s="34"/>
      <c r="AD134" s="34"/>
      <c r="AE134" s="34"/>
      <c r="AR134" s="151" t="s">
        <v>88</v>
      </c>
      <c r="AT134" s="151" t="s">
        <v>239</v>
      </c>
      <c r="AU134" s="151" t="s">
        <v>90</v>
      </c>
      <c r="AY134" s="18" t="s">
        <v>238</v>
      </c>
      <c r="BE134" s="152">
        <f>IF(N134="základní",J134,0)</f>
        <v>0</v>
      </c>
      <c r="BF134" s="152">
        <f>IF(N134="snížená",J134,0)</f>
        <v>0</v>
      </c>
      <c r="BG134" s="152">
        <f>IF(N134="zákl. přenesená",J134,0)</f>
        <v>0</v>
      </c>
      <c r="BH134" s="152">
        <f>IF(N134="sníž. přenesená",J134,0)</f>
        <v>0</v>
      </c>
      <c r="BI134" s="152">
        <f>IF(N134="nulová",J134,0)</f>
        <v>0</v>
      </c>
      <c r="BJ134" s="18" t="s">
        <v>88</v>
      </c>
      <c r="BK134" s="152">
        <f>ROUND(I134*H134,2)</f>
        <v>0</v>
      </c>
      <c r="BL134" s="18" t="s">
        <v>88</v>
      </c>
      <c r="BM134" s="151" t="s">
        <v>2894</v>
      </c>
    </row>
    <row r="135" spans="1:65" s="2" customFormat="1" ht="11.25">
      <c r="A135" s="34"/>
      <c r="B135" s="35"/>
      <c r="C135" s="34"/>
      <c r="D135" s="153" t="s">
        <v>246</v>
      </c>
      <c r="E135" s="34"/>
      <c r="F135" s="154" t="s">
        <v>2895</v>
      </c>
      <c r="G135" s="34"/>
      <c r="H135" s="34"/>
      <c r="I135" s="155"/>
      <c r="J135" s="34"/>
      <c r="K135" s="34"/>
      <c r="L135" s="35"/>
      <c r="M135" s="156"/>
      <c r="N135" s="157"/>
      <c r="O135" s="55"/>
      <c r="P135" s="55"/>
      <c r="Q135" s="55"/>
      <c r="R135" s="55"/>
      <c r="S135" s="55"/>
      <c r="T135" s="56"/>
      <c r="U135" s="34"/>
      <c r="V135" s="34"/>
      <c r="W135" s="34"/>
      <c r="X135" s="34"/>
      <c r="Y135" s="34"/>
      <c r="Z135" s="34"/>
      <c r="AA135" s="34"/>
      <c r="AB135" s="34"/>
      <c r="AC135" s="34"/>
      <c r="AD135" s="34"/>
      <c r="AE135" s="34"/>
      <c r="AT135" s="18" t="s">
        <v>246</v>
      </c>
      <c r="AU135" s="18" t="s">
        <v>90</v>
      </c>
    </row>
    <row r="136" spans="1:65" s="2" customFormat="1" ht="24.2" customHeight="1">
      <c r="A136" s="34"/>
      <c r="B136" s="139"/>
      <c r="C136" s="191" t="s">
        <v>359</v>
      </c>
      <c r="D136" s="191" t="s">
        <v>397</v>
      </c>
      <c r="E136" s="192" t="s">
        <v>2896</v>
      </c>
      <c r="F136" s="193" t="s">
        <v>2897</v>
      </c>
      <c r="G136" s="194" t="s">
        <v>1250</v>
      </c>
      <c r="H136" s="195">
        <v>8.0500000000000007</v>
      </c>
      <c r="I136" s="196"/>
      <c r="J136" s="197">
        <f>ROUND(I136*H136,2)</f>
        <v>0</v>
      </c>
      <c r="K136" s="193" t="s">
        <v>243</v>
      </c>
      <c r="L136" s="198"/>
      <c r="M136" s="199" t="s">
        <v>3</v>
      </c>
      <c r="N136" s="200" t="s">
        <v>51</v>
      </c>
      <c r="O136" s="55"/>
      <c r="P136" s="149">
        <f>O136*H136</f>
        <v>0</v>
      </c>
      <c r="Q136" s="149">
        <v>1.3999999999999999E-4</v>
      </c>
      <c r="R136" s="149">
        <f>Q136*H136</f>
        <v>1.127E-3</v>
      </c>
      <c r="S136" s="149">
        <v>0</v>
      </c>
      <c r="T136" s="150">
        <f>S136*H136</f>
        <v>0</v>
      </c>
      <c r="U136" s="34"/>
      <c r="V136" s="34"/>
      <c r="W136" s="34"/>
      <c r="X136" s="34"/>
      <c r="Y136" s="34"/>
      <c r="Z136" s="34"/>
      <c r="AA136" s="34"/>
      <c r="AB136" s="34"/>
      <c r="AC136" s="34"/>
      <c r="AD136" s="34"/>
      <c r="AE136" s="34"/>
      <c r="AR136" s="151" t="s">
        <v>90</v>
      </c>
      <c r="AT136" s="151" t="s">
        <v>397</v>
      </c>
      <c r="AU136" s="151" t="s">
        <v>90</v>
      </c>
      <c r="AY136" s="18" t="s">
        <v>238</v>
      </c>
      <c r="BE136" s="152">
        <f>IF(N136="základní",J136,0)</f>
        <v>0</v>
      </c>
      <c r="BF136" s="152">
        <f>IF(N136="snížená",J136,0)</f>
        <v>0</v>
      </c>
      <c r="BG136" s="152">
        <f>IF(N136="zákl. přenesená",J136,0)</f>
        <v>0</v>
      </c>
      <c r="BH136" s="152">
        <f>IF(N136="sníž. přenesená",J136,0)</f>
        <v>0</v>
      </c>
      <c r="BI136" s="152">
        <f>IF(N136="nulová",J136,0)</f>
        <v>0</v>
      </c>
      <c r="BJ136" s="18" t="s">
        <v>88</v>
      </c>
      <c r="BK136" s="152">
        <f>ROUND(I136*H136,2)</f>
        <v>0</v>
      </c>
      <c r="BL136" s="18" t="s">
        <v>88</v>
      </c>
      <c r="BM136" s="151" t="s">
        <v>2898</v>
      </c>
    </row>
    <row r="137" spans="1:65" s="12" customFormat="1" ht="11.25">
      <c r="B137" s="160"/>
      <c r="D137" s="158" t="s">
        <v>250</v>
      </c>
      <c r="E137" s="161" t="s">
        <v>3</v>
      </c>
      <c r="F137" s="162" t="s">
        <v>2877</v>
      </c>
      <c r="H137" s="163">
        <v>8.0500000000000007</v>
      </c>
      <c r="I137" s="164"/>
      <c r="L137" s="160"/>
      <c r="M137" s="165"/>
      <c r="N137" s="166"/>
      <c r="O137" s="166"/>
      <c r="P137" s="166"/>
      <c r="Q137" s="166"/>
      <c r="R137" s="166"/>
      <c r="S137" s="166"/>
      <c r="T137" s="167"/>
      <c r="AT137" s="161" t="s">
        <v>250</v>
      </c>
      <c r="AU137" s="161" t="s">
        <v>90</v>
      </c>
      <c r="AV137" s="12" t="s">
        <v>90</v>
      </c>
      <c r="AW137" s="12" t="s">
        <v>41</v>
      </c>
      <c r="AX137" s="12" t="s">
        <v>88</v>
      </c>
      <c r="AY137" s="161" t="s">
        <v>238</v>
      </c>
    </row>
    <row r="138" spans="1:65" s="2" customFormat="1" ht="44.25" customHeight="1">
      <c r="A138" s="34"/>
      <c r="B138" s="139"/>
      <c r="C138" s="140" t="s">
        <v>369</v>
      </c>
      <c r="D138" s="140" t="s">
        <v>239</v>
      </c>
      <c r="E138" s="141" t="s">
        <v>2899</v>
      </c>
      <c r="F138" s="142" t="s">
        <v>2900</v>
      </c>
      <c r="G138" s="143" t="s">
        <v>1250</v>
      </c>
      <c r="H138" s="144">
        <v>20</v>
      </c>
      <c r="I138" s="145"/>
      <c r="J138" s="146">
        <f>ROUND(I138*H138,2)</f>
        <v>0</v>
      </c>
      <c r="K138" s="142" t="s">
        <v>243</v>
      </c>
      <c r="L138" s="35"/>
      <c r="M138" s="147" t="s">
        <v>3</v>
      </c>
      <c r="N138" s="148" t="s">
        <v>51</v>
      </c>
      <c r="O138" s="55"/>
      <c r="P138" s="149">
        <f>O138*H138</f>
        <v>0</v>
      </c>
      <c r="Q138" s="149">
        <v>0</v>
      </c>
      <c r="R138" s="149">
        <f>Q138*H138</f>
        <v>0</v>
      </c>
      <c r="S138" s="149">
        <v>0</v>
      </c>
      <c r="T138" s="150">
        <f>S138*H138</f>
        <v>0</v>
      </c>
      <c r="U138" s="34"/>
      <c r="V138" s="34"/>
      <c r="W138" s="34"/>
      <c r="X138" s="34"/>
      <c r="Y138" s="34"/>
      <c r="Z138" s="34"/>
      <c r="AA138" s="34"/>
      <c r="AB138" s="34"/>
      <c r="AC138" s="34"/>
      <c r="AD138" s="34"/>
      <c r="AE138" s="34"/>
      <c r="AR138" s="151" t="s">
        <v>88</v>
      </c>
      <c r="AT138" s="151" t="s">
        <v>239</v>
      </c>
      <c r="AU138" s="151" t="s">
        <v>90</v>
      </c>
      <c r="AY138" s="18" t="s">
        <v>238</v>
      </c>
      <c r="BE138" s="152">
        <f>IF(N138="základní",J138,0)</f>
        <v>0</v>
      </c>
      <c r="BF138" s="152">
        <f>IF(N138="snížená",J138,0)</f>
        <v>0</v>
      </c>
      <c r="BG138" s="152">
        <f>IF(N138="zákl. přenesená",J138,0)</f>
        <v>0</v>
      </c>
      <c r="BH138" s="152">
        <f>IF(N138="sníž. přenesená",J138,0)</f>
        <v>0</v>
      </c>
      <c r="BI138" s="152">
        <f>IF(N138="nulová",J138,0)</f>
        <v>0</v>
      </c>
      <c r="BJ138" s="18" t="s">
        <v>88</v>
      </c>
      <c r="BK138" s="152">
        <f>ROUND(I138*H138,2)</f>
        <v>0</v>
      </c>
      <c r="BL138" s="18" t="s">
        <v>88</v>
      </c>
      <c r="BM138" s="151" t="s">
        <v>2901</v>
      </c>
    </row>
    <row r="139" spans="1:65" s="2" customFormat="1" ht="11.25">
      <c r="A139" s="34"/>
      <c r="B139" s="35"/>
      <c r="C139" s="34"/>
      <c r="D139" s="153" t="s">
        <v>246</v>
      </c>
      <c r="E139" s="34"/>
      <c r="F139" s="154" t="s">
        <v>2902</v>
      </c>
      <c r="G139" s="34"/>
      <c r="H139" s="34"/>
      <c r="I139" s="155"/>
      <c r="J139" s="34"/>
      <c r="K139" s="34"/>
      <c r="L139" s="35"/>
      <c r="M139" s="156"/>
      <c r="N139" s="157"/>
      <c r="O139" s="55"/>
      <c r="P139" s="55"/>
      <c r="Q139" s="55"/>
      <c r="R139" s="55"/>
      <c r="S139" s="55"/>
      <c r="T139" s="56"/>
      <c r="U139" s="34"/>
      <c r="V139" s="34"/>
      <c r="W139" s="34"/>
      <c r="X139" s="34"/>
      <c r="Y139" s="34"/>
      <c r="Z139" s="34"/>
      <c r="AA139" s="34"/>
      <c r="AB139" s="34"/>
      <c r="AC139" s="34"/>
      <c r="AD139" s="34"/>
      <c r="AE139" s="34"/>
      <c r="AT139" s="18" t="s">
        <v>246</v>
      </c>
      <c r="AU139" s="18" t="s">
        <v>90</v>
      </c>
    </row>
    <row r="140" spans="1:65" s="13" customFormat="1" ht="11.25">
      <c r="B140" s="168"/>
      <c r="D140" s="158" t="s">
        <v>250</v>
      </c>
      <c r="E140" s="169" t="s">
        <v>3</v>
      </c>
      <c r="F140" s="170" t="s">
        <v>2903</v>
      </c>
      <c r="H140" s="169" t="s">
        <v>3</v>
      </c>
      <c r="I140" s="171"/>
      <c r="L140" s="168"/>
      <c r="M140" s="172"/>
      <c r="N140" s="173"/>
      <c r="O140" s="173"/>
      <c r="P140" s="173"/>
      <c r="Q140" s="173"/>
      <c r="R140" s="173"/>
      <c r="S140" s="173"/>
      <c r="T140" s="174"/>
      <c r="AT140" s="169" t="s">
        <v>250</v>
      </c>
      <c r="AU140" s="169" t="s">
        <v>90</v>
      </c>
      <c r="AV140" s="13" t="s">
        <v>88</v>
      </c>
      <c r="AW140" s="13" t="s">
        <v>41</v>
      </c>
      <c r="AX140" s="13" t="s">
        <v>80</v>
      </c>
      <c r="AY140" s="169" t="s">
        <v>238</v>
      </c>
    </row>
    <row r="141" spans="1:65" s="12" customFormat="1" ht="11.25">
      <c r="B141" s="160"/>
      <c r="D141" s="158" t="s">
        <v>250</v>
      </c>
      <c r="E141" s="161" t="s">
        <v>3</v>
      </c>
      <c r="F141" s="162" t="s">
        <v>425</v>
      </c>
      <c r="H141" s="163">
        <v>20</v>
      </c>
      <c r="I141" s="164"/>
      <c r="L141" s="160"/>
      <c r="M141" s="165"/>
      <c r="N141" s="166"/>
      <c r="O141" s="166"/>
      <c r="P141" s="166"/>
      <c r="Q141" s="166"/>
      <c r="R141" s="166"/>
      <c r="S141" s="166"/>
      <c r="T141" s="167"/>
      <c r="AT141" s="161" t="s">
        <v>250</v>
      </c>
      <c r="AU141" s="161" t="s">
        <v>90</v>
      </c>
      <c r="AV141" s="12" t="s">
        <v>90</v>
      </c>
      <c r="AW141" s="12" t="s">
        <v>41</v>
      </c>
      <c r="AX141" s="12" t="s">
        <v>80</v>
      </c>
      <c r="AY141" s="161" t="s">
        <v>238</v>
      </c>
    </row>
    <row r="142" spans="1:65" s="15" customFormat="1" ht="11.25">
      <c r="B142" s="183"/>
      <c r="D142" s="158" t="s">
        <v>250</v>
      </c>
      <c r="E142" s="184" t="s">
        <v>3</v>
      </c>
      <c r="F142" s="185" t="s">
        <v>324</v>
      </c>
      <c r="H142" s="186">
        <v>20</v>
      </c>
      <c r="I142" s="187"/>
      <c r="L142" s="183"/>
      <c r="M142" s="188"/>
      <c r="N142" s="189"/>
      <c r="O142" s="189"/>
      <c r="P142" s="189"/>
      <c r="Q142" s="189"/>
      <c r="R142" s="189"/>
      <c r="S142" s="189"/>
      <c r="T142" s="190"/>
      <c r="AT142" s="184" t="s">
        <v>250</v>
      </c>
      <c r="AU142" s="184" t="s">
        <v>90</v>
      </c>
      <c r="AV142" s="15" t="s">
        <v>128</v>
      </c>
      <c r="AW142" s="15" t="s">
        <v>41</v>
      </c>
      <c r="AX142" s="15" t="s">
        <v>88</v>
      </c>
      <c r="AY142" s="184" t="s">
        <v>238</v>
      </c>
    </row>
    <row r="143" spans="1:65" s="2" customFormat="1" ht="37.9" customHeight="1">
      <c r="A143" s="34"/>
      <c r="B143" s="139"/>
      <c r="C143" s="140" t="s">
        <v>9</v>
      </c>
      <c r="D143" s="140" t="s">
        <v>239</v>
      </c>
      <c r="E143" s="141" t="s">
        <v>2904</v>
      </c>
      <c r="F143" s="142" t="s">
        <v>2905</v>
      </c>
      <c r="G143" s="143" t="s">
        <v>847</v>
      </c>
      <c r="H143" s="144">
        <v>1</v>
      </c>
      <c r="I143" s="145"/>
      <c r="J143" s="146">
        <f>ROUND(I143*H143,2)</f>
        <v>0</v>
      </c>
      <c r="K143" s="142" t="s">
        <v>3</v>
      </c>
      <c r="L143" s="35"/>
      <c r="M143" s="147" t="s">
        <v>3</v>
      </c>
      <c r="N143" s="148" t="s">
        <v>51</v>
      </c>
      <c r="O143" s="55"/>
      <c r="P143" s="149">
        <f>O143*H143</f>
        <v>0</v>
      </c>
      <c r="Q143" s="149">
        <v>0</v>
      </c>
      <c r="R143" s="149">
        <f>Q143*H143</f>
        <v>0</v>
      </c>
      <c r="S143" s="149">
        <v>0</v>
      </c>
      <c r="T143" s="150">
        <f>S143*H143</f>
        <v>0</v>
      </c>
      <c r="U143" s="34"/>
      <c r="V143" s="34"/>
      <c r="W143" s="34"/>
      <c r="X143" s="34"/>
      <c r="Y143" s="34"/>
      <c r="Z143" s="34"/>
      <c r="AA143" s="34"/>
      <c r="AB143" s="34"/>
      <c r="AC143" s="34"/>
      <c r="AD143" s="34"/>
      <c r="AE143" s="34"/>
      <c r="AR143" s="151" t="s">
        <v>88</v>
      </c>
      <c r="AT143" s="151" t="s">
        <v>239</v>
      </c>
      <c r="AU143" s="151" t="s">
        <v>90</v>
      </c>
      <c r="AY143" s="18" t="s">
        <v>238</v>
      </c>
      <c r="BE143" s="152">
        <f>IF(N143="základní",J143,0)</f>
        <v>0</v>
      </c>
      <c r="BF143" s="152">
        <f>IF(N143="snížená",J143,0)</f>
        <v>0</v>
      </c>
      <c r="BG143" s="152">
        <f>IF(N143="zákl. přenesená",J143,0)</f>
        <v>0</v>
      </c>
      <c r="BH143" s="152">
        <f>IF(N143="sníž. přenesená",J143,0)</f>
        <v>0</v>
      </c>
      <c r="BI143" s="152">
        <f>IF(N143="nulová",J143,0)</f>
        <v>0</v>
      </c>
      <c r="BJ143" s="18" t="s">
        <v>88</v>
      </c>
      <c r="BK143" s="152">
        <f>ROUND(I143*H143,2)</f>
        <v>0</v>
      </c>
      <c r="BL143" s="18" t="s">
        <v>88</v>
      </c>
      <c r="BM143" s="151" t="s">
        <v>2906</v>
      </c>
    </row>
    <row r="144" spans="1:65" s="2" customFormat="1" ht="44.25" customHeight="1">
      <c r="A144" s="34"/>
      <c r="B144" s="139"/>
      <c r="C144" s="140" t="s">
        <v>388</v>
      </c>
      <c r="D144" s="140" t="s">
        <v>239</v>
      </c>
      <c r="E144" s="141" t="s">
        <v>2907</v>
      </c>
      <c r="F144" s="142" t="s">
        <v>2908</v>
      </c>
      <c r="G144" s="143" t="s">
        <v>1250</v>
      </c>
      <c r="H144" s="144">
        <v>100</v>
      </c>
      <c r="I144" s="145"/>
      <c r="J144" s="146">
        <f>ROUND(I144*H144,2)</f>
        <v>0</v>
      </c>
      <c r="K144" s="142" t="s">
        <v>3</v>
      </c>
      <c r="L144" s="35"/>
      <c r="M144" s="147" t="s">
        <v>3</v>
      </c>
      <c r="N144" s="148" t="s">
        <v>51</v>
      </c>
      <c r="O144" s="55"/>
      <c r="P144" s="149">
        <f>O144*H144</f>
        <v>0</v>
      </c>
      <c r="Q144" s="149">
        <v>0</v>
      </c>
      <c r="R144" s="149">
        <f>Q144*H144</f>
        <v>0</v>
      </c>
      <c r="S144" s="149">
        <v>0</v>
      </c>
      <c r="T144" s="150">
        <f>S144*H144</f>
        <v>0</v>
      </c>
      <c r="U144" s="34"/>
      <c r="V144" s="34"/>
      <c r="W144" s="34"/>
      <c r="X144" s="34"/>
      <c r="Y144" s="34"/>
      <c r="Z144" s="34"/>
      <c r="AA144" s="34"/>
      <c r="AB144" s="34"/>
      <c r="AC144" s="34"/>
      <c r="AD144" s="34"/>
      <c r="AE144" s="34"/>
      <c r="AR144" s="151" t="s">
        <v>88</v>
      </c>
      <c r="AT144" s="151" t="s">
        <v>239</v>
      </c>
      <c r="AU144" s="151" t="s">
        <v>90</v>
      </c>
      <c r="AY144" s="18" t="s">
        <v>238</v>
      </c>
      <c r="BE144" s="152">
        <f>IF(N144="základní",J144,0)</f>
        <v>0</v>
      </c>
      <c r="BF144" s="152">
        <f>IF(N144="snížená",J144,0)</f>
        <v>0</v>
      </c>
      <c r="BG144" s="152">
        <f>IF(N144="zákl. přenesená",J144,0)</f>
        <v>0</v>
      </c>
      <c r="BH144" s="152">
        <f>IF(N144="sníž. přenesená",J144,0)</f>
        <v>0</v>
      </c>
      <c r="BI144" s="152">
        <f>IF(N144="nulová",J144,0)</f>
        <v>0</v>
      </c>
      <c r="BJ144" s="18" t="s">
        <v>88</v>
      </c>
      <c r="BK144" s="152">
        <f>ROUND(I144*H144,2)</f>
        <v>0</v>
      </c>
      <c r="BL144" s="18" t="s">
        <v>88</v>
      </c>
      <c r="BM144" s="151" t="s">
        <v>2909</v>
      </c>
    </row>
    <row r="145" spans="1:65" s="2" customFormat="1" ht="19.5">
      <c r="A145" s="34"/>
      <c r="B145" s="35"/>
      <c r="C145" s="34"/>
      <c r="D145" s="158" t="s">
        <v>248</v>
      </c>
      <c r="E145" s="34"/>
      <c r="F145" s="159" t="s">
        <v>2881</v>
      </c>
      <c r="G145" s="34"/>
      <c r="H145" s="34"/>
      <c r="I145" s="155"/>
      <c r="J145" s="34"/>
      <c r="K145" s="34"/>
      <c r="L145" s="35"/>
      <c r="M145" s="156"/>
      <c r="N145" s="157"/>
      <c r="O145" s="55"/>
      <c r="P145" s="55"/>
      <c r="Q145" s="55"/>
      <c r="R145" s="55"/>
      <c r="S145" s="55"/>
      <c r="T145" s="56"/>
      <c r="U145" s="34"/>
      <c r="V145" s="34"/>
      <c r="W145" s="34"/>
      <c r="X145" s="34"/>
      <c r="Y145" s="34"/>
      <c r="Z145" s="34"/>
      <c r="AA145" s="34"/>
      <c r="AB145" s="34"/>
      <c r="AC145" s="34"/>
      <c r="AD145" s="34"/>
      <c r="AE145" s="34"/>
      <c r="AT145" s="18" t="s">
        <v>248</v>
      </c>
      <c r="AU145" s="18" t="s">
        <v>90</v>
      </c>
    </row>
    <row r="146" spans="1:65" s="13" customFormat="1" ht="11.25">
      <c r="B146" s="168"/>
      <c r="D146" s="158" t="s">
        <v>250</v>
      </c>
      <c r="E146" s="169" t="s">
        <v>3</v>
      </c>
      <c r="F146" s="170" t="s">
        <v>2910</v>
      </c>
      <c r="H146" s="169" t="s">
        <v>3</v>
      </c>
      <c r="I146" s="171"/>
      <c r="L146" s="168"/>
      <c r="M146" s="172"/>
      <c r="N146" s="173"/>
      <c r="O146" s="173"/>
      <c r="P146" s="173"/>
      <c r="Q146" s="173"/>
      <c r="R146" s="173"/>
      <c r="S146" s="173"/>
      <c r="T146" s="174"/>
      <c r="AT146" s="169" t="s">
        <v>250</v>
      </c>
      <c r="AU146" s="169" t="s">
        <v>90</v>
      </c>
      <c r="AV146" s="13" t="s">
        <v>88</v>
      </c>
      <c r="AW146" s="13" t="s">
        <v>41</v>
      </c>
      <c r="AX146" s="13" t="s">
        <v>80</v>
      </c>
      <c r="AY146" s="169" t="s">
        <v>238</v>
      </c>
    </row>
    <row r="147" spans="1:65" s="12" customFormat="1" ht="11.25">
      <c r="B147" s="160"/>
      <c r="D147" s="158" t="s">
        <v>250</v>
      </c>
      <c r="E147" s="161" t="s">
        <v>3</v>
      </c>
      <c r="F147" s="162" t="s">
        <v>2911</v>
      </c>
      <c r="H147" s="163">
        <v>100</v>
      </c>
      <c r="I147" s="164"/>
      <c r="L147" s="160"/>
      <c r="M147" s="165"/>
      <c r="N147" s="166"/>
      <c r="O147" s="166"/>
      <c r="P147" s="166"/>
      <c r="Q147" s="166"/>
      <c r="R147" s="166"/>
      <c r="S147" s="166"/>
      <c r="T147" s="167"/>
      <c r="AT147" s="161" t="s">
        <v>250</v>
      </c>
      <c r="AU147" s="161" t="s">
        <v>90</v>
      </c>
      <c r="AV147" s="12" t="s">
        <v>90</v>
      </c>
      <c r="AW147" s="12" t="s">
        <v>41</v>
      </c>
      <c r="AX147" s="12" t="s">
        <v>80</v>
      </c>
      <c r="AY147" s="161" t="s">
        <v>238</v>
      </c>
    </row>
    <row r="148" spans="1:65" s="15" customFormat="1" ht="11.25">
      <c r="B148" s="183"/>
      <c r="D148" s="158" t="s">
        <v>250</v>
      </c>
      <c r="E148" s="184" t="s">
        <v>3</v>
      </c>
      <c r="F148" s="185" t="s">
        <v>324</v>
      </c>
      <c r="H148" s="186">
        <v>100</v>
      </c>
      <c r="I148" s="187"/>
      <c r="L148" s="183"/>
      <c r="M148" s="188"/>
      <c r="N148" s="189"/>
      <c r="O148" s="189"/>
      <c r="P148" s="189"/>
      <c r="Q148" s="189"/>
      <c r="R148" s="189"/>
      <c r="S148" s="189"/>
      <c r="T148" s="190"/>
      <c r="AT148" s="184" t="s">
        <v>250</v>
      </c>
      <c r="AU148" s="184" t="s">
        <v>90</v>
      </c>
      <c r="AV148" s="15" t="s">
        <v>128</v>
      </c>
      <c r="AW148" s="15" t="s">
        <v>41</v>
      </c>
      <c r="AX148" s="15" t="s">
        <v>88</v>
      </c>
      <c r="AY148" s="184" t="s">
        <v>238</v>
      </c>
    </row>
    <row r="149" spans="1:65" s="2" customFormat="1" ht="37.9" customHeight="1">
      <c r="A149" s="34"/>
      <c r="B149" s="139"/>
      <c r="C149" s="140" t="s">
        <v>396</v>
      </c>
      <c r="D149" s="140" t="s">
        <v>239</v>
      </c>
      <c r="E149" s="141" t="s">
        <v>2912</v>
      </c>
      <c r="F149" s="142" t="s">
        <v>2913</v>
      </c>
      <c r="G149" s="143" t="s">
        <v>847</v>
      </c>
      <c r="H149" s="144">
        <v>5</v>
      </c>
      <c r="I149" s="145"/>
      <c r="J149" s="146">
        <f>ROUND(I149*H149,2)</f>
        <v>0</v>
      </c>
      <c r="K149" s="142" t="s">
        <v>3</v>
      </c>
      <c r="L149" s="35"/>
      <c r="M149" s="147" t="s">
        <v>3</v>
      </c>
      <c r="N149" s="148" t="s">
        <v>51</v>
      </c>
      <c r="O149" s="55"/>
      <c r="P149" s="149">
        <f>O149*H149</f>
        <v>0</v>
      </c>
      <c r="Q149" s="149">
        <v>0</v>
      </c>
      <c r="R149" s="149">
        <f>Q149*H149</f>
        <v>0</v>
      </c>
      <c r="S149" s="149">
        <v>0</v>
      </c>
      <c r="T149" s="150">
        <f>S149*H149</f>
        <v>0</v>
      </c>
      <c r="U149" s="34"/>
      <c r="V149" s="34"/>
      <c r="W149" s="34"/>
      <c r="X149" s="34"/>
      <c r="Y149" s="34"/>
      <c r="Z149" s="34"/>
      <c r="AA149" s="34"/>
      <c r="AB149" s="34"/>
      <c r="AC149" s="34"/>
      <c r="AD149" s="34"/>
      <c r="AE149" s="34"/>
      <c r="AR149" s="151" t="s">
        <v>88</v>
      </c>
      <c r="AT149" s="151" t="s">
        <v>239</v>
      </c>
      <c r="AU149" s="151" t="s">
        <v>90</v>
      </c>
      <c r="AY149" s="18" t="s">
        <v>238</v>
      </c>
      <c r="BE149" s="152">
        <f>IF(N149="základní",J149,0)</f>
        <v>0</v>
      </c>
      <c r="BF149" s="152">
        <f>IF(N149="snížená",J149,0)</f>
        <v>0</v>
      </c>
      <c r="BG149" s="152">
        <f>IF(N149="zákl. přenesená",J149,0)</f>
        <v>0</v>
      </c>
      <c r="BH149" s="152">
        <f>IF(N149="sníž. přenesená",J149,0)</f>
        <v>0</v>
      </c>
      <c r="BI149" s="152">
        <f>IF(N149="nulová",J149,0)</f>
        <v>0</v>
      </c>
      <c r="BJ149" s="18" t="s">
        <v>88</v>
      </c>
      <c r="BK149" s="152">
        <f>ROUND(I149*H149,2)</f>
        <v>0</v>
      </c>
      <c r="BL149" s="18" t="s">
        <v>88</v>
      </c>
      <c r="BM149" s="151" t="s">
        <v>2914</v>
      </c>
    </row>
    <row r="150" spans="1:65" s="11" customFormat="1" ht="22.9" customHeight="1">
      <c r="B150" s="128"/>
      <c r="D150" s="129" t="s">
        <v>79</v>
      </c>
      <c r="E150" s="209" t="s">
        <v>2915</v>
      </c>
      <c r="F150" s="209" t="s">
        <v>2916</v>
      </c>
      <c r="I150" s="131"/>
      <c r="J150" s="210">
        <f>BK150</f>
        <v>0</v>
      </c>
      <c r="L150" s="128"/>
      <c r="M150" s="133"/>
      <c r="N150" s="134"/>
      <c r="O150" s="134"/>
      <c r="P150" s="135">
        <f>SUM(P151:P154)</f>
        <v>0</v>
      </c>
      <c r="Q150" s="134"/>
      <c r="R150" s="135">
        <f>SUM(R151:R154)</f>
        <v>8.9040000000000005E-3</v>
      </c>
      <c r="S150" s="134"/>
      <c r="T150" s="136">
        <f>SUM(T151:T154)</f>
        <v>0</v>
      </c>
      <c r="AR150" s="129" t="s">
        <v>90</v>
      </c>
      <c r="AT150" s="137" t="s">
        <v>79</v>
      </c>
      <c r="AU150" s="137" t="s">
        <v>88</v>
      </c>
      <c r="AY150" s="129" t="s">
        <v>238</v>
      </c>
      <c r="BK150" s="138">
        <f>SUM(BK151:BK154)</f>
        <v>0</v>
      </c>
    </row>
    <row r="151" spans="1:65" s="2" customFormat="1" ht="37.9" customHeight="1">
      <c r="A151" s="34"/>
      <c r="B151" s="139"/>
      <c r="C151" s="140" t="s">
        <v>407</v>
      </c>
      <c r="D151" s="140" t="s">
        <v>239</v>
      </c>
      <c r="E151" s="141" t="s">
        <v>2917</v>
      </c>
      <c r="F151" s="142" t="s">
        <v>2918</v>
      </c>
      <c r="G151" s="143" t="s">
        <v>1250</v>
      </c>
      <c r="H151" s="144">
        <v>53</v>
      </c>
      <c r="I151" s="145"/>
      <c r="J151" s="146">
        <f>ROUND(I151*H151,2)</f>
        <v>0</v>
      </c>
      <c r="K151" s="142" t="s">
        <v>243</v>
      </c>
      <c r="L151" s="35"/>
      <c r="M151" s="147" t="s">
        <v>3</v>
      </c>
      <c r="N151" s="148" t="s">
        <v>51</v>
      </c>
      <c r="O151" s="55"/>
      <c r="P151" s="149">
        <f>O151*H151</f>
        <v>0</v>
      </c>
      <c r="Q151" s="149">
        <v>0</v>
      </c>
      <c r="R151" s="149">
        <f>Q151*H151</f>
        <v>0</v>
      </c>
      <c r="S151" s="149">
        <v>0</v>
      </c>
      <c r="T151" s="150">
        <f>S151*H151</f>
        <v>0</v>
      </c>
      <c r="U151" s="34"/>
      <c r="V151" s="34"/>
      <c r="W151" s="34"/>
      <c r="X151" s="34"/>
      <c r="Y151" s="34"/>
      <c r="Z151" s="34"/>
      <c r="AA151" s="34"/>
      <c r="AB151" s="34"/>
      <c r="AC151" s="34"/>
      <c r="AD151" s="34"/>
      <c r="AE151" s="34"/>
      <c r="AR151" s="151" t="s">
        <v>88</v>
      </c>
      <c r="AT151" s="151" t="s">
        <v>239</v>
      </c>
      <c r="AU151" s="151" t="s">
        <v>90</v>
      </c>
      <c r="AY151" s="18" t="s">
        <v>238</v>
      </c>
      <c r="BE151" s="152">
        <f>IF(N151="základní",J151,0)</f>
        <v>0</v>
      </c>
      <c r="BF151" s="152">
        <f>IF(N151="snížená",J151,0)</f>
        <v>0</v>
      </c>
      <c r="BG151" s="152">
        <f>IF(N151="zákl. přenesená",J151,0)</f>
        <v>0</v>
      </c>
      <c r="BH151" s="152">
        <f>IF(N151="sníž. přenesená",J151,0)</f>
        <v>0</v>
      </c>
      <c r="BI151" s="152">
        <f>IF(N151="nulová",J151,0)</f>
        <v>0</v>
      </c>
      <c r="BJ151" s="18" t="s">
        <v>88</v>
      </c>
      <c r="BK151" s="152">
        <f>ROUND(I151*H151,2)</f>
        <v>0</v>
      </c>
      <c r="BL151" s="18" t="s">
        <v>88</v>
      </c>
      <c r="BM151" s="151" t="s">
        <v>2919</v>
      </c>
    </row>
    <row r="152" spans="1:65" s="2" customFormat="1" ht="11.25">
      <c r="A152" s="34"/>
      <c r="B152" s="35"/>
      <c r="C152" s="34"/>
      <c r="D152" s="153" t="s">
        <v>246</v>
      </c>
      <c r="E152" s="34"/>
      <c r="F152" s="154" t="s">
        <v>2920</v>
      </c>
      <c r="G152" s="34"/>
      <c r="H152" s="34"/>
      <c r="I152" s="155"/>
      <c r="J152" s="34"/>
      <c r="K152" s="34"/>
      <c r="L152" s="35"/>
      <c r="M152" s="156"/>
      <c r="N152" s="157"/>
      <c r="O152" s="55"/>
      <c r="P152" s="55"/>
      <c r="Q152" s="55"/>
      <c r="R152" s="55"/>
      <c r="S152" s="55"/>
      <c r="T152" s="56"/>
      <c r="U152" s="34"/>
      <c r="V152" s="34"/>
      <c r="W152" s="34"/>
      <c r="X152" s="34"/>
      <c r="Y152" s="34"/>
      <c r="Z152" s="34"/>
      <c r="AA152" s="34"/>
      <c r="AB152" s="34"/>
      <c r="AC152" s="34"/>
      <c r="AD152" s="34"/>
      <c r="AE152" s="34"/>
      <c r="AT152" s="18" t="s">
        <v>246</v>
      </c>
      <c r="AU152" s="18" t="s">
        <v>90</v>
      </c>
    </row>
    <row r="153" spans="1:65" s="2" customFormat="1" ht="37.9" customHeight="1">
      <c r="A153" s="34"/>
      <c r="B153" s="139"/>
      <c r="C153" s="191" t="s">
        <v>416</v>
      </c>
      <c r="D153" s="191" t="s">
        <v>397</v>
      </c>
      <c r="E153" s="192" t="s">
        <v>2921</v>
      </c>
      <c r="F153" s="193" t="s">
        <v>2922</v>
      </c>
      <c r="G153" s="194" t="s">
        <v>1250</v>
      </c>
      <c r="H153" s="195">
        <v>55.65</v>
      </c>
      <c r="I153" s="196"/>
      <c r="J153" s="197">
        <f>ROUND(I153*H153,2)</f>
        <v>0</v>
      </c>
      <c r="K153" s="193" t="s">
        <v>3</v>
      </c>
      <c r="L153" s="198"/>
      <c r="M153" s="199" t="s">
        <v>3</v>
      </c>
      <c r="N153" s="200" t="s">
        <v>51</v>
      </c>
      <c r="O153" s="55"/>
      <c r="P153" s="149">
        <f>O153*H153</f>
        <v>0</v>
      </c>
      <c r="Q153" s="149">
        <v>1.6000000000000001E-4</v>
      </c>
      <c r="R153" s="149">
        <f>Q153*H153</f>
        <v>8.9040000000000005E-3</v>
      </c>
      <c r="S153" s="149">
        <v>0</v>
      </c>
      <c r="T153" s="150">
        <f>S153*H153</f>
        <v>0</v>
      </c>
      <c r="U153" s="34"/>
      <c r="V153" s="34"/>
      <c r="W153" s="34"/>
      <c r="X153" s="34"/>
      <c r="Y153" s="34"/>
      <c r="Z153" s="34"/>
      <c r="AA153" s="34"/>
      <c r="AB153" s="34"/>
      <c r="AC153" s="34"/>
      <c r="AD153" s="34"/>
      <c r="AE153" s="34"/>
      <c r="AR153" s="151" t="s">
        <v>2923</v>
      </c>
      <c r="AT153" s="151" t="s">
        <v>397</v>
      </c>
      <c r="AU153" s="151" t="s">
        <v>90</v>
      </c>
      <c r="AY153" s="18" t="s">
        <v>238</v>
      </c>
      <c r="BE153" s="152">
        <f>IF(N153="základní",J153,0)</f>
        <v>0</v>
      </c>
      <c r="BF153" s="152">
        <f>IF(N153="snížená",J153,0)</f>
        <v>0</v>
      </c>
      <c r="BG153" s="152">
        <f>IF(N153="zákl. přenesená",J153,0)</f>
        <v>0</v>
      </c>
      <c r="BH153" s="152">
        <f>IF(N153="sníž. přenesená",J153,0)</f>
        <v>0</v>
      </c>
      <c r="BI153" s="152">
        <f>IF(N153="nulová",J153,0)</f>
        <v>0</v>
      </c>
      <c r="BJ153" s="18" t="s">
        <v>88</v>
      </c>
      <c r="BK153" s="152">
        <f>ROUND(I153*H153,2)</f>
        <v>0</v>
      </c>
      <c r="BL153" s="18" t="s">
        <v>1514</v>
      </c>
      <c r="BM153" s="151" t="s">
        <v>2924</v>
      </c>
    </row>
    <row r="154" spans="1:65" s="12" customFormat="1" ht="11.25">
      <c r="B154" s="160"/>
      <c r="D154" s="158" t="s">
        <v>250</v>
      </c>
      <c r="E154" s="161" t="s">
        <v>3</v>
      </c>
      <c r="F154" s="162" t="s">
        <v>2925</v>
      </c>
      <c r="H154" s="163">
        <v>55.65</v>
      </c>
      <c r="I154" s="164"/>
      <c r="L154" s="160"/>
      <c r="M154" s="165"/>
      <c r="N154" s="166"/>
      <c r="O154" s="166"/>
      <c r="P154" s="166"/>
      <c r="Q154" s="166"/>
      <c r="R154" s="166"/>
      <c r="S154" s="166"/>
      <c r="T154" s="167"/>
      <c r="AT154" s="161" t="s">
        <v>250</v>
      </c>
      <c r="AU154" s="161" t="s">
        <v>90</v>
      </c>
      <c r="AV154" s="12" t="s">
        <v>90</v>
      </c>
      <c r="AW154" s="12" t="s">
        <v>41</v>
      </c>
      <c r="AX154" s="12" t="s">
        <v>88</v>
      </c>
      <c r="AY154" s="161" t="s">
        <v>238</v>
      </c>
    </row>
    <row r="155" spans="1:65" s="11" customFormat="1" ht="22.9" customHeight="1">
      <c r="B155" s="128"/>
      <c r="D155" s="129" t="s">
        <v>79</v>
      </c>
      <c r="E155" s="209" t="s">
        <v>2926</v>
      </c>
      <c r="F155" s="209" t="s">
        <v>2927</v>
      </c>
      <c r="I155" s="131"/>
      <c r="J155" s="210">
        <f>BK155</f>
        <v>0</v>
      </c>
      <c r="L155" s="128"/>
      <c r="M155" s="133"/>
      <c r="N155" s="134"/>
      <c r="O155" s="134"/>
      <c r="P155" s="135">
        <f>SUM(P156:P173)</f>
        <v>0</v>
      </c>
      <c r="Q155" s="134"/>
      <c r="R155" s="135">
        <f>SUM(R156:R173)</f>
        <v>4.8113000000000003E-2</v>
      </c>
      <c r="S155" s="134"/>
      <c r="T155" s="136">
        <f>SUM(T156:T173)</f>
        <v>0</v>
      </c>
      <c r="AR155" s="129" t="s">
        <v>90</v>
      </c>
      <c r="AT155" s="137" t="s">
        <v>79</v>
      </c>
      <c r="AU155" s="137" t="s">
        <v>88</v>
      </c>
      <c r="AY155" s="129" t="s">
        <v>238</v>
      </c>
      <c r="BK155" s="138">
        <f>SUM(BK156:BK173)</f>
        <v>0</v>
      </c>
    </row>
    <row r="156" spans="1:65" s="2" customFormat="1" ht="49.15" customHeight="1">
      <c r="A156" s="34"/>
      <c r="B156" s="139"/>
      <c r="C156" s="140" t="s">
        <v>425</v>
      </c>
      <c r="D156" s="140" t="s">
        <v>239</v>
      </c>
      <c r="E156" s="141" t="s">
        <v>2928</v>
      </c>
      <c r="F156" s="142" t="s">
        <v>2929</v>
      </c>
      <c r="G156" s="143" t="s">
        <v>1250</v>
      </c>
      <c r="H156" s="144">
        <v>4</v>
      </c>
      <c r="I156" s="145"/>
      <c r="J156" s="146">
        <f>ROUND(I156*H156,2)</f>
        <v>0</v>
      </c>
      <c r="K156" s="142" t="s">
        <v>243</v>
      </c>
      <c r="L156" s="35"/>
      <c r="M156" s="147" t="s">
        <v>3</v>
      </c>
      <c r="N156" s="148" t="s">
        <v>51</v>
      </c>
      <c r="O156" s="55"/>
      <c r="P156" s="149">
        <f>O156*H156</f>
        <v>0</v>
      </c>
      <c r="Q156" s="149">
        <v>0</v>
      </c>
      <c r="R156" s="149">
        <f>Q156*H156</f>
        <v>0</v>
      </c>
      <c r="S156" s="149">
        <v>0</v>
      </c>
      <c r="T156" s="150">
        <f>S156*H156</f>
        <v>0</v>
      </c>
      <c r="U156" s="34"/>
      <c r="V156" s="34"/>
      <c r="W156" s="34"/>
      <c r="X156" s="34"/>
      <c r="Y156" s="34"/>
      <c r="Z156" s="34"/>
      <c r="AA156" s="34"/>
      <c r="AB156" s="34"/>
      <c r="AC156" s="34"/>
      <c r="AD156" s="34"/>
      <c r="AE156" s="34"/>
      <c r="AR156" s="151" t="s">
        <v>88</v>
      </c>
      <c r="AT156" s="151" t="s">
        <v>239</v>
      </c>
      <c r="AU156" s="151" t="s">
        <v>90</v>
      </c>
      <c r="AY156" s="18" t="s">
        <v>238</v>
      </c>
      <c r="BE156" s="152">
        <f>IF(N156="základní",J156,0)</f>
        <v>0</v>
      </c>
      <c r="BF156" s="152">
        <f>IF(N156="snížená",J156,0)</f>
        <v>0</v>
      </c>
      <c r="BG156" s="152">
        <f>IF(N156="zákl. přenesená",J156,0)</f>
        <v>0</v>
      </c>
      <c r="BH156" s="152">
        <f>IF(N156="sníž. přenesená",J156,0)</f>
        <v>0</v>
      </c>
      <c r="BI156" s="152">
        <f>IF(N156="nulová",J156,0)</f>
        <v>0</v>
      </c>
      <c r="BJ156" s="18" t="s">
        <v>88</v>
      </c>
      <c r="BK156" s="152">
        <f>ROUND(I156*H156,2)</f>
        <v>0</v>
      </c>
      <c r="BL156" s="18" t="s">
        <v>88</v>
      </c>
      <c r="BM156" s="151" t="s">
        <v>2930</v>
      </c>
    </row>
    <row r="157" spans="1:65" s="2" customFormat="1" ht="11.25">
      <c r="A157" s="34"/>
      <c r="B157" s="35"/>
      <c r="C157" s="34"/>
      <c r="D157" s="153" t="s">
        <v>246</v>
      </c>
      <c r="E157" s="34"/>
      <c r="F157" s="154" t="s">
        <v>2931</v>
      </c>
      <c r="G157" s="34"/>
      <c r="H157" s="34"/>
      <c r="I157" s="155"/>
      <c r="J157" s="34"/>
      <c r="K157" s="34"/>
      <c r="L157" s="35"/>
      <c r="M157" s="156"/>
      <c r="N157" s="157"/>
      <c r="O157" s="55"/>
      <c r="P157" s="55"/>
      <c r="Q157" s="55"/>
      <c r="R157" s="55"/>
      <c r="S157" s="55"/>
      <c r="T157" s="56"/>
      <c r="U157" s="34"/>
      <c r="V157" s="34"/>
      <c r="W157" s="34"/>
      <c r="X157" s="34"/>
      <c r="Y157" s="34"/>
      <c r="Z157" s="34"/>
      <c r="AA157" s="34"/>
      <c r="AB157" s="34"/>
      <c r="AC157" s="34"/>
      <c r="AD157" s="34"/>
      <c r="AE157" s="34"/>
      <c r="AT157" s="18" t="s">
        <v>246</v>
      </c>
      <c r="AU157" s="18" t="s">
        <v>90</v>
      </c>
    </row>
    <row r="158" spans="1:65" s="2" customFormat="1" ht="16.5" customHeight="1">
      <c r="A158" s="34"/>
      <c r="B158" s="139"/>
      <c r="C158" s="191" t="s">
        <v>8</v>
      </c>
      <c r="D158" s="191" t="s">
        <v>397</v>
      </c>
      <c r="E158" s="192" t="s">
        <v>2932</v>
      </c>
      <c r="F158" s="193" t="s">
        <v>2933</v>
      </c>
      <c r="G158" s="194" t="s">
        <v>812</v>
      </c>
      <c r="H158" s="195">
        <v>2.875</v>
      </c>
      <c r="I158" s="196"/>
      <c r="J158" s="197">
        <f>ROUND(I158*H158,2)</f>
        <v>0</v>
      </c>
      <c r="K158" s="193" t="s">
        <v>2934</v>
      </c>
      <c r="L158" s="198"/>
      <c r="M158" s="199" t="s">
        <v>3</v>
      </c>
      <c r="N158" s="200" t="s">
        <v>51</v>
      </c>
      <c r="O158" s="55"/>
      <c r="P158" s="149">
        <f>O158*H158</f>
        <v>0</v>
      </c>
      <c r="Q158" s="149">
        <v>1E-3</v>
      </c>
      <c r="R158" s="149">
        <f>Q158*H158</f>
        <v>2.875E-3</v>
      </c>
      <c r="S158" s="149">
        <v>0</v>
      </c>
      <c r="T158" s="150">
        <f>S158*H158</f>
        <v>0</v>
      </c>
      <c r="U158" s="34"/>
      <c r="V158" s="34"/>
      <c r="W158" s="34"/>
      <c r="X158" s="34"/>
      <c r="Y158" s="34"/>
      <c r="Z158" s="34"/>
      <c r="AA158" s="34"/>
      <c r="AB158" s="34"/>
      <c r="AC158" s="34"/>
      <c r="AD158" s="34"/>
      <c r="AE158" s="34"/>
      <c r="AR158" s="151" t="s">
        <v>195</v>
      </c>
      <c r="AT158" s="151" t="s">
        <v>397</v>
      </c>
      <c r="AU158" s="151" t="s">
        <v>90</v>
      </c>
      <c r="AY158" s="18" t="s">
        <v>238</v>
      </c>
      <c r="BE158" s="152">
        <f>IF(N158="základní",J158,0)</f>
        <v>0</v>
      </c>
      <c r="BF158" s="152">
        <f>IF(N158="snížená",J158,0)</f>
        <v>0</v>
      </c>
      <c r="BG158" s="152">
        <f>IF(N158="zákl. přenesená",J158,0)</f>
        <v>0</v>
      </c>
      <c r="BH158" s="152">
        <f>IF(N158="sníž. přenesená",J158,0)</f>
        <v>0</v>
      </c>
      <c r="BI158" s="152">
        <f>IF(N158="nulová",J158,0)</f>
        <v>0</v>
      </c>
      <c r="BJ158" s="18" t="s">
        <v>88</v>
      </c>
      <c r="BK158" s="152">
        <f>ROUND(I158*H158,2)</f>
        <v>0</v>
      </c>
      <c r="BL158" s="18" t="s">
        <v>388</v>
      </c>
      <c r="BM158" s="151" t="s">
        <v>2935</v>
      </c>
    </row>
    <row r="159" spans="1:65" s="12" customFormat="1" ht="11.25">
      <c r="B159" s="160"/>
      <c r="D159" s="158" t="s">
        <v>250</v>
      </c>
      <c r="E159" s="161" t="s">
        <v>3</v>
      </c>
      <c r="F159" s="162" t="s">
        <v>2936</v>
      </c>
      <c r="H159" s="163">
        <v>2.5</v>
      </c>
      <c r="I159" s="164"/>
      <c r="L159" s="160"/>
      <c r="M159" s="165"/>
      <c r="N159" s="166"/>
      <c r="O159" s="166"/>
      <c r="P159" s="166"/>
      <c r="Q159" s="166"/>
      <c r="R159" s="166"/>
      <c r="S159" s="166"/>
      <c r="T159" s="167"/>
      <c r="AT159" s="161" t="s">
        <v>250</v>
      </c>
      <c r="AU159" s="161" t="s">
        <v>90</v>
      </c>
      <c r="AV159" s="12" t="s">
        <v>90</v>
      </c>
      <c r="AW159" s="12" t="s">
        <v>41</v>
      </c>
      <c r="AX159" s="12" t="s">
        <v>80</v>
      </c>
      <c r="AY159" s="161" t="s">
        <v>238</v>
      </c>
    </row>
    <row r="160" spans="1:65" s="12" customFormat="1" ht="11.25">
      <c r="B160" s="160"/>
      <c r="D160" s="158" t="s">
        <v>250</v>
      </c>
      <c r="E160" s="161" t="s">
        <v>3</v>
      </c>
      <c r="F160" s="162" t="s">
        <v>2937</v>
      </c>
      <c r="H160" s="163">
        <v>2.875</v>
      </c>
      <c r="I160" s="164"/>
      <c r="L160" s="160"/>
      <c r="M160" s="165"/>
      <c r="N160" s="166"/>
      <c r="O160" s="166"/>
      <c r="P160" s="166"/>
      <c r="Q160" s="166"/>
      <c r="R160" s="166"/>
      <c r="S160" s="166"/>
      <c r="T160" s="167"/>
      <c r="AT160" s="161" t="s">
        <v>250</v>
      </c>
      <c r="AU160" s="161" t="s">
        <v>90</v>
      </c>
      <c r="AV160" s="12" t="s">
        <v>90</v>
      </c>
      <c r="AW160" s="12" t="s">
        <v>41</v>
      </c>
      <c r="AX160" s="12" t="s">
        <v>88</v>
      </c>
      <c r="AY160" s="161" t="s">
        <v>238</v>
      </c>
    </row>
    <row r="161" spans="1:65" s="2" customFormat="1" ht="49.15" customHeight="1">
      <c r="A161" s="34"/>
      <c r="B161" s="139"/>
      <c r="C161" s="140" t="s">
        <v>442</v>
      </c>
      <c r="D161" s="140" t="s">
        <v>239</v>
      </c>
      <c r="E161" s="141" t="s">
        <v>2938</v>
      </c>
      <c r="F161" s="142" t="s">
        <v>2939</v>
      </c>
      <c r="G161" s="143" t="s">
        <v>1250</v>
      </c>
      <c r="H161" s="144">
        <v>30</v>
      </c>
      <c r="I161" s="145"/>
      <c r="J161" s="146">
        <f>ROUND(I161*H161,2)</f>
        <v>0</v>
      </c>
      <c r="K161" s="142" t="s">
        <v>2934</v>
      </c>
      <c r="L161" s="35"/>
      <c r="M161" s="147" t="s">
        <v>3</v>
      </c>
      <c r="N161" s="148" t="s">
        <v>51</v>
      </c>
      <c r="O161" s="55"/>
      <c r="P161" s="149">
        <f>O161*H161</f>
        <v>0</v>
      </c>
      <c r="Q161" s="149">
        <v>0</v>
      </c>
      <c r="R161" s="149">
        <f>Q161*H161</f>
        <v>0</v>
      </c>
      <c r="S161" s="149">
        <v>0</v>
      </c>
      <c r="T161" s="150">
        <f>S161*H161</f>
        <v>0</v>
      </c>
      <c r="U161" s="34"/>
      <c r="V161" s="34"/>
      <c r="W161" s="34"/>
      <c r="X161" s="34"/>
      <c r="Y161" s="34"/>
      <c r="Z161" s="34"/>
      <c r="AA161" s="34"/>
      <c r="AB161" s="34"/>
      <c r="AC161" s="34"/>
      <c r="AD161" s="34"/>
      <c r="AE161" s="34"/>
      <c r="AR161" s="151" t="s">
        <v>88</v>
      </c>
      <c r="AT161" s="151" t="s">
        <v>239</v>
      </c>
      <c r="AU161" s="151" t="s">
        <v>90</v>
      </c>
      <c r="AY161" s="18" t="s">
        <v>238</v>
      </c>
      <c r="BE161" s="152">
        <f>IF(N161="základní",J161,0)</f>
        <v>0</v>
      </c>
      <c r="BF161" s="152">
        <f>IF(N161="snížená",J161,0)</f>
        <v>0</v>
      </c>
      <c r="BG161" s="152">
        <f>IF(N161="zákl. přenesená",J161,0)</f>
        <v>0</v>
      </c>
      <c r="BH161" s="152">
        <f>IF(N161="sníž. přenesená",J161,0)</f>
        <v>0</v>
      </c>
      <c r="BI161" s="152">
        <f>IF(N161="nulová",J161,0)</f>
        <v>0</v>
      </c>
      <c r="BJ161" s="18" t="s">
        <v>88</v>
      </c>
      <c r="BK161" s="152">
        <f>ROUND(I161*H161,2)</f>
        <v>0</v>
      </c>
      <c r="BL161" s="18" t="s">
        <v>88</v>
      </c>
      <c r="BM161" s="151" t="s">
        <v>2940</v>
      </c>
    </row>
    <row r="162" spans="1:65" s="2" customFormat="1" ht="11.25">
      <c r="A162" s="34"/>
      <c r="B162" s="35"/>
      <c r="C162" s="34"/>
      <c r="D162" s="153" t="s">
        <v>246</v>
      </c>
      <c r="E162" s="34"/>
      <c r="F162" s="154" t="s">
        <v>2941</v>
      </c>
      <c r="G162" s="34"/>
      <c r="H162" s="34"/>
      <c r="I162" s="155"/>
      <c r="J162" s="34"/>
      <c r="K162" s="34"/>
      <c r="L162" s="35"/>
      <c r="M162" s="156"/>
      <c r="N162" s="157"/>
      <c r="O162" s="55"/>
      <c r="P162" s="55"/>
      <c r="Q162" s="55"/>
      <c r="R162" s="55"/>
      <c r="S162" s="55"/>
      <c r="T162" s="56"/>
      <c r="U162" s="34"/>
      <c r="V162" s="34"/>
      <c r="W162" s="34"/>
      <c r="X162" s="34"/>
      <c r="Y162" s="34"/>
      <c r="Z162" s="34"/>
      <c r="AA162" s="34"/>
      <c r="AB162" s="34"/>
      <c r="AC162" s="34"/>
      <c r="AD162" s="34"/>
      <c r="AE162" s="34"/>
      <c r="AT162" s="18" t="s">
        <v>246</v>
      </c>
      <c r="AU162" s="18" t="s">
        <v>90</v>
      </c>
    </row>
    <row r="163" spans="1:65" s="2" customFormat="1" ht="16.5" customHeight="1">
      <c r="A163" s="34"/>
      <c r="B163" s="139"/>
      <c r="C163" s="191" t="s">
        <v>451</v>
      </c>
      <c r="D163" s="191" t="s">
        <v>397</v>
      </c>
      <c r="E163" s="192" t="s">
        <v>2942</v>
      </c>
      <c r="F163" s="193" t="s">
        <v>2943</v>
      </c>
      <c r="G163" s="194" t="s">
        <v>812</v>
      </c>
      <c r="H163" s="195">
        <v>32.774999999999999</v>
      </c>
      <c r="I163" s="196"/>
      <c r="J163" s="197">
        <f>ROUND(I163*H163,2)</f>
        <v>0</v>
      </c>
      <c r="K163" s="193" t="s">
        <v>2934</v>
      </c>
      <c r="L163" s="198"/>
      <c r="M163" s="199" t="s">
        <v>3</v>
      </c>
      <c r="N163" s="200" t="s">
        <v>51</v>
      </c>
      <c r="O163" s="55"/>
      <c r="P163" s="149">
        <f>O163*H163</f>
        <v>0</v>
      </c>
      <c r="Q163" s="149">
        <v>1E-3</v>
      </c>
      <c r="R163" s="149">
        <f>Q163*H163</f>
        <v>3.2774999999999999E-2</v>
      </c>
      <c r="S163" s="149">
        <v>0</v>
      </c>
      <c r="T163" s="150">
        <f>S163*H163</f>
        <v>0</v>
      </c>
      <c r="U163" s="34"/>
      <c r="V163" s="34"/>
      <c r="W163" s="34"/>
      <c r="X163" s="34"/>
      <c r="Y163" s="34"/>
      <c r="Z163" s="34"/>
      <c r="AA163" s="34"/>
      <c r="AB163" s="34"/>
      <c r="AC163" s="34"/>
      <c r="AD163" s="34"/>
      <c r="AE163" s="34"/>
      <c r="AR163" s="151" t="s">
        <v>195</v>
      </c>
      <c r="AT163" s="151" t="s">
        <v>397</v>
      </c>
      <c r="AU163" s="151" t="s">
        <v>90</v>
      </c>
      <c r="AY163" s="18" t="s">
        <v>238</v>
      </c>
      <c r="BE163" s="152">
        <f>IF(N163="základní",J163,0)</f>
        <v>0</v>
      </c>
      <c r="BF163" s="152">
        <f>IF(N163="snížená",J163,0)</f>
        <v>0</v>
      </c>
      <c r="BG163" s="152">
        <f>IF(N163="zákl. přenesená",J163,0)</f>
        <v>0</v>
      </c>
      <c r="BH163" s="152">
        <f>IF(N163="sníž. přenesená",J163,0)</f>
        <v>0</v>
      </c>
      <c r="BI163" s="152">
        <f>IF(N163="nulová",J163,0)</f>
        <v>0</v>
      </c>
      <c r="BJ163" s="18" t="s">
        <v>88</v>
      </c>
      <c r="BK163" s="152">
        <f>ROUND(I163*H163,2)</f>
        <v>0</v>
      </c>
      <c r="BL163" s="18" t="s">
        <v>388</v>
      </c>
      <c r="BM163" s="151" t="s">
        <v>2944</v>
      </c>
    </row>
    <row r="164" spans="1:65" s="12" customFormat="1" ht="11.25">
      <c r="B164" s="160"/>
      <c r="D164" s="158" t="s">
        <v>250</v>
      </c>
      <c r="E164" s="161" t="s">
        <v>3</v>
      </c>
      <c r="F164" s="162" t="s">
        <v>2945</v>
      </c>
      <c r="H164" s="163">
        <v>28.5</v>
      </c>
      <c r="I164" s="164"/>
      <c r="L164" s="160"/>
      <c r="M164" s="165"/>
      <c r="N164" s="166"/>
      <c r="O164" s="166"/>
      <c r="P164" s="166"/>
      <c r="Q164" s="166"/>
      <c r="R164" s="166"/>
      <c r="S164" s="166"/>
      <c r="T164" s="167"/>
      <c r="AT164" s="161" t="s">
        <v>250</v>
      </c>
      <c r="AU164" s="161" t="s">
        <v>90</v>
      </c>
      <c r="AV164" s="12" t="s">
        <v>90</v>
      </c>
      <c r="AW164" s="12" t="s">
        <v>41</v>
      </c>
      <c r="AX164" s="12" t="s">
        <v>80</v>
      </c>
      <c r="AY164" s="161" t="s">
        <v>238</v>
      </c>
    </row>
    <row r="165" spans="1:65" s="12" customFormat="1" ht="11.25">
      <c r="B165" s="160"/>
      <c r="D165" s="158" t="s">
        <v>250</v>
      </c>
      <c r="E165" s="161" t="s">
        <v>3</v>
      </c>
      <c r="F165" s="162" t="s">
        <v>2946</v>
      </c>
      <c r="H165" s="163">
        <v>32.774999999999999</v>
      </c>
      <c r="I165" s="164"/>
      <c r="L165" s="160"/>
      <c r="M165" s="165"/>
      <c r="N165" s="166"/>
      <c r="O165" s="166"/>
      <c r="P165" s="166"/>
      <c r="Q165" s="166"/>
      <c r="R165" s="166"/>
      <c r="S165" s="166"/>
      <c r="T165" s="167"/>
      <c r="AT165" s="161" t="s">
        <v>250</v>
      </c>
      <c r="AU165" s="161" t="s">
        <v>90</v>
      </c>
      <c r="AV165" s="12" t="s">
        <v>90</v>
      </c>
      <c r="AW165" s="12" t="s">
        <v>41</v>
      </c>
      <c r="AX165" s="12" t="s">
        <v>88</v>
      </c>
      <c r="AY165" s="161" t="s">
        <v>238</v>
      </c>
    </row>
    <row r="166" spans="1:65" s="2" customFormat="1" ht="24.2" customHeight="1">
      <c r="A166" s="34"/>
      <c r="B166" s="139"/>
      <c r="C166" s="140" t="s">
        <v>22</v>
      </c>
      <c r="D166" s="140" t="s">
        <v>239</v>
      </c>
      <c r="E166" s="141" t="s">
        <v>2947</v>
      </c>
      <c r="F166" s="142" t="s">
        <v>2948</v>
      </c>
      <c r="G166" s="143" t="s">
        <v>847</v>
      </c>
      <c r="H166" s="144">
        <v>2</v>
      </c>
      <c r="I166" s="145"/>
      <c r="J166" s="146">
        <f>ROUND(I166*H166,2)</f>
        <v>0</v>
      </c>
      <c r="K166" s="142" t="s">
        <v>2934</v>
      </c>
      <c r="L166" s="35"/>
      <c r="M166" s="147" t="s">
        <v>3</v>
      </c>
      <c r="N166" s="148" t="s">
        <v>51</v>
      </c>
      <c r="O166" s="55"/>
      <c r="P166" s="149">
        <f>O166*H166</f>
        <v>0</v>
      </c>
      <c r="Q166" s="149">
        <v>0</v>
      </c>
      <c r="R166" s="149">
        <f>Q166*H166</f>
        <v>0</v>
      </c>
      <c r="S166" s="149">
        <v>0</v>
      </c>
      <c r="T166" s="150">
        <f>S166*H166</f>
        <v>0</v>
      </c>
      <c r="U166" s="34"/>
      <c r="V166" s="34"/>
      <c r="W166" s="34"/>
      <c r="X166" s="34"/>
      <c r="Y166" s="34"/>
      <c r="Z166" s="34"/>
      <c r="AA166" s="34"/>
      <c r="AB166" s="34"/>
      <c r="AC166" s="34"/>
      <c r="AD166" s="34"/>
      <c r="AE166" s="34"/>
      <c r="AR166" s="151" t="s">
        <v>388</v>
      </c>
      <c r="AT166" s="151" t="s">
        <v>239</v>
      </c>
      <c r="AU166" s="151" t="s">
        <v>90</v>
      </c>
      <c r="AY166" s="18" t="s">
        <v>238</v>
      </c>
      <c r="BE166" s="152">
        <f>IF(N166="základní",J166,0)</f>
        <v>0</v>
      </c>
      <c r="BF166" s="152">
        <f>IF(N166="snížená",J166,0)</f>
        <v>0</v>
      </c>
      <c r="BG166" s="152">
        <f>IF(N166="zákl. přenesená",J166,0)</f>
        <v>0</v>
      </c>
      <c r="BH166" s="152">
        <f>IF(N166="sníž. přenesená",J166,0)</f>
        <v>0</v>
      </c>
      <c r="BI166" s="152">
        <f>IF(N166="nulová",J166,0)</f>
        <v>0</v>
      </c>
      <c r="BJ166" s="18" t="s">
        <v>88</v>
      </c>
      <c r="BK166" s="152">
        <f>ROUND(I166*H166,2)</f>
        <v>0</v>
      </c>
      <c r="BL166" s="18" t="s">
        <v>388</v>
      </c>
      <c r="BM166" s="151" t="s">
        <v>2949</v>
      </c>
    </row>
    <row r="167" spans="1:65" s="2" customFormat="1" ht="11.25">
      <c r="A167" s="34"/>
      <c r="B167" s="35"/>
      <c r="C167" s="34"/>
      <c r="D167" s="153" t="s">
        <v>246</v>
      </c>
      <c r="E167" s="34"/>
      <c r="F167" s="154" t="s">
        <v>2950</v>
      </c>
      <c r="G167" s="34"/>
      <c r="H167" s="34"/>
      <c r="I167" s="155"/>
      <c r="J167" s="34"/>
      <c r="K167" s="34"/>
      <c r="L167" s="35"/>
      <c r="M167" s="156"/>
      <c r="N167" s="157"/>
      <c r="O167" s="55"/>
      <c r="P167" s="55"/>
      <c r="Q167" s="55"/>
      <c r="R167" s="55"/>
      <c r="S167" s="55"/>
      <c r="T167" s="56"/>
      <c r="U167" s="34"/>
      <c r="V167" s="34"/>
      <c r="W167" s="34"/>
      <c r="X167" s="34"/>
      <c r="Y167" s="34"/>
      <c r="Z167" s="34"/>
      <c r="AA167" s="34"/>
      <c r="AB167" s="34"/>
      <c r="AC167" s="34"/>
      <c r="AD167" s="34"/>
      <c r="AE167" s="34"/>
      <c r="AT167" s="18" t="s">
        <v>246</v>
      </c>
      <c r="AU167" s="18" t="s">
        <v>90</v>
      </c>
    </row>
    <row r="168" spans="1:65" s="2" customFormat="1" ht="24.2" customHeight="1">
      <c r="A168" s="34"/>
      <c r="B168" s="139"/>
      <c r="C168" s="191" t="s">
        <v>472</v>
      </c>
      <c r="D168" s="191" t="s">
        <v>397</v>
      </c>
      <c r="E168" s="192" t="s">
        <v>2951</v>
      </c>
      <c r="F168" s="193" t="s">
        <v>2952</v>
      </c>
      <c r="G168" s="194" t="s">
        <v>847</v>
      </c>
      <c r="H168" s="195">
        <v>2</v>
      </c>
      <c r="I168" s="196"/>
      <c r="J168" s="197">
        <f>ROUND(I168*H168,2)</f>
        <v>0</v>
      </c>
      <c r="K168" s="193" t="s">
        <v>2934</v>
      </c>
      <c r="L168" s="198"/>
      <c r="M168" s="199" t="s">
        <v>3</v>
      </c>
      <c r="N168" s="200" t="s">
        <v>51</v>
      </c>
      <c r="O168" s="55"/>
      <c r="P168" s="149">
        <f>O168*H168</f>
        <v>0</v>
      </c>
      <c r="Q168" s="149">
        <v>6.9999999999999999E-4</v>
      </c>
      <c r="R168" s="149">
        <f>Q168*H168</f>
        <v>1.4E-3</v>
      </c>
      <c r="S168" s="149">
        <v>0</v>
      </c>
      <c r="T168" s="150">
        <f>S168*H168</f>
        <v>0</v>
      </c>
      <c r="U168" s="34"/>
      <c r="V168" s="34"/>
      <c r="W168" s="34"/>
      <c r="X168" s="34"/>
      <c r="Y168" s="34"/>
      <c r="Z168" s="34"/>
      <c r="AA168" s="34"/>
      <c r="AB168" s="34"/>
      <c r="AC168" s="34"/>
      <c r="AD168" s="34"/>
      <c r="AE168" s="34"/>
      <c r="AR168" s="151" t="s">
        <v>195</v>
      </c>
      <c r="AT168" s="151" t="s">
        <v>397</v>
      </c>
      <c r="AU168" s="151" t="s">
        <v>90</v>
      </c>
      <c r="AY168" s="18" t="s">
        <v>238</v>
      </c>
      <c r="BE168" s="152">
        <f>IF(N168="základní",J168,0)</f>
        <v>0</v>
      </c>
      <c r="BF168" s="152">
        <f>IF(N168="snížená",J168,0)</f>
        <v>0</v>
      </c>
      <c r="BG168" s="152">
        <f>IF(N168="zákl. přenesená",J168,0)</f>
        <v>0</v>
      </c>
      <c r="BH168" s="152">
        <f>IF(N168="sníž. přenesená",J168,0)</f>
        <v>0</v>
      </c>
      <c r="BI168" s="152">
        <f>IF(N168="nulová",J168,0)</f>
        <v>0</v>
      </c>
      <c r="BJ168" s="18" t="s">
        <v>88</v>
      </c>
      <c r="BK168" s="152">
        <f>ROUND(I168*H168,2)</f>
        <v>0</v>
      </c>
      <c r="BL168" s="18" t="s">
        <v>388</v>
      </c>
      <c r="BM168" s="151" t="s">
        <v>2953</v>
      </c>
    </row>
    <row r="169" spans="1:65" s="2" customFormat="1" ht="49.15" customHeight="1">
      <c r="A169" s="34"/>
      <c r="B169" s="139"/>
      <c r="C169" s="140" t="s">
        <v>479</v>
      </c>
      <c r="D169" s="140" t="s">
        <v>239</v>
      </c>
      <c r="E169" s="141" t="s">
        <v>2954</v>
      </c>
      <c r="F169" s="142" t="s">
        <v>2955</v>
      </c>
      <c r="G169" s="143" t="s">
        <v>1250</v>
      </c>
      <c r="H169" s="144">
        <v>35</v>
      </c>
      <c r="I169" s="145"/>
      <c r="J169" s="146">
        <f>ROUND(I169*H169,2)</f>
        <v>0</v>
      </c>
      <c r="K169" s="142" t="s">
        <v>3</v>
      </c>
      <c r="L169" s="35"/>
      <c r="M169" s="147" t="s">
        <v>3</v>
      </c>
      <c r="N169" s="148" t="s">
        <v>51</v>
      </c>
      <c r="O169" s="55"/>
      <c r="P169" s="149">
        <f>O169*H169</f>
        <v>0</v>
      </c>
      <c r="Q169" s="149">
        <v>0</v>
      </c>
      <c r="R169" s="149">
        <f>Q169*H169</f>
        <v>0</v>
      </c>
      <c r="S169" s="149">
        <v>0</v>
      </c>
      <c r="T169" s="150">
        <f>S169*H169</f>
        <v>0</v>
      </c>
      <c r="U169" s="34"/>
      <c r="V169" s="34"/>
      <c r="W169" s="34"/>
      <c r="X169" s="34"/>
      <c r="Y169" s="34"/>
      <c r="Z169" s="34"/>
      <c r="AA169" s="34"/>
      <c r="AB169" s="34"/>
      <c r="AC169" s="34"/>
      <c r="AD169" s="34"/>
      <c r="AE169" s="34"/>
      <c r="AR169" s="151" t="s">
        <v>88</v>
      </c>
      <c r="AT169" s="151" t="s">
        <v>239</v>
      </c>
      <c r="AU169" s="151" t="s">
        <v>90</v>
      </c>
      <c r="AY169" s="18" t="s">
        <v>238</v>
      </c>
      <c r="BE169" s="152">
        <f>IF(N169="základní",J169,0)</f>
        <v>0</v>
      </c>
      <c r="BF169" s="152">
        <f>IF(N169="snížená",J169,0)</f>
        <v>0</v>
      </c>
      <c r="BG169" s="152">
        <f>IF(N169="zákl. přenesená",J169,0)</f>
        <v>0</v>
      </c>
      <c r="BH169" s="152">
        <f>IF(N169="sníž. přenesená",J169,0)</f>
        <v>0</v>
      </c>
      <c r="BI169" s="152">
        <f>IF(N169="nulová",J169,0)</f>
        <v>0</v>
      </c>
      <c r="BJ169" s="18" t="s">
        <v>88</v>
      </c>
      <c r="BK169" s="152">
        <f>ROUND(I169*H169,2)</f>
        <v>0</v>
      </c>
      <c r="BL169" s="18" t="s">
        <v>88</v>
      </c>
      <c r="BM169" s="151" t="s">
        <v>2956</v>
      </c>
    </row>
    <row r="170" spans="1:65" s="2" customFormat="1" ht="16.5" customHeight="1">
      <c r="A170" s="34"/>
      <c r="B170" s="139"/>
      <c r="C170" s="191" t="s">
        <v>490</v>
      </c>
      <c r="D170" s="191" t="s">
        <v>397</v>
      </c>
      <c r="E170" s="192" t="s">
        <v>2957</v>
      </c>
      <c r="F170" s="193" t="s">
        <v>2958</v>
      </c>
      <c r="G170" s="194" t="s">
        <v>812</v>
      </c>
      <c r="H170" s="195">
        <v>10.063000000000001</v>
      </c>
      <c r="I170" s="196"/>
      <c r="J170" s="197">
        <f>ROUND(I170*H170,2)</f>
        <v>0</v>
      </c>
      <c r="K170" s="193" t="s">
        <v>3</v>
      </c>
      <c r="L170" s="198"/>
      <c r="M170" s="199" t="s">
        <v>3</v>
      </c>
      <c r="N170" s="200" t="s">
        <v>51</v>
      </c>
      <c r="O170" s="55"/>
      <c r="P170" s="149">
        <f>O170*H170</f>
        <v>0</v>
      </c>
      <c r="Q170" s="149">
        <v>1E-3</v>
      </c>
      <c r="R170" s="149">
        <f>Q170*H170</f>
        <v>1.0063000000000001E-2</v>
      </c>
      <c r="S170" s="149">
        <v>0</v>
      </c>
      <c r="T170" s="150">
        <f>S170*H170</f>
        <v>0</v>
      </c>
      <c r="U170" s="34"/>
      <c r="V170" s="34"/>
      <c r="W170" s="34"/>
      <c r="X170" s="34"/>
      <c r="Y170" s="34"/>
      <c r="Z170" s="34"/>
      <c r="AA170" s="34"/>
      <c r="AB170" s="34"/>
      <c r="AC170" s="34"/>
      <c r="AD170" s="34"/>
      <c r="AE170" s="34"/>
      <c r="AR170" s="151" t="s">
        <v>90</v>
      </c>
      <c r="AT170" s="151" t="s">
        <v>397</v>
      </c>
      <c r="AU170" s="151" t="s">
        <v>90</v>
      </c>
      <c r="AY170" s="18" t="s">
        <v>238</v>
      </c>
      <c r="BE170" s="152">
        <f>IF(N170="základní",J170,0)</f>
        <v>0</v>
      </c>
      <c r="BF170" s="152">
        <f>IF(N170="snížená",J170,0)</f>
        <v>0</v>
      </c>
      <c r="BG170" s="152">
        <f>IF(N170="zákl. přenesená",J170,0)</f>
        <v>0</v>
      </c>
      <c r="BH170" s="152">
        <f>IF(N170="sníž. přenesená",J170,0)</f>
        <v>0</v>
      </c>
      <c r="BI170" s="152">
        <f>IF(N170="nulová",J170,0)</f>
        <v>0</v>
      </c>
      <c r="BJ170" s="18" t="s">
        <v>88</v>
      </c>
      <c r="BK170" s="152">
        <f>ROUND(I170*H170,2)</f>
        <v>0</v>
      </c>
      <c r="BL170" s="18" t="s">
        <v>88</v>
      </c>
      <c r="BM170" s="151" t="s">
        <v>2959</v>
      </c>
    </row>
    <row r="171" spans="1:65" s="12" customFormat="1" ht="11.25">
      <c r="B171" s="160"/>
      <c r="D171" s="158" t="s">
        <v>250</v>
      </c>
      <c r="E171" s="161" t="s">
        <v>3</v>
      </c>
      <c r="F171" s="162" t="s">
        <v>2960</v>
      </c>
      <c r="H171" s="163">
        <v>8.75</v>
      </c>
      <c r="I171" s="164"/>
      <c r="L171" s="160"/>
      <c r="M171" s="165"/>
      <c r="N171" s="166"/>
      <c r="O171" s="166"/>
      <c r="P171" s="166"/>
      <c r="Q171" s="166"/>
      <c r="R171" s="166"/>
      <c r="S171" s="166"/>
      <c r="T171" s="167"/>
      <c r="AT171" s="161" t="s">
        <v>250</v>
      </c>
      <c r="AU171" s="161" t="s">
        <v>90</v>
      </c>
      <c r="AV171" s="12" t="s">
        <v>90</v>
      </c>
      <c r="AW171" s="12" t="s">
        <v>41</v>
      </c>
      <c r="AX171" s="12" t="s">
        <v>80</v>
      </c>
      <c r="AY171" s="161" t="s">
        <v>238</v>
      </c>
    </row>
    <row r="172" spans="1:65" s="12" customFormat="1" ht="11.25">
      <c r="B172" s="160"/>
      <c r="D172" s="158" t="s">
        <v>250</v>
      </c>
      <c r="E172" s="161" t="s">
        <v>3</v>
      </c>
      <c r="F172" s="162" t="s">
        <v>2961</v>
      </c>
      <c r="H172" s="163">
        <v>10.063000000000001</v>
      </c>
      <c r="I172" s="164"/>
      <c r="L172" s="160"/>
      <c r="M172" s="165"/>
      <c r="N172" s="166"/>
      <c r="O172" s="166"/>
      <c r="P172" s="166"/>
      <c r="Q172" s="166"/>
      <c r="R172" s="166"/>
      <c r="S172" s="166"/>
      <c r="T172" s="167"/>
      <c r="AT172" s="161" t="s">
        <v>250</v>
      </c>
      <c r="AU172" s="161" t="s">
        <v>90</v>
      </c>
      <c r="AV172" s="12" t="s">
        <v>90</v>
      </c>
      <c r="AW172" s="12" t="s">
        <v>41</v>
      </c>
      <c r="AX172" s="12" t="s">
        <v>88</v>
      </c>
      <c r="AY172" s="161" t="s">
        <v>238</v>
      </c>
    </row>
    <row r="173" spans="1:65" s="2" customFormat="1" ht="24.2" customHeight="1">
      <c r="A173" s="34"/>
      <c r="B173" s="139"/>
      <c r="C173" s="191" t="s">
        <v>501</v>
      </c>
      <c r="D173" s="191" t="s">
        <v>397</v>
      </c>
      <c r="E173" s="192" t="s">
        <v>2962</v>
      </c>
      <c r="F173" s="193" t="s">
        <v>2963</v>
      </c>
      <c r="G173" s="194" t="s">
        <v>847</v>
      </c>
      <c r="H173" s="195">
        <v>1</v>
      </c>
      <c r="I173" s="196"/>
      <c r="J173" s="197">
        <f>ROUND(I173*H173,2)</f>
        <v>0</v>
      </c>
      <c r="K173" s="193" t="s">
        <v>3</v>
      </c>
      <c r="L173" s="198"/>
      <c r="M173" s="199" t="s">
        <v>3</v>
      </c>
      <c r="N173" s="200" t="s">
        <v>51</v>
      </c>
      <c r="O173" s="55"/>
      <c r="P173" s="149">
        <f>O173*H173</f>
        <v>0</v>
      </c>
      <c r="Q173" s="149">
        <v>1E-3</v>
      </c>
      <c r="R173" s="149">
        <f>Q173*H173</f>
        <v>1E-3</v>
      </c>
      <c r="S173" s="149">
        <v>0</v>
      </c>
      <c r="T173" s="150">
        <f>S173*H173</f>
        <v>0</v>
      </c>
      <c r="U173" s="34"/>
      <c r="V173" s="34"/>
      <c r="W173" s="34"/>
      <c r="X173" s="34"/>
      <c r="Y173" s="34"/>
      <c r="Z173" s="34"/>
      <c r="AA173" s="34"/>
      <c r="AB173" s="34"/>
      <c r="AC173" s="34"/>
      <c r="AD173" s="34"/>
      <c r="AE173" s="34"/>
      <c r="AR173" s="151" t="s">
        <v>90</v>
      </c>
      <c r="AT173" s="151" t="s">
        <v>397</v>
      </c>
      <c r="AU173" s="151" t="s">
        <v>90</v>
      </c>
      <c r="AY173" s="18" t="s">
        <v>238</v>
      </c>
      <c r="BE173" s="152">
        <f>IF(N173="základní",J173,0)</f>
        <v>0</v>
      </c>
      <c r="BF173" s="152">
        <f>IF(N173="snížená",J173,0)</f>
        <v>0</v>
      </c>
      <c r="BG173" s="152">
        <f>IF(N173="zákl. přenesená",J173,0)</f>
        <v>0</v>
      </c>
      <c r="BH173" s="152">
        <f>IF(N173="sníž. přenesená",J173,0)</f>
        <v>0</v>
      </c>
      <c r="BI173" s="152">
        <f>IF(N173="nulová",J173,0)</f>
        <v>0</v>
      </c>
      <c r="BJ173" s="18" t="s">
        <v>88</v>
      </c>
      <c r="BK173" s="152">
        <f>ROUND(I173*H173,2)</f>
        <v>0</v>
      </c>
      <c r="BL173" s="18" t="s">
        <v>88</v>
      </c>
      <c r="BM173" s="151" t="s">
        <v>2964</v>
      </c>
    </row>
    <row r="174" spans="1:65" s="11" customFormat="1" ht="22.9" customHeight="1">
      <c r="B174" s="128"/>
      <c r="D174" s="129" t="s">
        <v>79</v>
      </c>
      <c r="E174" s="209" t="s">
        <v>2965</v>
      </c>
      <c r="F174" s="209" t="s">
        <v>2966</v>
      </c>
      <c r="I174" s="131"/>
      <c r="J174" s="210">
        <f>BK174</f>
        <v>0</v>
      </c>
      <c r="L174" s="128"/>
      <c r="M174" s="133"/>
      <c r="N174" s="134"/>
      <c r="O174" s="134"/>
      <c r="P174" s="135">
        <f>SUM(P175:P179)</f>
        <v>0</v>
      </c>
      <c r="Q174" s="134"/>
      <c r="R174" s="135">
        <f>SUM(R175:R179)</f>
        <v>0</v>
      </c>
      <c r="S174" s="134"/>
      <c r="T174" s="136">
        <f>SUM(T175:T179)</f>
        <v>0</v>
      </c>
      <c r="AR174" s="129" t="s">
        <v>90</v>
      </c>
      <c r="AT174" s="137" t="s">
        <v>79</v>
      </c>
      <c r="AU174" s="137" t="s">
        <v>88</v>
      </c>
      <c r="AY174" s="129" t="s">
        <v>238</v>
      </c>
      <c r="BK174" s="138">
        <f>SUM(BK175:BK179)</f>
        <v>0</v>
      </c>
    </row>
    <row r="175" spans="1:65" s="2" customFormat="1" ht="16.5" customHeight="1">
      <c r="A175" s="34"/>
      <c r="B175" s="139"/>
      <c r="C175" s="191" t="s">
        <v>510</v>
      </c>
      <c r="D175" s="191" t="s">
        <v>397</v>
      </c>
      <c r="E175" s="192" t="s">
        <v>2967</v>
      </c>
      <c r="F175" s="193" t="s">
        <v>2968</v>
      </c>
      <c r="G175" s="194" t="s">
        <v>847</v>
      </c>
      <c r="H175" s="195">
        <v>1</v>
      </c>
      <c r="I175" s="196"/>
      <c r="J175" s="197">
        <f>ROUND(I175*H175,2)</f>
        <v>0</v>
      </c>
      <c r="K175" s="193" t="s">
        <v>3</v>
      </c>
      <c r="L175" s="198"/>
      <c r="M175" s="199" t="s">
        <v>3</v>
      </c>
      <c r="N175" s="200" t="s">
        <v>51</v>
      </c>
      <c r="O175" s="55"/>
      <c r="P175" s="149">
        <f>O175*H175</f>
        <v>0</v>
      </c>
      <c r="Q175" s="149">
        <v>0</v>
      </c>
      <c r="R175" s="149">
        <f>Q175*H175</f>
        <v>0</v>
      </c>
      <c r="S175" s="149">
        <v>0</v>
      </c>
      <c r="T175" s="150">
        <f>S175*H175</f>
        <v>0</v>
      </c>
      <c r="U175" s="34"/>
      <c r="V175" s="34"/>
      <c r="W175" s="34"/>
      <c r="X175" s="34"/>
      <c r="Y175" s="34"/>
      <c r="Z175" s="34"/>
      <c r="AA175" s="34"/>
      <c r="AB175" s="34"/>
      <c r="AC175" s="34"/>
      <c r="AD175" s="34"/>
      <c r="AE175" s="34"/>
      <c r="AR175" s="151" t="s">
        <v>195</v>
      </c>
      <c r="AT175" s="151" t="s">
        <v>397</v>
      </c>
      <c r="AU175" s="151" t="s">
        <v>90</v>
      </c>
      <c r="AY175" s="18" t="s">
        <v>238</v>
      </c>
      <c r="BE175" s="152">
        <f>IF(N175="základní",J175,0)</f>
        <v>0</v>
      </c>
      <c r="BF175" s="152">
        <f>IF(N175="snížená",J175,0)</f>
        <v>0</v>
      </c>
      <c r="BG175" s="152">
        <f>IF(N175="zákl. přenesená",J175,0)</f>
        <v>0</v>
      </c>
      <c r="BH175" s="152">
        <f>IF(N175="sníž. přenesená",J175,0)</f>
        <v>0</v>
      </c>
      <c r="BI175" s="152">
        <f>IF(N175="nulová",J175,0)</f>
        <v>0</v>
      </c>
      <c r="BJ175" s="18" t="s">
        <v>88</v>
      </c>
      <c r="BK175" s="152">
        <f>ROUND(I175*H175,2)</f>
        <v>0</v>
      </c>
      <c r="BL175" s="18" t="s">
        <v>388</v>
      </c>
      <c r="BM175" s="151" t="s">
        <v>2969</v>
      </c>
    </row>
    <row r="176" spans="1:65" s="2" customFormat="1" ht="44.25" customHeight="1">
      <c r="A176" s="34"/>
      <c r="B176" s="139"/>
      <c r="C176" s="140" t="s">
        <v>518</v>
      </c>
      <c r="D176" s="140" t="s">
        <v>239</v>
      </c>
      <c r="E176" s="141" t="s">
        <v>2970</v>
      </c>
      <c r="F176" s="142" t="s">
        <v>2971</v>
      </c>
      <c r="G176" s="143" t="s">
        <v>847</v>
      </c>
      <c r="H176" s="144">
        <v>1</v>
      </c>
      <c r="I176" s="145"/>
      <c r="J176" s="146">
        <f>ROUND(I176*H176,2)</f>
        <v>0</v>
      </c>
      <c r="K176" s="142" t="s">
        <v>2934</v>
      </c>
      <c r="L176" s="35"/>
      <c r="M176" s="147" t="s">
        <v>3</v>
      </c>
      <c r="N176" s="148" t="s">
        <v>51</v>
      </c>
      <c r="O176" s="55"/>
      <c r="P176" s="149">
        <f>O176*H176</f>
        <v>0</v>
      </c>
      <c r="Q176" s="149">
        <v>0</v>
      </c>
      <c r="R176" s="149">
        <f>Q176*H176</f>
        <v>0</v>
      </c>
      <c r="S176" s="149">
        <v>0</v>
      </c>
      <c r="T176" s="150">
        <f>S176*H176</f>
        <v>0</v>
      </c>
      <c r="U176" s="34"/>
      <c r="V176" s="34"/>
      <c r="W176" s="34"/>
      <c r="X176" s="34"/>
      <c r="Y176" s="34"/>
      <c r="Z176" s="34"/>
      <c r="AA176" s="34"/>
      <c r="AB176" s="34"/>
      <c r="AC176" s="34"/>
      <c r="AD176" s="34"/>
      <c r="AE176" s="34"/>
      <c r="AR176" s="151" t="s">
        <v>88</v>
      </c>
      <c r="AT176" s="151" t="s">
        <v>239</v>
      </c>
      <c r="AU176" s="151" t="s">
        <v>90</v>
      </c>
      <c r="AY176" s="18" t="s">
        <v>238</v>
      </c>
      <c r="BE176" s="152">
        <f>IF(N176="základní",J176,0)</f>
        <v>0</v>
      </c>
      <c r="BF176" s="152">
        <f>IF(N176="snížená",J176,0)</f>
        <v>0</v>
      </c>
      <c r="BG176" s="152">
        <f>IF(N176="zákl. přenesená",J176,0)</f>
        <v>0</v>
      </c>
      <c r="BH176" s="152">
        <f>IF(N176="sníž. přenesená",J176,0)</f>
        <v>0</v>
      </c>
      <c r="BI176" s="152">
        <f>IF(N176="nulová",J176,0)</f>
        <v>0</v>
      </c>
      <c r="BJ176" s="18" t="s">
        <v>88</v>
      </c>
      <c r="BK176" s="152">
        <f>ROUND(I176*H176,2)</f>
        <v>0</v>
      </c>
      <c r="BL176" s="18" t="s">
        <v>88</v>
      </c>
      <c r="BM176" s="151" t="s">
        <v>2972</v>
      </c>
    </row>
    <row r="177" spans="1:65" s="2" customFormat="1" ht="11.25">
      <c r="A177" s="34"/>
      <c r="B177" s="35"/>
      <c r="C177" s="34"/>
      <c r="D177" s="153" t="s">
        <v>246</v>
      </c>
      <c r="E177" s="34"/>
      <c r="F177" s="154" t="s">
        <v>2973</v>
      </c>
      <c r="G177" s="34"/>
      <c r="H177" s="34"/>
      <c r="I177" s="155"/>
      <c r="J177" s="34"/>
      <c r="K177" s="34"/>
      <c r="L177" s="35"/>
      <c r="M177" s="156"/>
      <c r="N177" s="157"/>
      <c r="O177" s="55"/>
      <c r="P177" s="55"/>
      <c r="Q177" s="55"/>
      <c r="R177" s="55"/>
      <c r="S177" s="55"/>
      <c r="T177" s="56"/>
      <c r="U177" s="34"/>
      <c r="V177" s="34"/>
      <c r="W177" s="34"/>
      <c r="X177" s="34"/>
      <c r="Y177" s="34"/>
      <c r="Z177" s="34"/>
      <c r="AA177" s="34"/>
      <c r="AB177" s="34"/>
      <c r="AC177" s="34"/>
      <c r="AD177" s="34"/>
      <c r="AE177" s="34"/>
      <c r="AT177" s="18" t="s">
        <v>246</v>
      </c>
      <c r="AU177" s="18" t="s">
        <v>90</v>
      </c>
    </row>
    <row r="178" spans="1:65" s="2" customFormat="1" ht="24.2" customHeight="1">
      <c r="A178" s="34"/>
      <c r="B178" s="139"/>
      <c r="C178" s="140" t="s">
        <v>523</v>
      </c>
      <c r="D178" s="140" t="s">
        <v>239</v>
      </c>
      <c r="E178" s="141" t="s">
        <v>2974</v>
      </c>
      <c r="F178" s="142" t="s">
        <v>2975</v>
      </c>
      <c r="G178" s="143" t="s">
        <v>847</v>
      </c>
      <c r="H178" s="144">
        <v>1</v>
      </c>
      <c r="I178" s="145"/>
      <c r="J178" s="146">
        <f>ROUND(I178*H178,2)</f>
        <v>0</v>
      </c>
      <c r="K178" s="142" t="s">
        <v>3</v>
      </c>
      <c r="L178" s="35"/>
      <c r="M178" s="147" t="s">
        <v>3</v>
      </c>
      <c r="N178" s="148" t="s">
        <v>51</v>
      </c>
      <c r="O178" s="55"/>
      <c r="P178" s="149">
        <f>O178*H178</f>
        <v>0</v>
      </c>
      <c r="Q178" s="149">
        <v>0</v>
      </c>
      <c r="R178" s="149">
        <f>Q178*H178</f>
        <v>0</v>
      </c>
      <c r="S178" s="149">
        <v>0</v>
      </c>
      <c r="T178" s="150">
        <f>S178*H178</f>
        <v>0</v>
      </c>
      <c r="U178" s="34"/>
      <c r="V178" s="34"/>
      <c r="W178" s="34"/>
      <c r="X178" s="34"/>
      <c r="Y178" s="34"/>
      <c r="Z178" s="34"/>
      <c r="AA178" s="34"/>
      <c r="AB178" s="34"/>
      <c r="AC178" s="34"/>
      <c r="AD178" s="34"/>
      <c r="AE178" s="34"/>
      <c r="AR178" s="151" t="s">
        <v>88</v>
      </c>
      <c r="AT178" s="151" t="s">
        <v>239</v>
      </c>
      <c r="AU178" s="151" t="s">
        <v>90</v>
      </c>
      <c r="AY178" s="18" t="s">
        <v>238</v>
      </c>
      <c r="BE178" s="152">
        <f>IF(N178="základní",J178,0)</f>
        <v>0</v>
      </c>
      <c r="BF178" s="152">
        <f>IF(N178="snížená",J178,0)</f>
        <v>0</v>
      </c>
      <c r="BG178" s="152">
        <f>IF(N178="zákl. přenesená",J178,0)</f>
        <v>0</v>
      </c>
      <c r="BH178" s="152">
        <f>IF(N178="sníž. přenesená",J178,0)</f>
        <v>0</v>
      </c>
      <c r="BI178" s="152">
        <f>IF(N178="nulová",J178,0)</f>
        <v>0</v>
      </c>
      <c r="BJ178" s="18" t="s">
        <v>88</v>
      </c>
      <c r="BK178" s="152">
        <f>ROUND(I178*H178,2)</f>
        <v>0</v>
      </c>
      <c r="BL178" s="18" t="s">
        <v>88</v>
      </c>
      <c r="BM178" s="151" t="s">
        <v>2976</v>
      </c>
    </row>
    <row r="179" spans="1:65" s="2" customFormat="1" ht="37.9" customHeight="1">
      <c r="A179" s="34"/>
      <c r="B179" s="139"/>
      <c r="C179" s="140" t="s">
        <v>195</v>
      </c>
      <c r="D179" s="140" t="s">
        <v>239</v>
      </c>
      <c r="E179" s="141" t="s">
        <v>2977</v>
      </c>
      <c r="F179" s="142" t="s">
        <v>2978</v>
      </c>
      <c r="G179" s="143" t="s">
        <v>847</v>
      </c>
      <c r="H179" s="144">
        <v>1</v>
      </c>
      <c r="I179" s="145"/>
      <c r="J179" s="146">
        <f>ROUND(I179*H179,2)</f>
        <v>0</v>
      </c>
      <c r="K179" s="142" t="s">
        <v>3</v>
      </c>
      <c r="L179" s="35"/>
      <c r="M179" s="147" t="s">
        <v>3</v>
      </c>
      <c r="N179" s="148" t="s">
        <v>51</v>
      </c>
      <c r="O179" s="55"/>
      <c r="P179" s="149">
        <f>O179*H179</f>
        <v>0</v>
      </c>
      <c r="Q179" s="149">
        <v>0</v>
      </c>
      <c r="R179" s="149">
        <f>Q179*H179</f>
        <v>0</v>
      </c>
      <c r="S179" s="149">
        <v>0</v>
      </c>
      <c r="T179" s="150">
        <f>S179*H179</f>
        <v>0</v>
      </c>
      <c r="U179" s="34"/>
      <c r="V179" s="34"/>
      <c r="W179" s="34"/>
      <c r="X179" s="34"/>
      <c r="Y179" s="34"/>
      <c r="Z179" s="34"/>
      <c r="AA179" s="34"/>
      <c r="AB179" s="34"/>
      <c r="AC179" s="34"/>
      <c r="AD179" s="34"/>
      <c r="AE179" s="34"/>
      <c r="AR179" s="151" t="s">
        <v>88</v>
      </c>
      <c r="AT179" s="151" t="s">
        <v>239</v>
      </c>
      <c r="AU179" s="151" t="s">
        <v>90</v>
      </c>
      <c r="AY179" s="18" t="s">
        <v>238</v>
      </c>
      <c r="BE179" s="152">
        <f>IF(N179="základní",J179,0)</f>
        <v>0</v>
      </c>
      <c r="BF179" s="152">
        <f>IF(N179="snížená",J179,0)</f>
        <v>0</v>
      </c>
      <c r="BG179" s="152">
        <f>IF(N179="zákl. přenesená",J179,0)</f>
        <v>0</v>
      </c>
      <c r="BH179" s="152">
        <f>IF(N179="sníž. přenesená",J179,0)</f>
        <v>0</v>
      </c>
      <c r="BI179" s="152">
        <f>IF(N179="nulová",J179,0)</f>
        <v>0</v>
      </c>
      <c r="BJ179" s="18" t="s">
        <v>88</v>
      </c>
      <c r="BK179" s="152">
        <f>ROUND(I179*H179,2)</f>
        <v>0</v>
      </c>
      <c r="BL179" s="18" t="s">
        <v>88</v>
      </c>
      <c r="BM179" s="151" t="s">
        <v>2979</v>
      </c>
    </row>
    <row r="180" spans="1:65" s="11" customFormat="1" ht="22.9" customHeight="1">
      <c r="B180" s="128"/>
      <c r="D180" s="129" t="s">
        <v>79</v>
      </c>
      <c r="E180" s="209" t="s">
        <v>2980</v>
      </c>
      <c r="F180" s="209" t="s">
        <v>2981</v>
      </c>
      <c r="I180" s="131"/>
      <c r="J180" s="210">
        <f>BK180</f>
        <v>0</v>
      </c>
      <c r="L180" s="128"/>
      <c r="M180" s="133"/>
      <c r="N180" s="134"/>
      <c r="O180" s="134"/>
      <c r="P180" s="135">
        <f>SUM(P181:P187)</f>
        <v>0</v>
      </c>
      <c r="Q180" s="134"/>
      <c r="R180" s="135">
        <f>SUM(R181:R187)</f>
        <v>0</v>
      </c>
      <c r="S180" s="134"/>
      <c r="T180" s="136">
        <f>SUM(T181:T187)</f>
        <v>0</v>
      </c>
      <c r="AR180" s="129" t="s">
        <v>90</v>
      </c>
      <c r="AT180" s="137" t="s">
        <v>79</v>
      </c>
      <c r="AU180" s="137" t="s">
        <v>88</v>
      </c>
      <c r="AY180" s="129" t="s">
        <v>238</v>
      </c>
      <c r="BK180" s="138">
        <f>SUM(BK181:BK187)</f>
        <v>0</v>
      </c>
    </row>
    <row r="181" spans="1:65" s="2" customFormat="1" ht="16.5" customHeight="1">
      <c r="A181" s="34"/>
      <c r="B181" s="139"/>
      <c r="C181" s="140" t="s">
        <v>539</v>
      </c>
      <c r="D181" s="140" t="s">
        <v>239</v>
      </c>
      <c r="E181" s="141" t="s">
        <v>2982</v>
      </c>
      <c r="F181" s="142" t="s">
        <v>2983</v>
      </c>
      <c r="G181" s="143" t="s">
        <v>847</v>
      </c>
      <c r="H181" s="144">
        <v>1</v>
      </c>
      <c r="I181" s="145"/>
      <c r="J181" s="146">
        <f>ROUND(I181*H181,2)</f>
        <v>0</v>
      </c>
      <c r="K181" s="142" t="s">
        <v>3</v>
      </c>
      <c r="L181" s="35"/>
      <c r="M181" s="147" t="s">
        <v>3</v>
      </c>
      <c r="N181" s="148" t="s">
        <v>51</v>
      </c>
      <c r="O181" s="55"/>
      <c r="P181" s="149">
        <f>O181*H181</f>
        <v>0</v>
      </c>
      <c r="Q181" s="149">
        <v>0</v>
      </c>
      <c r="R181" s="149">
        <f>Q181*H181</f>
        <v>0</v>
      </c>
      <c r="S181" s="149">
        <v>0</v>
      </c>
      <c r="T181" s="150">
        <f>S181*H181</f>
        <v>0</v>
      </c>
      <c r="U181" s="34"/>
      <c r="V181" s="34"/>
      <c r="W181" s="34"/>
      <c r="X181" s="34"/>
      <c r="Y181" s="34"/>
      <c r="Z181" s="34"/>
      <c r="AA181" s="34"/>
      <c r="AB181" s="34"/>
      <c r="AC181" s="34"/>
      <c r="AD181" s="34"/>
      <c r="AE181" s="34"/>
      <c r="AR181" s="151" t="s">
        <v>388</v>
      </c>
      <c r="AT181" s="151" t="s">
        <v>239</v>
      </c>
      <c r="AU181" s="151" t="s">
        <v>90</v>
      </c>
      <c r="AY181" s="18" t="s">
        <v>238</v>
      </c>
      <c r="BE181" s="152">
        <f>IF(N181="základní",J181,0)</f>
        <v>0</v>
      </c>
      <c r="BF181" s="152">
        <f>IF(N181="snížená",J181,0)</f>
        <v>0</v>
      </c>
      <c r="BG181" s="152">
        <f>IF(N181="zákl. přenesená",J181,0)</f>
        <v>0</v>
      </c>
      <c r="BH181" s="152">
        <f>IF(N181="sníž. přenesená",J181,0)</f>
        <v>0</v>
      </c>
      <c r="BI181" s="152">
        <f>IF(N181="nulová",J181,0)</f>
        <v>0</v>
      </c>
      <c r="BJ181" s="18" t="s">
        <v>88</v>
      </c>
      <c r="BK181" s="152">
        <f>ROUND(I181*H181,2)</f>
        <v>0</v>
      </c>
      <c r="BL181" s="18" t="s">
        <v>388</v>
      </c>
      <c r="BM181" s="151" t="s">
        <v>2984</v>
      </c>
    </row>
    <row r="182" spans="1:65" s="13" customFormat="1" ht="11.25">
      <c r="B182" s="168"/>
      <c r="D182" s="158" t="s">
        <v>250</v>
      </c>
      <c r="E182" s="169" t="s">
        <v>3</v>
      </c>
      <c r="F182" s="170" t="s">
        <v>2985</v>
      </c>
      <c r="H182" s="169" t="s">
        <v>3</v>
      </c>
      <c r="I182" s="171"/>
      <c r="L182" s="168"/>
      <c r="M182" s="172"/>
      <c r="N182" s="173"/>
      <c r="O182" s="173"/>
      <c r="P182" s="173"/>
      <c r="Q182" s="173"/>
      <c r="R182" s="173"/>
      <c r="S182" s="173"/>
      <c r="T182" s="174"/>
      <c r="AT182" s="169" t="s">
        <v>250</v>
      </c>
      <c r="AU182" s="169" t="s">
        <v>90</v>
      </c>
      <c r="AV182" s="13" t="s">
        <v>88</v>
      </c>
      <c r="AW182" s="13" t="s">
        <v>41</v>
      </c>
      <c r="AX182" s="13" t="s">
        <v>80</v>
      </c>
      <c r="AY182" s="169" t="s">
        <v>238</v>
      </c>
    </row>
    <row r="183" spans="1:65" s="13" customFormat="1" ht="11.25">
      <c r="B183" s="168"/>
      <c r="D183" s="158" t="s">
        <v>250</v>
      </c>
      <c r="E183" s="169" t="s">
        <v>3</v>
      </c>
      <c r="F183" s="170" t="s">
        <v>2986</v>
      </c>
      <c r="H183" s="169" t="s">
        <v>3</v>
      </c>
      <c r="I183" s="171"/>
      <c r="L183" s="168"/>
      <c r="M183" s="172"/>
      <c r="N183" s="173"/>
      <c r="O183" s="173"/>
      <c r="P183" s="173"/>
      <c r="Q183" s="173"/>
      <c r="R183" s="173"/>
      <c r="S183" s="173"/>
      <c r="T183" s="174"/>
      <c r="AT183" s="169" t="s">
        <v>250</v>
      </c>
      <c r="AU183" s="169" t="s">
        <v>90</v>
      </c>
      <c r="AV183" s="13" t="s">
        <v>88</v>
      </c>
      <c r="AW183" s="13" t="s">
        <v>41</v>
      </c>
      <c r="AX183" s="13" t="s">
        <v>80</v>
      </c>
      <c r="AY183" s="169" t="s">
        <v>238</v>
      </c>
    </row>
    <row r="184" spans="1:65" s="13" customFormat="1" ht="11.25">
      <c r="B184" s="168"/>
      <c r="D184" s="158" t="s">
        <v>250</v>
      </c>
      <c r="E184" s="169" t="s">
        <v>3</v>
      </c>
      <c r="F184" s="170" t="s">
        <v>2987</v>
      </c>
      <c r="H184" s="169" t="s">
        <v>3</v>
      </c>
      <c r="I184" s="171"/>
      <c r="L184" s="168"/>
      <c r="M184" s="172"/>
      <c r="N184" s="173"/>
      <c r="O184" s="173"/>
      <c r="P184" s="173"/>
      <c r="Q184" s="173"/>
      <c r="R184" s="173"/>
      <c r="S184" s="173"/>
      <c r="T184" s="174"/>
      <c r="AT184" s="169" t="s">
        <v>250</v>
      </c>
      <c r="AU184" s="169" t="s">
        <v>90</v>
      </c>
      <c r="AV184" s="13" t="s">
        <v>88</v>
      </c>
      <c r="AW184" s="13" t="s">
        <v>41</v>
      </c>
      <c r="AX184" s="13" t="s">
        <v>80</v>
      </c>
      <c r="AY184" s="169" t="s">
        <v>238</v>
      </c>
    </row>
    <row r="185" spans="1:65" s="13" customFormat="1" ht="11.25">
      <c r="B185" s="168"/>
      <c r="D185" s="158" t="s">
        <v>250</v>
      </c>
      <c r="E185" s="169" t="s">
        <v>3</v>
      </c>
      <c r="F185" s="170" t="s">
        <v>2988</v>
      </c>
      <c r="H185" s="169" t="s">
        <v>3</v>
      </c>
      <c r="I185" s="171"/>
      <c r="L185" s="168"/>
      <c r="M185" s="172"/>
      <c r="N185" s="173"/>
      <c r="O185" s="173"/>
      <c r="P185" s="173"/>
      <c r="Q185" s="173"/>
      <c r="R185" s="173"/>
      <c r="S185" s="173"/>
      <c r="T185" s="174"/>
      <c r="AT185" s="169" t="s">
        <v>250</v>
      </c>
      <c r="AU185" s="169" t="s">
        <v>90</v>
      </c>
      <c r="AV185" s="13" t="s">
        <v>88</v>
      </c>
      <c r="AW185" s="13" t="s">
        <v>41</v>
      </c>
      <c r="AX185" s="13" t="s">
        <v>80</v>
      </c>
      <c r="AY185" s="169" t="s">
        <v>238</v>
      </c>
    </row>
    <row r="186" spans="1:65" s="12" customFormat="1" ht="11.25">
      <c r="B186" s="160"/>
      <c r="D186" s="158" t="s">
        <v>250</v>
      </c>
      <c r="E186" s="161" t="s">
        <v>3</v>
      </c>
      <c r="F186" s="162" t="s">
        <v>88</v>
      </c>
      <c r="H186" s="163">
        <v>1</v>
      </c>
      <c r="I186" s="164"/>
      <c r="L186" s="160"/>
      <c r="M186" s="165"/>
      <c r="N186" s="166"/>
      <c r="O186" s="166"/>
      <c r="P186" s="166"/>
      <c r="Q186" s="166"/>
      <c r="R186" s="166"/>
      <c r="S186" s="166"/>
      <c r="T186" s="167"/>
      <c r="AT186" s="161" t="s">
        <v>250</v>
      </c>
      <c r="AU186" s="161" t="s">
        <v>90</v>
      </c>
      <c r="AV186" s="12" t="s">
        <v>90</v>
      </c>
      <c r="AW186" s="12" t="s">
        <v>41</v>
      </c>
      <c r="AX186" s="12" t="s">
        <v>88</v>
      </c>
      <c r="AY186" s="161" t="s">
        <v>238</v>
      </c>
    </row>
    <row r="187" spans="1:65" s="2" customFormat="1" ht="16.5" customHeight="1">
      <c r="A187" s="34"/>
      <c r="B187" s="139"/>
      <c r="C187" s="140" t="s">
        <v>547</v>
      </c>
      <c r="D187" s="140" t="s">
        <v>239</v>
      </c>
      <c r="E187" s="141" t="s">
        <v>2989</v>
      </c>
      <c r="F187" s="142" t="s">
        <v>2990</v>
      </c>
      <c r="G187" s="143" t="s">
        <v>847</v>
      </c>
      <c r="H187" s="144">
        <v>1</v>
      </c>
      <c r="I187" s="145"/>
      <c r="J187" s="146">
        <f>ROUND(I187*H187,2)</f>
        <v>0</v>
      </c>
      <c r="K187" s="142" t="s">
        <v>3</v>
      </c>
      <c r="L187" s="35"/>
      <c r="M187" s="147" t="s">
        <v>3</v>
      </c>
      <c r="N187" s="148" t="s">
        <v>51</v>
      </c>
      <c r="O187" s="55"/>
      <c r="P187" s="149">
        <f>O187*H187</f>
        <v>0</v>
      </c>
      <c r="Q187" s="149">
        <v>0</v>
      </c>
      <c r="R187" s="149">
        <f>Q187*H187</f>
        <v>0</v>
      </c>
      <c r="S187" s="149">
        <v>0</v>
      </c>
      <c r="T187" s="150">
        <f>S187*H187</f>
        <v>0</v>
      </c>
      <c r="U187" s="34"/>
      <c r="V187" s="34"/>
      <c r="W187" s="34"/>
      <c r="X187" s="34"/>
      <c r="Y187" s="34"/>
      <c r="Z187" s="34"/>
      <c r="AA187" s="34"/>
      <c r="AB187" s="34"/>
      <c r="AC187" s="34"/>
      <c r="AD187" s="34"/>
      <c r="AE187" s="34"/>
      <c r="AR187" s="151" t="s">
        <v>388</v>
      </c>
      <c r="AT187" s="151" t="s">
        <v>239</v>
      </c>
      <c r="AU187" s="151" t="s">
        <v>90</v>
      </c>
      <c r="AY187" s="18" t="s">
        <v>238</v>
      </c>
      <c r="BE187" s="152">
        <f>IF(N187="základní",J187,0)</f>
        <v>0</v>
      </c>
      <c r="BF187" s="152">
        <f>IF(N187="snížená",J187,0)</f>
        <v>0</v>
      </c>
      <c r="BG187" s="152">
        <f>IF(N187="zákl. přenesená",J187,0)</f>
        <v>0</v>
      </c>
      <c r="BH187" s="152">
        <f>IF(N187="sníž. přenesená",J187,0)</f>
        <v>0</v>
      </c>
      <c r="BI187" s="152">
        <f>IF(N187="nulová",J187,0)</f>
        <v>0</v>
      </c>
      <c r="BJ187" s="18" t="s">
        <v>88</v>
      </c>
      <c r="BK187" s="152">
        <f>ROUND(I187*H187,2)</f>
        <v>0</v>
      </c>
      <c r="BL187" s="18" t="s">
        <v>388</v>
      </c>
      <c r="BM187" s="151" t="s">
        <v>2991</v>
      </c>
    </row>
    <row r="188" spans="1:65" s="11" customFormat="1" ht="25.9" customHeight="1">
      <c r="B188" s="128"/>
      <c r="D188" s="129" t="s">
        <v>79</v>
      </c>
      <c r="E188" s="130" t="s">
        <v>397</v>
      </c>
      <c r="F188" s="130" t="s">
        <v>2992</v>
      </c>
      <c r="I188" s="131"/>
      <c r="J188" s="132">
        <f>BK188</f>
        <v>0</v>
      </c>
      <c r="L188" s="128"/>
      <c r="M188" s="133"/>
      <c r="N188" s="134"/>
      <c r="O188" s="134"/>
      <c r="P188" s="135">
        <f>P189+P194</f>
        <v>0</v>
      </c>
      <c r="Q188" s="134"/>
      <c r="R188" s="135">
        <f>R189+R194</f>
        <v>0.46727694080000004</v>
      </c>
      <c r="S188" s="134"/>
      <c r="T188" s="136">
        <f>T189+T194</f>
        <v>0</v>
      </c>
      <c r="AR188" s="129" t="s">
        <v>115</v>
      </c>
      <c r="AT188" s="137" t="s">
        <v>79</v>
      </c>
      <c r="AU188" s="137" t="s">
        <v>80</v>
      </c>
      <c r="AY188" s="129" t="s">
        <v>238</v>
      </c>
      <c r="BK188" s="138">
        <f>BK189+BK194</f>
        <v>0</v>
      </c>
    </row>
    <row r="189" spans="1:65" s="11" customFormat="1" ht="22.9" customHeight="1">
      <c r="B189" s="128"/>
      <c r="D189" s="129" t="s">
        <v>79</v>
      </c>
      <c r="E189" s="209" t="s">
        <v>2993</v>
      </c>
      <c r="F189" s="209" t="s">
        <v>2994</v>
      </c>
      <c r="I189" s="131"/>
      <c r="J189" s="210">
        <f>BK189</f>
        <v>0</v>
      </c>
      <c r="L189" s="128"/>
      <c r="M189" s="133"/>
      <c r="N189" s="134"/>
      <c r="O189" s="134"/>
      <c r="P189" s="135">
        <f>SUM(P190:P193)</f>
        <v>0</v>
      </c>
      <c r="Q189" s="134"/>
      <c r="R189" s="135">
        <f>SUM(R190:R193)</f>
        <v>0</v>
      </c>
      <c r="S189" s="134"/>
      <c r="T189" s="136">
        <f>SUM(T190:T193)</f>
        <v>0</v>
      </c>
      <c r="AR189" s="129" t="s">
        <v>115</v>
      </c>
      <c r="AT189" s="137" t="s">
        <v>79</v>
      </c>
      <c r="AU189" s="137" t="s">
        <v>88</v>
      </c>
      <c r="AY189" s="129" t="s">
        <v>238</v>
      </c>
      <c r="BK189" s="138">
        <f>SUM(BK190:BK193)</f>
        <v>0</v>
      </c>
    </row>
    <row r="190" spans="1:65" s="2" customFormat="1" ht="16.5" customHeight="1">
      <c r="A190" s="34"/>
      <c r="B190" s="139"/>
      <c r="C190" s="140" t="s">
        <v>554</v>
      </c>
      <c r="D190" s="140" t="s">
        <v>239</v>
      </c>
      <c r="E190" s="141" t="s">
        <v>2995</v>
      </c>
      <c r="F190" s="142" t="s">
        <v>2996</v>
      </c>
      <c r="G190" s="143" t="s">
        <v>847</v>
      </c>
      <c r="H190" s="144">
        <v>1</v>
      </c>
      <c r="I190" s="145"/>
      <c r="J190" s="146">
        <f>ROUND(I190*H190,2)</f>
        <v>0</v>
      </c>
      <c r="K190" s="142" t="s">
        <v>3</v>
      </c>
      <c r="L190" s="35"/>
      <c r="M190" s="147" t="s">
        <v>3</v>
      </c>
      <c r="N190" s="148" t="s">
        <v>51</v>
      </c>
      <c r="O190" s="55"/>
      <c r="P190" s="149">
        <f>O190*H190</f>
        <v>0</v>
      </c>
      <c r="Q190" s="149">
        <v>0</v>
      </c>
      <c r="R190" s="149">
        <f>Q190*H190</f>
        <v>0</v>
      </c>
      <c r="S190" s="149">
        <v>0</v>
      </c>
      <c r="T190" s="150">
        <f>S190*H190</f>
        <v>0</v>
      </c>
      <c r="U190" s="34"/>
      <c r="V190" s="34"/>
      <c r="W190" s="34"/>
      <c r="X190" s="34"/>
      <c r="Y190" s="34"/>
      <c r="Z190" s="34"/>
      <c r="AA190" s="34"/>
      <c r="AB190" s="34"/>
      <c r="AC190" s="34"/>
      <c r="AD190" s="34"/>
      <c r="AE190" s="34"/>
      <c r="AR190" s="151" t="s">
        <v>388</v>
      </c>
      <c r="AT190" s="151" t="s">
        <v>239</v>
      </c>
      <c r="AU190" s="151" t="s">
        <v>90</v>
      </c>
      <c r="AY190" s="18" t="s">
        <v>238</v>
      </c>
      <c r="BE190" s="152">
        <f>IF(N190="základní",J190,0)</f>
        <v>0</v>
      </c>
      <c r="BF190" s="152">
        <f>IF(N190="snížená",J190,0)</f>
        <v>0</v>
      </c>
      <c r="BG190" s="152">
        <f>IF(N190="zákl. přenesená",J190,0)</f>
        <v>0</v>
      </c>
      <c r="BH190" s="152">
        <f>IF(N190="sníž. přenesená",J190,0)</f>
        <v>0</v>
      </c>
      <c r="BI190" s="152">
        <f>IF(N190="nulová",J190,0)</f>
        <v>0</v>
      </c>
      <c r="BJ190" s="18" t="s">
        <v>88</v>
      </c>
      <c r="BK190" s="152">
        <f>ROUND(I190*H190,2)</f>
        <v>0</v>
      </c>
      <c r="BL190" s="18" t="s">
        <v>388</v>
      </c>
      <c r="BM190" s="151" t="s">
        <v>2997</v>
      </c>
    </row>
    <row r="191" spans="1:65" s="2" customFormat="1" ht="24.2" customHeight="1">
      <c r="A191" s="34"/>
      <c r="B191" s="139"/>
      <c r="C191" s="191" t="s">
        <v>558</v>
      </c>
      <c r="D191" s="191" t="s">
        <v>397</v>
      </c>
      <c r="E191" s="192" t="s">
        <v>2998</v>
      </c>
      <c r="F191" s="193" t="s">
        <v>2999</v>
      </c>
      <c r="G191" s="194" t="s">
        <v>847</v>
      </c>
      <c r="H191" s="195">
        <v>1</v>
      </c>
      <c r="I191" s="196"/>
      <c r="J191" s="197">
        <f>ROUND(I191*H191,2)</f>
        <v>0</v>
      </c>
      <c r="K191" s="193" t="s">
        <v>3</v>
      </c>
      <c r="L191" s="198"/>
      <c r="M191" s="199" t="s">
        <v>3</v>
      </c>
      <c r="N191" s="200" t="s">
        <v>51</v>
      </c>
      <c r="O191" s="55"/>
      <c r="P191" s="149">
        <f>O191*H191</f>
        <v>0</v>
      </c>
      <c r="Q191" s="149">
        <v>0</v>
      </c>
      <c r="R191" s="149">
        <f>Q191*H191</f>
        <v>0</v>
      </c>
      <c r="S191" s="149">
        <v>0</v>
      </c>
      <c r="T191" s="150">
        <f>S191*H191</f>
        <v>0</v>
      </c>
      <c r="U191" s="34"/>
      <c r="V191" s="34"/>
      <c r="W191" s="34"/>
      <c r="X191" s="34"/>
      <c r="Y191" s="34"/>
      <c r="Z191" s="34"/>
      <c r="AA191" s="34"/>
      <c r="AB191" s="34"/>
      <c r="AC191" s="34"/>
      <c r="AD191" s="34"/>
      <c r="AE191" s="34"/>
      <c r="AR191" s="151" t="s">
        <v>2923</v>
      </c>
      <c r="AT191" s="151" t="s">
        <v>397</v>
      </c>
      <c r="AU191" s="151" t="s">
        <v>90</v>
      </c>
      <c r="AY191" s="18" t="s">
        <v>238</v>
      </c>
      <c r="BE191" s="152">
        <f>IF(N191="základní",J191,0)</f>
        <v>0</v>
      </c>
      <c r="BF191" s="152">
        <f>IF(N191="snížená",J191,0)</f>
        <v>0</v>
      </c>
      <c r="BG191" s="152">
        <f>IF(N191="zákl. přenesená",J191,0)</f>
        <v>0</v>
      </c>
      <c r="BH191" s="152">
        <f>IF(N191="sníž. přenesená",J191,0)</f>
        <v>0</v>
      </c>
      <c r="BI191" s="152">
        <f>IF(N191="nulová",J191,0)</f>
        <v>0</v>
      </c>
      <c r="BJ191" s="18" t="s">
        <v>88</v>
      </c>
      <c r="BK191" s="152">
        <f>ROUND(I191*H191,2)</f>
        <v>0</v>
      </c>
      <c r="BL191" s="18" t="s">
        <v>1514</v>
      </c>
      <c r="BM191" s="151" t="s">
        <v>3000</v>
      </c>
    </row>
    <row r="192" spans="1:65" s="2" customFormat="1" ht="21.75" customHeight="1">
      <c r="A192" s="34"/>
      <c r="B192" s="139"/>
      <c r="C192" s="140" t="s">
        <v>563</v>
      </c>
      <c r="D192" s="140" t="s">
        <v>239</v>
      </c>
      <c r="E192" s="141" t="s">
        <v>3001</v>
      </c>
      <c r="F192" s="142" t="s">
        <v>3002</v>
      </c>
      <c r="G192" s="143" t="s">
        <v>847</v>
      </c>
      <c r="H192" s="144">
        <v>5</v>
      </c>
      <c r="I192" s="145"/>
      <c r="J192" s="146">
        <f>ROUND(I192*H192,2)</f>
        <v>0</v>
      </c>
      <c r="K192" s="142" t="s">
        <v>3</v>
      </c>
      <c r="L192" s="35"/>
      <c r="M192" s="147" t="s">
        <v>3</v>
      </c>
      <c r="N192" s="148" t="s">
        <v>51</v>
      </c>
      <c r="O192" s="55"/>
      <c r="P192" s="149">
        <f>O192*H192</f>
        <v>0</v>
      </c>
      <c r="Q192" s="149">
        <v>0</v>
      </c>
      <c r="R192" s="149">
        <f>Q192*H192</f>
        <v>0</v>
      </c>
      <c r="S192" s="149">
        <v>0</v>
      </c>
      <c r="T192" s="150">
        <f>S192*H192</f>
        <v>0</v>
      </c>
      <c r="U192" s="34"/>
      <c r="V192" s="34"/>
      <c r="W192" s="34"/>
      <c r="X192" s="34"/>
      <c r="Y192" s="34"/>
      <c r="Z192" s="34"/>
      <c r="AA192" s="34"/>
      <c r="AB192" s="34"/>
      <c r="AC192" s="34"/>
      <c r="AD192" s="34"/>
      <c r="AE192" s="34"/>
      <c r="AR192" s="151" t="s">
        <v>388</v>
      </c>
      <c r="AT192" s="151" t="s">
        <v>239</v>
      </c>
      <c r="AU192" s="151" t="s">
        <v>90</v>
      </c>
      <c r="AY192" s="18" t="s">
        <v>238</v>
      </c>
      <c r="BE192" s="152">
        <f>IF(N192="základní",J192,0)</f>
        <v>0</v>
      </c>
      <c r="BF192" s="152">
        <f>IF(N192="snížená",J192,0)</f>
        <v>0</v>
      </c>
      <c r="BG192" s="152">
        <f>IF(N192="zákl. přenesená",J192,0)</f>
        <v>0</v>
      </c>
      <c r="BH192" s="152">
        <f>IF(N192="sníž. přenesená",J192,0)</f>
        <v>0</v>
      </c>
      <c r="BI192" s="152">
        <f>IF(N192="nulová",J192,0)</f>
        <v>0</v>
      </c>
      <c r="BJ192" s="18" t="s">
        <v>88</v>
      </c>
      <c r="BK192" s="152">
        <f>ROUND(I192*H192,2)</f>
        <v>0</v>
      </c>
      <c r="BL192" s="18" t="s">
        <v>388</v>
      </c>
      <c r="BM192" s="151" t="s">
        <v>3003</v>
      </c>
    </row>
    <row r="193" spans="1:65" s="2" customFormat="1" ht="33" customHeight="1">
      <c r="A193" s="34"/>
      <c r="B193" s="139"/>
      <c r="C193" s="191" t="s">
        <v>568</v>
      </c>
      <c r="D193" s="191" t="s">
        <v>397</v>
      </c>
      <c r="E193" s="192" t="s">
        <v>3004</v>
      </c>
      <c r="F193" s="193" t="s">
        <v>3005</v>
      </c>
      <c r="G193" s="194" t="s">
        <v>847</v>
      </c>
      <c r="H193" s="195">
        <v>5</v>
      </c>
      <c r="I193" s="196"/>
      <c r="J193" s="197">
        <f>ROUND(I193*H193,2)</f>
        <v>0</v>
      </c>
      <c r="K193" s="193" t="s">
        <v>3</v>
      </c>
      <c r="L193" s="198"/>
      <c r="M193" s="199" t="s">
        <v>3</v>
      </c>
      <c r="N193" s="200" t="s">
        <v>51</v>
      </c>
      <c r="O193" s="55"/>
      <c r="P193" s="149">
        <f>O193*H193</f>
        <v>0</v>
      </c>
      <c r="Q193" s="149">
        <v>0</v>
      </c>
      <c r="R193" s="149">
        <f>Q193*H193</f>
        <v>0</v>
      </c>
      <c r="S193" s="149">
        <v>0</v>
      </c>
      <c r="T193" s="150">
        <f>S193*H193</f>
        <v>0</v>
      </c>
      <c r="U193" s="34"/>
      <c r="V193" s="34"/>
      <c r="W193" s="34"/>
      <c r="X193" s="34"/>
      <c r="Y193" s="34"/>
      <c r="Z193" s="34"/>
      <c r="AA193" s="34"/>
      <c r="AB193" s="34"/>
      <c r="AC193" s="34"/>
      <c r="AD193" s="34"/>
      <c r="AE193" s="34"/>
      <c r="AR193" s="151" t="s">
        <v>2923</v>
      </c>
      <c r="AT193" s="151" t="s">
        <v>397</v>
      </c>
      <c r="AU193" s="151" t="s">
        <v>90</v>
      </c>
      <c r="AY193" s="18" t="s">
        <v>238</v>
      </c>
      <c r="BE193" s="152">
        <f>IF(N193="základní",J193,0)</f>
        <v>0</v>
      </c>
      <c r="BF193" s="152">
        <f>IF(N193="snížená",J193,0)</f>
        <v>0</v>
      </c>
      <c r="BG193" s="152">
        <f>IF(N193="zákl. přenesená",J193,0)</f>
        <v>0</v>
      </c>
      <c r="BH193" s="152">
        <f>IF(N193="sníž. přenesená",J193,0)</f>
        <v>0</v>
      </c>
      <c r="BI193" s="152">
        <f>IF(N193="nulová",J193,0)</f>
        <v>0</v>
      </c>
      <c r="BJ193" s="18" t="s">
        <v>88</v>
      </c>
      <c r="BK193" s="152">
        <f>ROUND(I193*H193,2)</f>
        <v>0</v>
      </c>
      <c r="BL193" s="18" t="s">
        <v>1514</v>
      </c>
      <c r="BM193" s="151" t="s">
        <v>3006</v>
      </c>
    </row>
    <row r="194" spans="1:65" s="11" customFormat="1" ht="22.9" customHeight="1">
      <c r="B194" s="128"/>
      <c r="D194" s="129" t="s">
        <v>79</v>
      </c>
      <c r="E194" s="209" t="s">
        <v>3007</v>
      </c>
      <c r="F194" s="209" t="s">
        <v>3008</v>
      </c>
      <c r="I194" s="131"/>
      <c r="J194" s="210">
        <f>BK194</f>
        <v>0</v>
      </c>
      <c r="L194" s="128"/>
      <c r="M194" s="133"/>
      <c r="N194" s="134"/>
      <c r="O194" s="134"/>
      <c r="P194" s="135">
        <f>SUM(P195:P231)</f>
        <v>0</v>
      </c>
      <c r="Q194" s="134"/>
      <c r="R194" s="135">
        <f>SUM(R195:R231)</f>
        <v>0.46727694080000004</v>
      </c>
      <c r="S194" s="134"/>
      <c r="T194" s="136">
        <f>SUM(T195:T231)</f>
        <v>0</v>
      </c>
      <c r="AR194" s="129" t="s">
        <v>115</v>
      </c>
      <c r="AT194" s="137" t="s">
        <v>79</v>
      </c>
      <c r="AU194" s="137" t="s">
        <v>88</v>
      </c>
      <c r="AY194" s="129" t="s">
        <v>238</v>
      </c>
      <c r="BK194" s="138">
        <f>SUM(BK195:BK231)</f>
        <v>0</v>
      </c>
    </row>
    <row r="195" spans="1:65" s="2" customFormat="1" ht="44.25" customHeight="1">
      <c r="A195" s="34"/>
      <c r="B195" s="139"/>
      <c r="C195" s="140" t="s">
        <v>574</v>
      </c>
      <c r="D195" s="140" t="s">
        <v>239</v>
      </c>
      <c r="E195" s="141" t="s">
        <v>3009</v>
      </c>
      <c r="F195" s="142" t="s">
        <v>3010</v>
      </c>
      <c r="G195" s="143" t="s">
        <v>513</v>
      </c>
      <c r="H195" s="144">
        <v>11</v>
      </c>
      <c r="I195" s="145"/>
      <c r="J195" s="146">
        <f>ROUND(I195*H195,2)</f>
        <v>0</v>
      </c>
      <c r="K195" s="142" t="s">
        <v>243</v>
      </c>
      <c r="L195" s="35"/>
      <c r="M195" s="147" t="s">
        <v>3</v>
      </c>
      <c r="N195" s="148" t="s">
        <v>51</v>
      </c>
      <c r="O195" s="55"/>
      <c r="P195" s="149">
        <f>O195*H195</f>
        <v>0</v>
      </c>
      <c r="Q195" s="149">
        <v>0</v>
      </c>
      <c r="R195" s="149">
        <f>Q195*H195</f>
        <v>0</v>
      </c>
      <c r="S195" s="149">
        <v>0</v>
      </c>
      <c r="T195" s="150">
        <f>S195*H195</f>
        <v>0</v>
      </c>
      <c r="U195" s="34"/>
      <c r="V195" s="34"/>
      <c r="W195" s="34"/>
      <c r="X195" s="34"/>
      <c r="Y195" s="34"/>
      <c r="Z195" s="34"/>
      <c r="AA195" s="34"/>
      <c r="AB195" s="34"/>
      <c r="AC195" s="34"/>
      <c r="AD195" s="34"/>
      <c r="AE195" s="34"/>
      <c r="AR195" s="151" t="s">
        <v>88</v>
      </c>
      <c r="AT195" s="151" t="s">
        <v>239</v>
      </c>
      <c r="AU195" s="151" t="s">
        <v>90</v>
      </c>
      <c r="AY195" s="18" t="s">
        <v>238</v>
      </c>
      <c r="BE195" s="152">
        <f>IF(N195="základní",J195,0)</f>
        <v>0</v>
      </c>
      <c r="BF195" s="152">
        <f>IF(N195="snížená",J195,0)</f>
        <v>0</v>
      </c>
      <c r="BG195" s="152">
        <f>IF(N195="zákl. přenesená",J195,0)</f>
        <v>0</v>
      </c>
      <c r="BH195" s="152">
        <f>IF(N195="sníž. přenesená",J195,0)</f>
        <v>0</v>
      </c>
      <c r="BI195" s="152">
        <f>IF(N195="nulová",J195,0)</f>
        <v>0</v>
      </c>
      <c r="BJ195" s="18" t="s">
        <v>88</v>
      </c>
      <c r="BK195" s="152">
        <f>ROUND(I195*H195,2)</f>
        <v>0</v>
      </c>
      <c r="BL195" s="18" t="s">
        <v>88</v>
      </c>
      <c r="BM195" s="151" t="s">
        <v>3011</v>
      </c>
    </row>
    <row r="196" spans="1:65" s="2" customFormat="1" ht="11.25">
      <c r="A196" s="34"/>
      <c r="B196" s="35"/>
      <c r="C196" s="34"/>
      <c r="D196" s="153" t="s">
        <v>246</v>
      </c>
      <c r="E196" s="34"/>
      <c r="F196" s="154" t="s">
        <v>3012</v>
      </c>
      <c r="G196" s="34"/>
      <c r="H196" s="34"/>
      <c r="I196" s="155"/>
      <c r="J196" s="34"/>
      <c r="K196" s="34"/>
      <c r="L196" s="35"/>
      <c r="M196" s="156"/>
      <c r="N196" s="157"/>
      <c r="O196" s="55"/>
      <c r="P196" s="55"/>
      <c r="Q196" s="55"/>
      <c r="R196" s="55"/>
      <c r="S196" s="55"/>
      <c r="T196" s="56"/>
      <c r="U196" s="34"/>
      <c r="V196" s="34"/>
      <c r="W196" s="34"/>
      <c r="X196" s="34"/>
      <c r="Y196" s="34"/>
      <c r="Z196" s="34"/>
      <c r="AA196" s="34"/>
      <c r="AB196" s="34"/>
      <c r="AC196" s="34"/>
      <c r="AD196" s="34"/>
      <c r="AE196" s="34"/>
      <c r="AT196" s="18" t="s">
        <v>246</v>
      </c>
      <c r="AU196" s="18" t="s">
        <v>90</v>
      </c>
    </row>
    <row r="197" spans="1:65" s="2" customFormat="1" ht="24.2" customHeight="1">
      <c r="A197" s="34"/>
      <c r="B197" s="139"/>
      <c r="C197" s="140" t="s">
        <v>544</v>
      </c>
      <c r="D197" s="140" t="s">
        <v>239</v>
      </c>
      <c r="E197" s="141" t="s">
        <v>3013</v>
      </c>
      <c r="F197" s="142" t="s">
        <v>3014</v>
      </c>
      <c r="G197" s="143" t="s">
        <v>513</v>
      </c>
      <c r="H197" s="144">
        <v>11</v>
      </c>
      <c r="I197" s="145"/>
      <c r="J197" s="146">
        <f>ROUND(I197*H197,2)</f>
        <v>0</v>
      </c>
      <c r="K197" s="142" t="s">
        <v>243</v>
      </c>
      <c r="L197" s="35"/>
      <c r="M197" s="147" t="s">
        <v>3</v>
      </c>
      <c r="N197" s="148" t="s">
        <v>51</v>
      </c>
      <c r="O197" s="55"/>
      <c r="P197" s="149">
        <f>O197*H197</f>
        <v>0</v>
      </c>
      <c r="Q197" s="149">
        <v>0</v>
      </c>
      <c r="R197" s="149">
        <f>Q197*H197</f>
        <v>0</v>
      </c>
      <c r="S197" s="149">
        <v>0</v>
      </c>
      <c r="T197" s="150">
        <f>S197*H197</f>
        <v>0</v>
      </c>
      <c r="U197" s="34"/>
      <c r="V197" s="34"/>
      <c r="W197" s="34"/>
      <c r="X197" s="34"/>
      <c r="Y197" s="34"/>
      <c r="Z197" s="34"/>
      <c r="AA197" s="34"/>
      <c r="AB197" s="34"/>
      <c r="AC197" s="34"/>
      <c r="AD197" s="34"/>
      <c r="AE197" s="34"/>
      <c r="AR197" s="151" t="s">
        <v>88</v>
      </c>
      <c r="AT197" s="151" t="s">
        <v>239</v>
      </c>
      <c r="AU197" s="151" t="s">
        <v>90</v>
      </c>
      <c r="AY197" s="18" t="s">
        <v>238</v>
      </c>
      <c r="BE197" s="152">
        <f>IF(N197="základní",J197,0)</f>
        <v>0</v>
      </c>
      <c r="BF197" s="152">
        <f>IF(N197="snížená",J197,0)</f>
        <v>0</v>
      </c>
      <c r="BG197" s="152">
        <f>IF(N197="zákl. přenesená",J197,0)</f>
        <v>0</v>
      </c>
      <c r="BH197" s="152">
        <f>IF(N197="sníž. přenesená",J197,0)</f>
        <v>0</v>
      </c>
      <c r="BI197" s="152">
        <f>IF(N197="nulová",J197,0)</f>
        <v>0</v>
      </c>
      <c r="BJ197" s="18" t="s">
        <v>88</v>
      </c>
      <c r="BK197" s="152">
        <f>ROUND(I197*H197,2)</f>
        <v>0</v>
      </c>
      <c r="BL197" s="18" t="s">
        <v>88</v>
      </c>
      <c r="BM197" s="151" t="s">
        <v>3015</v>
      </c>
    </row>
    <row r="198" spans="1:65" s="2" customFormat="1" ht="11.25">
      <c r="A198" s="34"/>
      <c r="B198" s="35"/>
      <c r="C198" s="34"/>
      <c r="D198" s="153" t="s">
        <v>246</v>
      </c>
      <c r="E198" s="34"/>
      <c r="F198" s="154" t="s">
        <v>3016</v>
      </c>
      <c r="G198" s="34"/>
      <c r="H198" s="34"/>
      <c r="I198" s="155"/>
      <c r="J198" s="34"/>
      <c r="K198" s="34"/>
      <c r="L198" s="35"/>
      <c r="M198" s="156"/>
      <c r="N198" s="157"/>
      <c r="O198" s="55"/>
      <c r="P198" s="55"/>
      <c r="Q198" s="55"/>
      <c r="R198" s="55"/>
      <c r="S198" s="55"/>
      <c r="T198" s="56"/>
      <c r="U198" s="34"/>
      <c r="V198" s="34"/>
      <c r="W198" s="34"/>
      <c r="X198" s="34"/>
      <c r="Y198" s="34"/>
      <c r="Z198" s="34"/>
      <c r="AA198" s="34"/>
      <c r="AB198" s="34"/>
      <c r="AC198" s="34"/>
      <c r="AD198" s="34"/>
      <c r="AE198" s="34"/>
      <c r="AT198" s="18" t="s">
        <v>246</v>
      </c>
      <c r="AU198" s="18" t="s">
        <v>90</v>
      </c>
    </row>
    <row r="199" spans="1:65" s="2" customFormat="1" ht="55.5" customHeight="1">
      <c r="A199" s="34"/>
      <c r="B199" s="139"/>
      <c r="C199" s="140" t="s">
        <v>582</v>
      </c>
      <c r="D199" s="140" t="s">
        <v>239</v>
      </c>
      <c r="E199" s="141" t="s">
        <v>3017</v>
      </c>
      <c r="F199" s="142" t="s">
        <v>3018</v>
      </c>
      <c r="G199" s="143" t="s">
        <v>242</v>
      </c>
      <c r="H199" s="144">
        <v>1.1499999999999999</v>
      </c>
      <c r="I199" s="145"/>
      <c r="J199" s="146">
        <f>ROUND(I199*H199,2)</f>
        <v>0</v>
      </c>
      <c r="K199" s="142" t="s">
        <v>243</v>
      </c>
      <c r="L199" s="35"/>
      <c r="M199" s="147" t="s">
        <v>3</v>
      </c>
      <c r="N199" s="148" t="s">
        <v>51</v>
      </c>
      <c r="O199" s="55"/>
      <c r="P199" s="149">
        <f>O199*H199</f>
        <v>0</v>
      </c>
      <c r="Q199" s="149">
        <v>0</v>
      </c>
      <c r="R199" s="149">
        <f>Q199*H199</f>
        <v>0</v>
      </c>
      <c r="S199" s="149">
        <v>0</v>
      </c>
      <c r="T199" s="150">
        <f>S199*H199</f>
        <v>0</v>
      </c>
      <c r="U199" s="34"/>
      <c r="V199" s="34"/>
      <c r="W199" s="34"/>
      <c r="X199" s="34"/>
      <c r="Y199" s="34"/>
      <c r="Z199" s="34"/>
      <c r="AA199" s="34"/>
      <c r="AB199" s="34"/>
      <c r="AC199" s="34"/>
      <c r="AD199" s="34"/>
      <c r="AE199" s="34"/>
      <c r="AR199" s="151" t="s">
        <v>88</v>
      </c>
      <c r="AT199" s="151" t="s">
        <v>239</v>
      </c>
      <c r="AU199" s="151" t="s">
        <v>90</v>
      </c>
      <c r="AY199" s="18" t="s">
        <v>238</v>
      </c>
      <c r="BE199" s="152">
        <f>IF(N199="základní",J199,0)</f>
        <v>0</v>
      </c>
      <c r="BF199" s="152">
        <f>IF(N199="snížená",J199,0)</f>
        <v>0</v>
      </c>
      <c r="BG199" s="152">
        <f>IF(N199="zákl. přenesená",J199,0)</f>
        <v>0</v>
      </c>
      <c r="BH199" s="152">
        <f>IF(N199="sníž. přenesená",J199,0)</f>
        <v>0</v>
      </c>
      <c r="BI199" s="152">
        <f>IF(N199="nulová",J199,0)</f>
        <v>0</v>
      </c>
      <c r="BJ199" s="18" t="s">
        <v>88</v>
      </c>
      <c r="BK199" s="152">
        <f>ROUND(I199*H199,2)</f>
        <v>0</v>
      </c>
      <c r="BL199" s="18" t="s">
        <v>88</v>
      </c>
      <c r="BM199" s="151" t="s">
        <v>3019</v>
      </c>
    </row>
    <row r="200" spans="1:65" s="2" customFormat="1" ht="11.25">
      <c r="A200" s="34"/>
      <c r="B200" s="35"/>
      <c r="C200" s="34"/>
      <c r="D200" s="153" t="s">
        <v>246</v>
      </c>
      <c r="E200" s="34"/>
      <c r="F200" s="154" t="s">
        <v>3020</v>
      </c>
      <c r="G200" s="34"/>
      <c r="H200" s="34"/>
      <c r="I200" s="155"/>
      <c r="J200" s="34"/>
      <c r="K200" s="34"/>
      <c r="L200" s="35"/>
      <c r="M200" s="156"/>
      <c r="N200" s="157"/>
      <c r="O200" s="55"/>
      <c r="P200" s="55"/>
      <c r="Q200" s="55"/>
      <c r="R200" s="55"/>
      <c r="S200" s="55"/>
      <c r="T200" s="56"/>
      <c r="U200" s="34"/>
      <c r="V200" s="34"/>
      <c r="W200" s="34"/>
      <c r="X200" s="34"/>
      <c r="Y200" s="34"/>
      <c r="Z200" s="34"/>
      <c r="AA200" s="34"/>
      <c r="AB200" s="34"/>
      <c r="AC200" s="34"/>
      <c r="AD200" s="34"/>
      <c r="AE200" s="34"/>
      <c r="AT200" s="18" t="s">
        <v>246</v>
      </c>
      <c r="AU200" s="18" t="s">
        <v>90</v>
      </c>
    </row>
    <row r="201" spans="1:65" s="2" customFormat="1" ht="24.2" customHeight="1">
      <c r="A201" s="34"/>
      <c r="B201" s="139"/>
      <c r="C201" s="140" t="s">
        <v>590</v>
      </c>
      <c r="D201" s="140" t="s">
        <v>239</v>
      </c>
      <c r="E201" s="141" t="s">
        <v>3021</v>
      </c>
      <c r="F201" s="142" t="s">
        <v>3022</v>
      </c>
      <c r="G201" s="143" t="s">
        <v>242</v>
      </c>
      <c r="H201" s="144">
        <v>0.2</v>
      </c>
      <c r="I201" s="145"/>
      <c r="J201" s="146">
        <f>ROUND(I201*H201,2)</f>
        <v>0</v>
      </c>
      <c r="K201" s="142" t="s">
        <v>243</v>
      </c>
      <c r="L201" s="35"/>
      <c r="M201" s="147" t="s">
        <v>3</v>
      </c>
      <c r="N201" s="148" t="s">
        <v>51</v>
      </c>
      <c r="O201" s="55"/>
      <c r="P201" s="149">
        <f>O201*H201</f>
        <v>0</v>
      </c>
      <c r="Q201" s="149">
        <v>2.3010222040000001</v>
      </c>
      <c r="R201" s="149">
        <f>Q201*H201</f>
        <v>0.46020444080000006</v>
      </c>
      <c r="S201" s="149">
        <v>0</v>
      </c>
      <c r="T201" s="150">
        <f>S201*H201</f>
        <v>0</v>
      </c>
      <c r="U201" s="34"/>
      <c r="V201" s="34"/>
      <c r="W201" s="34"/>
      <c r="X201" s="34"/>
      <c r="Y201" s="34"/>
      <c r="Z201" s="34"/>
      <c r="AA201" s="34"/>
      <c r="AB201" s="34"/>
      <c r="AC201" s="34"/>
      <c r="AD201" s="34"/>
      <c r="AE201" s="34"/>
      <c r="AR201" s="151" t="s">
        <v>1514</v>
      </c>
      <c r="AT201" s="151" t="s">
        <v>239</v>
      </c>
      <c r="AU201" s="151" t="s">
        <v>90</v>
      </c>
      <c r="AY201" s="18" t="s">
        <v>238</v>
      </c>
      <c r="BE201" s="152">
        <f>IF(N201="základní",J201,0)</f>
        <v>0</v>
      </c>
      <c r="BF201" s="152">
        <f>IF(N201="snížená",J201,0)</f>
        <v>0</v>
      </c>
      <c r="BG201" s="152">
        <f>IF(N201="zákl. přenesená",J201,0)</f>
        <v>0</v>
      </c>
      <c r="BH201" s="152">
        <f>IF(N201="sníž. přenesená",J201,0)</f>
        <v>0</v>
      </c>
      <c r="BI201" s="152">
        <f>IF(N201="nulová",J201,0)</f>
        <v>0</v>
      </c>
      <c r="BJ201" s="18" t="s">
        <v>88</v>
      </c>
      <c r="BK201" s="152">
        <f>ROUND(I201*H201,2)</f>
        <v>0</v>
      </c>
      <c r="BL201" s="18" t="s">
        <v>1514</v>
      </c>
      <c r="BM201" s="151" t="s">
        <v>3023</v>
      </c>
    </row>
    <row r="202" spans="1:65" s="2" customFormat="1" ht="11.25">
      <c r="A202" s="34"/>
      <c r="B202" s="35"/>
      <c r="C202" s="34"/>
      <c r="D202" s="153" t="s">
        <v>246</v>
      </c>
      <c r="E202" s="34"/>
      <c r="F202" s="154" t="s">
        <v>3024</v>
      </c>
      <c r="G202" s="34"/>
      <c r="H202" s="34"/>
      <c r="I202" s="155"/>
      <c r="J202" s="34"/>
      <c r="K202" s="34"/>
      <c r="L202" s="35"/>
      <c r="M202" s="156"/>
      <c r="N202" s="157"/>
      <c r="O202" s="55"/>
      <c r="P202" s="55"/>
      <c r="Q202" s="55"/>
      <c r="R202" s="55"/>
      <c r="S202" s="55"/>
      <c r="T202" s="56"/>
      <c r="U202" s="34"/>
      <c r="V202" s="34"/>
      <c r="W202" s="34"/>
      <c r="X202" s="34"/>
      <c r="Y202" s="34"/>
      <c r="Z202" s="34"/>
      <c r="AA202" s="34"/>
      <c r="AB202" s="34"/>
      <c r="AC202" s="34"/>
      <c r="AD202" s="34"/>
      <c r="AE202" s="34"/>
      <c r="AT202" s="18" t="s">
        <v>246</v>
      </c>
      <c r="AU202" s="18" t="s">
        <v>90</v>
      </c>
    </row>
    <row r="203" spans="1:65" s="2" customFormat="1" ht="49.15" customHeight="1">
      <c r="A203" s="34"/>
      <c r="B203" s="139"/>
      <c r="C203" s="140" t="s">
        <v>595</v>
      </c>
      <c r="D203" s="140" t="s">
        <v>239</v>
      </c>
      <c r="E203" s="141" t="s">
        <v>3025</v>
      </c>
      <c r="F203" s="142" t="s">
        <v>3026</v>
      </c>
      <c r="G203" s="143" t="s">
        <v>242</v>
      </c>
      <c r="H203" s="144">
        <v>0.95</v>
      </c>
      <c r="I203" s="145"/>
      <c r="J203" s="146">
        <f>ROUND(I203*H203,2)</f>
        <v>0</v>
      </c>
      <c r="K203" s="142" t="s">
        <v>243</v>
      </c>
      <c r="L203" s="35"/>
      <c r="M203" s="147" t="s">
        <v>3</v>
      </c>
      <c r="N203" s="148" t="s">
        <v>51</v>
      </c>
      <c r="O203" s="55"/>
      <c r="P203" s="149">
        <f>O203*H203</f>
        <v>0</v>
      </c>
      <c r="Q203" s="149">
        <v>0</v>
      </c>
      <c r="R203" s="149">
        <f>Q203*H203</f>
        <v>0</v>
      </c>
      <c r="S203" s="149">
        <v>0</v>
      </c>
      <c r="T203" s="150">
        <f>S203*H203</f>
        <v>0</v>
      </c>
      <c r="U203" s="34"/>
      <c r="V203" s="34"/>
      <c r="W203" s="34"/>
      <c r="X203" s="34"/>
      <c r="Y203" s="34"/>
      <c r="Z203" s="34"/>
      <c r="AA203" s="34"/>
      <c r="AB203" s="34"/>
      <c r="AC203" s="34"/>
      <c r="AD203" s="34"/>
      <c r="AE203" s="34"/>
      <c r="AR203" s="151" t="s">
        <v>88</v>
      </c>
      <c r="AT203" s="151" t="s">
        <v>239</v>
      </c>
      <c r="AU203" s="151" t="s">
        <v>90</v>
      </c>
      <c r="AY203" s="18" t="s">
        <v>238</v>
      </c>
      <c r="BE203" s="152">
        <f>IF(N203="základní",J203,0)</f>
        <v>0</v>
      </c>
      <c r="BF203" s="152">
        <f>IF(N203="snížená",J203,0)</f>
        <v>0</v>
      </c>
      <c r="BG203" s="152">
        <f>IF(N203="zákl. přenesená",J203,0)</f>
        <v>0</v>
      </c>
      <c r="BH203" s="152">
        <f>IF(N203="sníž. přenesená",J203,0)</f>
        <v>0</v>
      </c>
      <c r="BI203" s="152">
        <f>IF(N203="nulová",J203,0)</f>
        <v>0</v>
      </c>
      <c r="BJ203" s="18" t="s">
        <v>88</v>
      </c>
      <c r="BK203" s="152">
        <f>ROUND(I203*H203,2)</f>
        <v>0</v>
      </c>
      <c r="BL203" s="18" t="s">
        <v>88</v>
      </c>
      <c r="BM203" s="151" t="s">
        <v>3027</v>
      </c>
    </row>
    <row r="204" spans="1:65" s="2" customFormat="1" ht="11.25">
      <c r="A204" s="34"/>
      <c r="B204" s="35"/>
      <c r="C204" s="34"/>
      <c r="D204" s="153" t="s">
        <v>246</v>
      </c>
      <c r="E204" s="34"/>
      <c r="F204" s="154" t="s">
        <v>3028</v>
      </c>
      <c r="G204" s="34"/>
      <c r="H204" s="34"/>
      <c r="I204" s="155"/>
      <c r="J204" s="34"/>
      <c r="K204" s="34"/>
      <c r="L204" s="35"/>
      <c r="M204" s="156"/>
      <c r="N204" s="157"/>
      <c r="O204" s="55"/>
      <c r="P204" s="55"/>
      <c r="Q204" s="55"/>
      <c r="R204" s="55"/>
      <c r="S204" s="55"/>
      <c r="T204" s="56"/>
      <c r="U204" s="34"/>
      <c r="V204" s="34"/>
      <c r="W204" s="34"/>
      <c r="X204" s="34"/>
      <c r="Y204" s="34"/>
      <c r="Z204" s="34"/>
      <c r="AA204" s="34"/>
      <c r="AB204" s="34"/>
      <c r="AC204" s="34"/>
      <c r="AD204" s="34"/>
      <c r="AE204" s="34"/>
      <c r="AT204" s="18" t="s">
        <v>246</v>
      </c>
      <c r="AU204" s="18" t="s">
        <v>90</v>
      </c>
    </row>
    <row r="205" spans="1:65" s="2" customFormat="1" ht="66.75" customHeight="1">
      <c r="A205" s="34"/>
      <c r="B205" s="139"/>
      <c r="C205" s="140" t="s">
        <v>604</v>
      </c>
      <c r="D205" s="140" t="s">
        <v>239</v>
      </c>
      <c r="E205" s="141" t="s">
        <v>3029</v>
      </c>
      <c r="F205" s="142" t="s">
        <v>3030</v>
      </c>
      <c r="G205" s="143" t="s">
        <v>1250</v>
      </c>
      <c r="H205" s="144">
        <v>1</v>
      </c>
      <c r="I205" s="145"/>
      <c r="J205" s="146">
        <f>ROUND(I205*H205,2)</f>
        <v>0</v>
      </c>
      <c r="K205" s="142" t="s">
        <v>243</v>
      </c>
      <c r="L205" s="35"/>
      <c r="M205" s="147" t="s">
        <v>3</v>
      </c>
      <c r="N205" s="148" t="s">
        <v>51</v>
      </c>
      <c r="O205" s="55"/>
      <c r="P205" s="149">
        <f>O205*H205</f>
        <v>0</v>
      </c>
      <c r="Q205" s="149">
        <v>0</v>
      </c>
      <c r="R205" s="149">
        <f>Q205*H205</f>
        <v>0</v>
      </c>
      <c r="S205" s="149">
        <v>0</v>
      </c>
      <c r="T205" s="150">
        <f>S205*H205</f>
        <v>0</v>
      </c>
      <c r="U205" s="34"/>
      <c r="V205" s="34"/>
      <c r="W205" s="34"/>
      <c r="X205" s="34"/>
      <c r="Y205" s="34"/>
      <c r="Z205" s="34"/>
      <c r="AA205" s="34"/>
      <c r="AB205" s="34"/>
      <c r="AC205" s="34"/>
      <c r="AD205" s="34"/>
      <c r="AE205" s="34"/>
      <c r="AR205" s="151" t="s">
        <v>88</v>
      </c>
      <c r="AT205" s="151" t="s">
        <v>239</v>
      </c>
      <c r="AU205" s="151" t="s">
        <v>90</v>
      </c>
      <c r="AY205" s="18" t="s">
        <v>238</v>
      </c>
      <c r="BE205" s="152">
        <f>IF(N205="základní",J205,0)</f>
        <v>0</v>
      </c>
      <c r="BF205" s="152">
        <f>IF(N205="snížená",J205,0)</f>
        <v>0</v>
      </c>
      <c r="BG205" s="152">
        <f>IF(N205="zákl. přenesená",J205,0)</f>
        <v>0</v>
      </c>
      <c r="BH205" s="152">
        <f>IF(N205="sníž. přenesená",J205,0)</f>
        <v>0</v>
      </c>
      <c r="BI205" s="152">
        <f>IF(N205="nulová",J205,0)</f>
        <v>0</v>
      </c>
      <c r="BJ205" s="18" t="s">
        <v>88</v>
      </c>
      <c r="BK205" s="152">
        <f>ROUND(I205*H205,2)</f>
        <v>0</v>
      </c>
      <c r="BL205" s="18" t="s">
        <v>88</v>
      </c>
      <c r="BM205" s="151" t="s">
        <v>3031</v>
      </c>
    </row>
    <row r="206" spans="1:65" s="2" customFormat="1" ht="11.25">
      <c r="A206" s="34"/>
      <c r="B206" s="35"/>
      <c r="C206" s="34"/>
      <c r="D206" s="153" t="s">
        <v>246</v>
      </c>
      <c r="E206" s="34"/>
      <c r="F206" s="154" t="s">
        <v>3032</v>
      </c>
      <c r="G206" s="34"/>
      <c r="H206" s="34"/>
      <c r="I206" s="155"/>
      <c r="J206" s="34"/>
      <c r="K206" s="34"/>
      <c r="L206" s="35"/>
      <c r="M206" s="156"/>
      <c r="N206" s="157"/>
      <c r="O206" s="55"/>
      <c r="P206" s="55"/>
      <c r="Q206" s="55"/>
      <c r="R206" s="55"/>
      <c r="S206" s="55"/>
      <c r="T206" s="56"/>
      <c r="U206" s="34"/>
      <c r="V206" s="34"/>
      <c r="W206" s="34"/>
      <c r="X206" s="34"/>
      <c r="Y206" s="34"/>
      <c r="Z206" s="34"/>
      <c r="AA206" s="34"/>
      <c r="AB206" s="34"/>
      <c r="AC206" s="34"/>
      <c r="AD206" s="34"/>
      <c r="AE206" s="34"/>
      <c r="AT206" s="18" t="s">
        <v>246</v>
      </c>
      <c r="AU206" s="18" t="s">
        <v>90</v>
      </c>
    </row>
    <row r="207" spans="1:65" s="2" customFormat="1" ht="37.9" customHeight="1">
      <c r="A207" s="34"/>
      <c r="B207" s="139"/>
      <c r="C207" s="140" t="s">
        <v>614</v>
      </c>
      <c r="D207" s="140" t="s">
        <v>239</v>
      </c>
      <c r="E207" s="141" t="s">
        <v>3033</v>
      </c>
      <c r="F207" s="142" t="s">
        <v>3034</v>
      </c>
      <c r="G207" s="143" t="s">
        <v>1250</v>
      </c>
      <c r="H207" s="144">
        <v>1</v>
      </c>
      <c r="I207" s="145"/>
      <c r="J207" s="146">
        <f>ROUND(I207*H207,2)</f>
        <v>0</v>
      </c>
      <c r="K207" s="142" t="s">
        <v>243</v>
      </c>
      <c r="L207" s="35"/>
      <c r="M207" s="147" t="s">
        <v>3</v>
      </c>
      <c r="N207" s="148" t="s">
        <v>51</v>
      </c>
      <c r="O207" s="55"/>
      <c r="P207" s="149">
        <f>O207*H207</f>
        <v>0</v>
      </c>
      <c r="Q207" s="149">
        <v>0</v>
      </c>
      <c r="R207" s="149">
        <f>Q207*H207</f>
        <v>0</v>
      </c>
      <c r="S207" s="149">
        <v>0</v>
      </c>
      <c r="T207" s="150">
        <f>S207*H207</f>
        <v>0</v>
      </c>
      <c r="U207" s="34"/>
      <c r="V207" s="34"/>
      <c r="W207" s="34"/>
      <c r="X207" s="34"/>
      <c r="Y207" s="34"/>
      <c r="Z207" s="34"/>
      <c r="AA207" s="34"/>
      <c r="AB207" s="34"/>
      <c r="AC207" s="34"/>
      <c r="AD207" s="34"/>
      <c r="AE207" s="34"/>
      <c r="AR207" s="151" t="s">
        <v>88</v>
      </c>
      <c r="AT207" s="151" t="s">
        <v>239</v>
      </c>
      <c r="AU207" s="151" t="s">
        <v>90</v>
      </c>
      <c r="AY207" s="18" t="s">
        <v>238</v>
      </c>
      <c r="BE207" s="152">
        <f>IF(N207="základní",J207,0)</f>
        <v>0</v>
      </c>
      <c r="BF207" s="152">
        <f>IF(N207="snížená",J207,0)</f>
        <v>0</v>
      </c>
      <c r="BG207" s="152">
        <f>IF(N207="zákl. přenesená",J207,0)</f>
        <v>0</v>
      </c>
      <c r="BH207" s="152">
        <f>IF(N207="sníž. přenesená",J207,0)</f>
        <v>0</v>
      </c>
      <c r="BI207" s="152">
        <f>IF(N207="nulová",J207,0)</f>
        <v>0</v>
      </c>
      <c r="BJ207" s="18" t="s">
        <v>88</v>
      </c>
      <c r="BK207" s="152">
        <f>ROUND(I207*H207,2)</f>
        <v>0</v>
      </c>
      <c r="BL207" s="18" t="s">
        <v>88</v>
      </c>
      <c r="BM207" s="151" t="s">
        <v>3035</v>
      </c>
    </row>
    <row r="208" spans="1:65" s="2" customFormat="1" ht="11.25">
      <c r="A208" s="34"/>
      <c r="B208" s="35"/>
      <c r="C208" s="34"/>
      <c r="D208" s="153" t="s">
        <v>246</v>
      </c>
      <c r="E208" s="34"/>
      <c r="F208" s="154" t="s">
        <v>3036</v>
      </c>
      <c r="G208" s="34"/>
      <c r="H208" s="34"/>
      <c r="I208" s="155"/>
      <c r="J208" s="34"/>
      <c r="K208" s="34"/>
      <c r="L208" s="35"/>
      <c r="M208" s="156"/>
      <c r="N208" s="157"/>
      <c r="O208" s="55"/>
      <c r="P208" s="55"/>
      <c r="Q208" s="55"/>
      <c r="R208" s="55"/>
      <c r="S208" s="55"/>
      <c r="T208" s="56"/>
      <c r="U208" s="34"/>
      <c r="V208" s="34"/>
      <c r="W208" s="34"/>
      <c r="X208" s="34"/>
      <c r="Y208" s="34"/>
      <c r="Z208" s="34"/>
      <c r="AA208" s="34"/>
      <c r="AB208" s="34"/>
      <c r="AC208" s="34"/>
      <c r="AD208" s="34"/>
      <c r="AE208" s="34"/>
      <c r="AT208" s="18" t="s">
        <v>246</v>
      </c>
      <c r="AU208" s="18" t="s">
        <v>90</v>
      </c>
    </row>
    <row r="209" spans="1:65" s="2" customFormat="1" ht="37.9" customHeight="1">
      <c r="A209" s="34"/>
      <c r="B209" s="139"/>
      <c r="C209" s="140" t="s">
        <v>618</v>
      </c>
      <c r="D209" s="140" t="s">
        <v>239</v>
      </c>
      <c r="E209" s="141" t="s">
        <v>3037</v>
      </c>
      <c r="F209" s="142" t="s">
        <v>3038</v>
      </c>
      <c r="G209" s="143" t="s">
        <v>1250</v>
      </c>
      <c r="H209" s="144">
        <v>13</v>
      </c>
      <c r="I209" s="145"/>
      <c r="J209" s="146">
        <f>ROUND(I209*H209,2)</f>
        <v>0</v>
      </c>
      <c r="K209" s="142" t="s">
        <v>243</v>
      </c>
      <c r="L209" s="35"/>
      <c r="M209" s="147" t="s">
        <v>3</v>
      </c>
      <c r="N209" s="148" t="s">
        <v>51</v>
      </c>
      <c r="O209" s="55"/>
      <c r="P209" s="149">
        <f>O209*H209</f>
        <v>0</v>
      </c>
      <c r="Q209" s="149">
        <v>0</v>
      </c>
      <c r="R209" s="149">
        <f>Q209*H209</f>
        <v>0</v>
      </c>
      <c r="S209" s="149">
        <v>0</v>
      </c>
      <c r="T209" s="150">
        <f>S209*H209</f>
        <v>0</v>
      </c>
      <c r="U209" s="34"/>
      <c r="V209" s="34"/>
      <c r="W209" s="34"/>
      <c r="X209" s="34"/>
      <c r="Y209" s="34"/>
      <c r="Z209" s="34"/>
      <c r="AA209" s="34"/>
      <c r="AB209" s="34"/>
      <c r="AC209" s="34"/>
      <c r="AD209" s="34"/>
      <c r="AE209" s="34"/>
      <c r="AR209" s="151" t="s">
        <v>88</v>
      </c>
      <c r="AT209" s="151" t="s">
        <v>239</v>
      </c>
      <c r="AU209" s="151" t="s">
        <v>90</v>
      </c>
      <c r="AY209" s="18" t="s">
        <v>238</v>
      </c>
      <c r="BE209" s="152">
        <f>IF(N209="základní",J209,0)</f>
        <v>0</v>
      </c>
      <c r="BF209" s="152">
        <f>IF(N209="snížená",J209,0)</f>
        <v>0</v>
      </c>
      <c r="BG209" s="152">
        <f>IF(N209="zákl. přenesená",J209,0)</f>
        <v>0</v>
      </c>
      <c r="BH209" s="152">
        <f>IF(N209="sníž. přenesená",J209,0)</f>
        <v>0</v>
      </c>
      <c r="BI209" s="152">
        <f>IF(N209="nulová",J209,0)</f>
        <v>0</v>
      </c>
      <c r="BJ209" s="18" t="s">
        <v>88</v>
      </c>
      <c r="BK209" s="152">
        <f>ROUND(I209*H209,2)</f>
        <v>0</v>
      </c>
      <c r="BL209" s="18" t="s">
        <v>88</v>
      </c>
      <c r="BM209" s="151" t="s">
        <v>3039</v>
      </c>
    </row>
    <row r="210" spans="1:65" s="2" customFormat="1" ht="11.25">
      <c r="A210" s="34"/>
      <c r="B210" s="35"/>
      <c r="C210" s="34"/>
      <c r="D210" s="153" t="s">
        <v>246</v>
      </c>
      <c r="E210" s="34"/>
      <c r="F210" s="154" t="s">
        <v>3040</v>
      </c>
      <c r="G210" s="34"/>
      <c r="H210" s="34"/>
      <c r="I210" s="155"/>
      <c r="J210" s="34"/>
      <c r="K210" s="34"/>
      <c r="L210" s="35"/>
      <c r="M210" s="156"/>
      <c r="N210" s="157"/>
      <c r="O210" s="55"/>
      <c r="P210" s="55"/>
      <c r="Q210" s="55"/>
      <c r="R210" s="55"/>
      <c r="S210" s="55"/>
      <c r="T210" s="56"/>
      <c r="U210" s="34"/>
      <c r="V210" s="34"/>
      <c r="W210" s="34"/>
      <c r="X210" s="34"/>
      <c r="Y210" s="34"/>
      <c r="Z210" s="34"/>
      <c r="AA210" s="34"/>
      <c r="AB210" s="34"/>
      <c r="AC210" s="34"/>
      <c r="AD210" s="34"/>
      <c r="AE210" s="34"/>
      <c r="AT210" s="18" t="s">
        <v>246</v>
      </c>
      <c r="AU210" s="18" t="s">
        <v>90</v>
      </c>
    </row>
    <row r="211" spans="1:65" s="2" customFormat="1" ht="24.2" customHeight="1">
      <c r="A211" s="34"/>
      <c r="B211" s="139"/>
      <c r="C211" s="191" t="s">
        <v>628</v>
      </c>
      <c r="D211" s="191" t="s">
        <v>397</v>
      </c>
      <c r="E211" s="192" t="s">
        <v>3041</v>
      </c>
      <c r="F211" s="193" t="s">
        <v>3042</v>
      </c>
      <c r="G211" s="194" t="s">
        <v>1250</v>
      </c>
      <c r="H211" s="195">
        <v>5.75</v>
      </c>
      <c r="I211" s="196"/>
      <c r="J211" s="197">
        <f>ROUND(I211*H211,2)</f>
        <v>0</v>
      </c>
      <c r="K211" s="193" t="s">
        <v>243</v>
      </c>
      <c r="L211" s="198"/>
      <c r="M211" s="199" t="s">
        <v>3</v>
      </c>
      <c r="N211" s="200" t="s">
        <v>51</v>
      </c>
      <c r="O211" s="55"/>
      <c r="P211" s="149">
        <f>O211*H211</f>
        <v>0</v>
      </c>
      <c r="Q211" s="149">
        <v>3.5E-4</v>
      </c>
      <c r="R211" s="149">
        <f>Q211*H211</f>
        <v>2.0125E-3</v>
      </c>
      <c r="S211" s="149">
        <v>0</v>
      </c>
      <c r="T211" s="150">
        <f>S211*H211</f>
        <v>0</v>
      </c>
      <c r="U211" s="34"/>
      <c r="V211" s="34"/>
      <c r="W211" s="34"/>
      <c r="X211" s="34"/>
      <c r="Y211" s="34"/>
      <c r="Z211" s="34"/>
      <c r="AA211" s="34"/>
      <c r="AB211" s="34"/>
      <c r="AC211" s="34"/>
      <c r="AD211" s="34"/>
      <c r="AE211" s="34"/>
      <c r="AR211" s="151" t="s">
        <v>90</v>
      </c>
      <c r="AT211" s="151" t="s">
        <v>397</v>
      </c>
      <c r="AU211" s="151" t="s">
        <v>90</v>
      </c>
      <c r="AY211" s="18" t="s">
        <v>238</v>
      </c>
      <c r="BE211" s="152">
        <f>IF(N211="základní",J211,0)</f>
        <v>0</v>
      </c>
      <c r="BF211" s="152">
        <f>IF(N211="snížená",J211,0)</f>
        <v>0</v>
      </c>
      <c r="BG211" s="152">
        <f>IF(N211="zákl. přenesená",J211,0)</f>
        <v>0</v>
      </c>
      <c r="BH211" s="152">
        <f>IF(N211="sníž. přenesená",J211,0)</f>
        <v>0</v>
      </c>
      <c r="BI211" s="152">
        <f>IF(N211="nulová",J211,0)</f>
        <v>0</v>
      </c>
      <c r="BJ211" s="18" t="s">
        <v>88</v>
      </c>
      <c r="BK211" s="152">
        <f>ROUND(I211*H211,2)</f>
        <v>0</v>
      </c>
      <c r="BL211" s="18" t="s">
        <v>88</v>
      </c>
      <c r="BM211" s="151" t="s">
        <v>3043</v>
      </c>
    </row>
    <row r="212" spans="1:65" s="12" customFormat="1" ht="11.25">
      <c r="B212" s="160"/>
      <c r="D212" s="158" t="s">
        <v>250</v>
      </c>
      <c r="E212" s="161" t="s">
        <v>3</v>
      </c>
      <c r="F212" s="162" t="s">
        <v>2865</v>
      </c>
      <c r="H212" s="163">
        <v>5.75</v>
      </c>
      <c r="I212" s="164"/>
      <c r="L212" s="160"/>
      <c r="M212" s="165"/>
      <c r="N212" s="166"/>
      <c r="O212" s="166"/>
      <c r="P212" s="166"/>
      <c r="Q212" s="166"/>
      <c r="R212" s="166"/>
      <c r="S212" s="166"/>
      <c r="T212" s="167"/>
      <c r="AT212" s="161" t="s">
        <v>250</v>
      </c>
      <c r="AU212" s="161" t="s">
        <v>90</v>
      </c>
      <c r="AV212" s="12" t="s">
        <v>90</v>
      </c>
      <c r="AW212" s="12" t="s">
        <v>41</v>
      </c>
      <c r="AX212" s="12" t="s">
        <v>88</v>
      </c>
      <c r="AY212" s="161" t="s">
        <v>238</v>
      </c>
    </row>
    <row r="213" spans="1:65" s="2" customFormat="1" ht="24.2" customHeight="1">
      <c r="A213" s="34"/>
      <c r="B213" s="139"/>
      <c r="C213" s="191" t="s">
        <v>638</v>
      </c>
      <c r="D213" s="191" t="s">
        <v>397</v>
      </c>
      <c r="E213" s="192" t="s">
        <v>3044</v>
      </c>
      <c r="F213" s="193" t="s">
        <v>3045</v>
      </c>
      <c r="G213" s="194" t="s">
        <v>1250</v>
      </c>
      <c r="H213" s="195">
        <v>9.1999999999999993</v>
      </c>
      <c r="I213" s="196"/>
      <c r="J213" s="197">
        <f>ROUND(I213*H213,2)</f>
        <v>0</v>
      </c>
      <c r="K213" s="193" t="s">
        <v>243</v>
      </c>
      <c r="L213" s="198"/>
      <c r="M213" s="199" t="s">
        <v>3</v>
      </c>
      <c r="N213" s="200" t="s">
        <v>51</v>
      </c>
      <c r="O213" s="55"/>
      <c r="P213" s="149">
        <f>O213*H213</f>
        <v>0</v>
      </c>
      <c r="Q213" s="149">
        <v>5.5000000000000003E-4</v>
      </c>
      <c r="R213" s="149">
        <f>Q213*H213</f>
        <v>5.0600000000000003E-3</v>
      </c>
      <c r="S213" s="149">
        <v>0</v>
      </c>
      <c r="T213" s="150">
        <f>S213*H213</f>
        <v>0</v>
      </c>
      <c r="U213" s="34"/>
      <c r="V213" s="34"/>
      <c r="W213" s="34"/>
      <c r="X213" s="34"/>
      <c r="Y213" s="34"/>
      <c r="Z213" s="34"/>
      <c r="AA213" s="34"/>
      <c r="AB213" s="34"/>
      <c r="AC213" s="34"/>
      <c r="AD213" s="34"/>
      <c r="AE213" s="34"/>
      <c r="AR213" s="151" t="s">
        <v>90</v>
      </c>
      <c r="AT213" s="151" t="s">
        <v>397</v>
      </c>
      <c r="AU213" s="151" t="s">
        <v>90</v>
      </c>
      <c r="AY213" s="18" t="s">
        <v>238</v>
      </c>
      <c r="BE213" s="152">
        <f>IF(N213="základní",J213,0)</f>
        <v>0</v>
      </c>
      <c r="BF213" s="152">
        <f>IF(N213="snížená",J213,0)</f>
        <v>0</v>
      </c>
      <c r="BG213" s="152">
        <f>IF(N213="zákl. přenesená",J213,0)</f>
        <v>0</v>
      </c>
      <c r="BH213" s="152">
        <f>IF(N213="sníž. přenesená",J213,0)</f>
        <v>0</v>
      </c>
      <c r="BI213" s="152">
        <f>IF(N213="nulová",J213,0)</f>
        <v>0</v>
      </c>
      <c r="BJ213" s="18" t="s">
        <v>88</v>
      </c>
      <c r="BK213" s="152">
        <f>ROUND(I213*H213,2)</f>
        <v>0</v>
      </c>
      <c r="BL213" s="18" t="s">
        <v>88</v>
      </c>
      <c r="BM213" s="151" t="s">
        <v>3046</v>
      </c>
    </row>
    <row r="214" spans="1:65" s="12" customFormat="1" ht="11.25">
      <c r="B214" s="160"/>
      <c r="D214" s="158" t="s">
        <v>250</v>
      </c>
      <c r="E214" s="161" t="s">
        <v>3</v>
      </c>
      <c r="F214" s="162" t="s">
        <v>3047</v>
      </c>
      <c r="H214" s="163">
        <v>9.1999999999999993</v>
      </c>
      <c r="I214" s="164"/>
      <c r="L214" s="160"/>
      <c r="M214" s="165"/>
      <c r="N214" s="166"/>
      <c r="O214" s="166"/>
      <c r="P214" s="166"/>
      <c r="Q214" s="166"/>
      <c r="R214" s="166"/>
      <c r="S214" s="166"/>
      <c r="T214" s="167"/>
      <c r="AT214" s="161" t="s">
        <v>250</v>
      </c>
      <c r="AU214" s="161" t="s">
        <v>90</v>
      </c>
      <c r="AV214" s="12" t="s">
        <v>90</v>
      </c>
      <c r="AW214" s="12" t="s">
        <v>41</v>
      </c>
      <c r="AX214" s="12" t="s">
        <v>88</v>
      </c>
      <c r="AY214" s="161" t="s">
        <v>238</v>
      </c>
    </row>
    <row r="215" spans="1:65" s="2" customFormat="1" ht="55.5" customHeight="1">
      <c r="A215" s="34"/>
      <c r="B215" s="139"/>
      <c r="C215" s="140" t="s">
        <v>644</v>
      </c>
      <c r="D215" s="140" t="s">
        <v>239</v>
      </c>
      <c r="E215" s="141" t="s">
        <v>3048</v>
      </c>
      <c r="F215" s="142" t="s">
        <v>3049</v>
      </c>
      <c r="G215" s="143" t="s">
        <v>1250</v>
      </c>
      <c r="H215" s="144">
        <v>1</v>
      </c>
      <c r="I215" s="145"/>
      <c r="J215" s="146">
        <f>ROUND(I215*H215,2)</f>
        <v>0</v>
      </c>
      <c r="K215" s="142" t="s">
        <v>243</v>
      </c>
      <c r="L215" s="35"/>
      <c r="M215" s="147" t="s">
        <v>3</v>
      </c>
      <c r="N215" s="148" t="s">
        <v>51</v>
      </c>
      <c r="O215" s="55"/>
      <c r="P215" s="149">
        <f>O215*H215</f>
        <v>0</v>
      </c>
      <c r="Q215" s="149">
        <v>0</v>
      </c>
      <c r="R215" s="149">
        <f>Q215*H215</f>
        <v>0</v>
      </c>
      <c r="S215" s="149">
        <v>0</v>
      </c>
      <c r="T215" s="150">
        <f>S215*H215</f>
        <v>0</v>
      </c>
      <c r="U215" s="34"/>
      <c r="V215" s="34"/>
      <c r="W215" s="34"/>
      <c r="X215" s="34"/>
      <c r="Y215" s="34"/>
      <c r="Z215" s="34"/>
      <c r="AA215" s="34"/>
      <c r="AB215" s="34"/>
      <c r="AC215" s="34"/>
      <c r="AD215" s="34"/>
      <c r="AE215" s="34"/>
      <c r="AR215" s="151" t="s">
        <v>88</v>
      </c>
      <c r="AT215" s="151" t="s">
        <v>239</v>
      </c>
      <c r="AU215" s="151" t="s">
        <v>90</v>
      </c>
      <c r="AY215" s="18" t="s">
        <v>238</v>
      </c>
      <c r="BE215" s="152">
        <f>IF(N215="základní",J215,0)</f>
        <v>0</v>
      </c>
      <c r="BF215" s="152">
        <f>IF(N215="snížená",J215,0)</f>
        <v>0</v>
      </c>
      <c r="BG215" s="152">
        <f>IF(N215="zákl. přenesená",J215,0)</f>
        <v>0</v>
      </c>
      <c r="BH215" s="152">
        <f>IF(N215="sníž. přenesená",J215,0)</f>
        <v>0</v>
      </c>
      <c r="BI215" s="152">
        <f>IF(N215="nulová",J215,0)</f>
        <v>0</v>
      </c>
      <c r="BJ215" s="18" t="s">
        <v>88</v>
      </c>
      <c r="BK215" s="152">
        <f>ROUND(I215*H215,2)</f>
        <v>0</v>
      </c>
      <c r="BL215" s="18" t="s">
        <v>88</v>
      </c>
      <c r="BM215" s="151" t="s">
        <v>3050</v>
      </c>
    </row>
    <row r="216" spans="1:65" s="2" customFormat="1" ht="11.25">
      <c r="A216" s="34"/>
      <c r="B216" s="35"/>
      <c r="C216" s="34"/>
      <c r="D216" s="153" t="s">
        <v>246</v>
      </c>
      <c r="E216" s="34"/>
      <c r="F216" s="154" t="s">
        <v>3051</v>
      </c>
      <c r="G216" s="34"/>
      <c r="H216" s="34"/>
      <c r="I216" s="155"/>
      <c r="J216" s="34"/>
      <c r="K216" s="34"/>
      <c r="L216" s="35"/>
      <c r="M216" s="156"/>
      <c r="N216" s="157"/>
      <c r="O216" s="55"/>
      <c r="P216" s="55"/>
      <c r="Q216" s="55"/>
      <c r="R216" s="55"/>
      <c r="S216" s="55"/>
      <c r="T216" s="56"/>
      <c r="U216" s="34"/>
      <c r="V216" s="34"/>
      <c r="W216" s="34"/>
      <c r="X216" s="34"/>
      <c r="Y216" s="34"/>
      <c r="Z216" s="34"/>
      <c r="AA216" s="34"/>
      <c r="AB216" s="34"/>
      <c r="AC216" s="34"/>
      <c r="AD216" s="34"/>
      <c r="AE216" s="34"/>
      <c r="AT216" s="18" t="s">
        <v>246</v>
      </c>
      <c r="AU216" s="18" t="s">
        <v>90</v>
      </c>
    </row>
    <row r="217" spans="1:65" s="2" customFormat="1" ht="66.75" customHeight="1">
      <c r="A217" s="34"/>
      <c r="B217" s="139"/>
      <c r="C217" s="140" t="s">
        <v>655</v>
      </c>
      <c r="D217" s="140" t="s">
        <v>239</v>
      </c>
      <c r="E217" s="141" t="s">
        <v>3052</v>
      </c>
      <c r="F217" s="142" t="s">
        <v>3053</v>
      </c>
      <c r="G217" s="143" t="s">
        <v>1250</v>
      </c>
      <c r="H217" s="144">
        <v>20</v>
      </c>
      <c r="I217" s="145"/>
      <c r="J217" s="146">
        <f>ROUND(I217*H217,2)</f>
        <v>0</v>
      </c>
      <c r="K217" s="142" t="s">
        <v>243</v>
      </c>
      <c r="L217" s="35"/>
      <c r="M217" s="147" t="s">
        <v>3</v>
      </c>
      <c r="N217" s="148" t="s">
        <v>51</v>
      </c>
      <c r="O217" s="55"/>
      <c r="P217" s="149">
        <f>O217*H217</f>
        <v>0</v>
      </c>
      <c r="Q217" s="149">
        <v>0</v>
      </c>
      <c r="R217" s="149">
        <f>Q217*H217</f>
        <v>0</v>
      </c>
      <c r="S217" s="149">
        <v>0</v>
      </c>
      <c r="T217" s="150">
        <f>S217*H217</f>
        <v>0</v>
      </c>
      <c r="U217" s="34"/>
      <c r="V217" s="34"/>
      <c r="W217" s="34"/>
      <c r="X217" s="34"/>
      <c r="Y217" s="34"/>
      <c r="Z217" s="34"/>
      <c r="AA217" s="34"/>
      <c r="AB217" s="34"/>
      <c r="AC217" s="34"/>
      <c r="AD217" s="34"/>
      <c r="AE217" s="34"/>
      <c r="AR217" s="151" t="s">
        <v>88</v>
      </c>
      <c r="AT217" s="151" t="s">
        <v>239</v>
      </c>
      <c r="AU217" s="151" t="s">
        <v>90</v>
      </c>
      <c r="AY217" s="18" t="s">
        <v>238</v>
      </c>
      <c r="BE217" s="152">
        <f>IF(N217="základní",J217,0)</f>
        <v>0</v>
      </c>
      <c r="BF217" s="152">
        <f>IF(N217="snížená",J217,0)</f>
        <v>0</v>
      </c>
      <c r="BG217" s="152">
        <f>IF(N217="zákl. přenesená",J217,0)</f>
        <v>0</v>
      </c>
      <c r="BH217" s="152">
        <f>IF(N217="sníž. přenesená",J217,0)</f>
        <v>0</v>
      </c>
      <c r="BI217" s="152">
        <f>IF(N217="nulová",J217,0)</f>
        <v>0</v>
      </c>
      <c r="BJ217" s="18" t="s">
        <v>88</v>
      </c>
      <c r="BK217" s="152">
        <f>ROUND(I217*H217,2)</f>
        <v>0</v>
      </c>
      <c r="BL217" s="18" t="s">
        <v>88</v>
      </c>
      <c r="BM217" s="151" t="s">
        <v>3054</v>
      </c>
    </row>
    <row r="218" spans="1:65" s="2" customFormat="1" ht="11.25">
      <c r="A218" s="34"/>
      <c r="B218" s="35"/>
      <c r="C218" s="34"/>
      <c r="D218" s="153" t="s">
        <v>246</v>
      </c>
      <c r="E218" s="34"/>
      <c r="F218" s="154" t="s">
        <v>3055</v>
      </c>
      <c r="G218" s="34"/>
      <c r="H218" s="34"/>
      <c r="I218" s="155"/>
      <c r="J218" s="34"/>
      <c r="K218" s="34"/>
      <c r="L218" s="35"/>
      <c r="M218" s="156"/>
      <c r="N218" s="157"/>
      <c r="O218" s="55"/>
      <c r="P218" s="55"/>
      <c r="Q218" s="55"/>
      <c r="R218" s="55"/>
      <c r="S218" s="55"/>
      <c r="T218" s="56"/>
      <c r="U218" s="34"/>
      <c r="V218" s="34"/>
      <c r="W218" s="34"/>
      <c r="X218" s="34"/>
      <c r="Y218" s="34"/>
      <c r="Z218" s="34"/>
      <c r="AA218" s="34"/>
      <c r="AB218" s="34"/>
      <c r="AC218" s="34"/>
      <c r="AD218" s="34"/>
      <c r="AE218" s="34"/>
      <c r="AT218" s="18" t="s">
        <v>246</v>
      </c>
      <c r="AU218" s="18" t="s">
        <v>90</v>
      </c>
    </row>
    <row r="219" spans="1:65" s="2" customFormat="1" ht="55.5" customHeight="1">
      <c r="A219" s="34"/>
      <c r="B219" s="139"/>
      <c r="C219" s="140" t="s">
        <v>1406</v>
      </c>
      <c r="D219" s="140" t="s">
        <v>239</v>
      </c>
      <c r="E219" s="141" t="s">
        <v>3056</v>
      </c>
      <c r="F219" s="142" t="s">
        <v>3057</v>
      </c>
      <c r="G219" s="143" t="s">
        <v>1250</v>
      </c>
      <c r="H219" s="144">
        <v>20</v>
      </c>
      <c r="I219" s="145"/>
      <c r="J219" s="146">
        <f>ROUND(I219*H219,2)</f>
        <v>0</v>
      </c>
      <c r="K219" s="142" t="s">
        <v>243</v>
      </c>
      <c r="L219" s="35"/>
      <c r="M219" s="147" t="s">
        <v>3</v>
      </c>
      <c r="N219" s="148" t="s">
        <v>51</v>
      </c>
      <c r="O219" s="55"/>
      <c r="P219" s="149">
        <f>O219*H219</f>
        <v>0</v>
      </c>
      <c r="Q219" s="149">
        <v>0</v>
      </c>
      <c r="R219" s="149">
        <f>Q219*H219</f>
        <v>0</v>
      </c>
      <c r="S219" s="149">
        <v>0</v>
      </c>
      <c r="T219" s="150">
        <f>S219*H219</f>
        <v>0</v>
      </c>
      <c r="U219" s="34"/>
      <c r="V219" s="34"/>
      <c r="W219" s="34"/>
      <c r="X219" s="34"/>
      <c r="Y219" s="34"/>
      <c r="Z219" s="34"/>
      <c r="AA219" s="34"/>
      <c r="AB219" s="34"/>
      <c r="AC219" s="34"/>
      <c r="AD219" s="34"/>
      <c r="AE219" s="34"/>
      <c r="AR219" s="151" t="s">
        <v>88</v>
      </c>
      <c r="AT219" s="151" t="s">
        <v>239</v>
      </c>
      <c r="AU219" s="151" t="s">
        <v>90</v>
      </c>
      <c r="AY219" s="18" t="s">
        <v>238</v>
      </c>
      <c r="BE219" s="152">
        <f>IF(N219="základní",J219,0)</f>
        <v>0</v>
      </c>
      <c r="BF219" s="152">
        <f>IF(N219="snížená",J219,0)</f>
        <v>0</v>
      </c>
      <c r="BG219" s="152">
        <f>IF(N219="zákl. přenesená",J219,0)</f>
        <v>0</v>
      </c>
      <c r="BH219" s="152">
        <f>IF(N219="sníž. přenesená",J219,0)</f>
        <v>0</v>
      </c>
      <c r="BI219" s="152">
        <f>IF(N219="nulová",J219,0)</f>
        <v>0</v>
      </c>
      <c r="BJ219" s="18" t="s">
        <v>88</v>
      </c>
      <c r="BK219" s="152">
        <f>ROUND(I219*H219,2)</f>
        <v>0</v>
      </c>
      <c r="BL219" s="18" t="s">
        <v>88</v>
      </c>
      <c r="BM219" s="151" t="s">
        <v>3058</v>
      </c>
    </row>
    <row r="220" spans="1:65" s="2" customFormat="1" ht="11.25">
      <c r="A220" s="34"/>
      <c r="B220" s="35"/>
      <c r="C220" s="34"/>
      <c r="D220" s="153" t="s">
        <v>246</v>
      </c>
      <c r="E220" s="34"/>
      <c r="F220" s="154" t="s">
        <v>3059</v>
      </c>
      <c r="G220" s="34"/>
      <c r="H220" s="34"/>
      <c r="I220" s="155"/>
      <c r="J220" s="34"/>
      <c r="K220" s="34"/>
      <c r="L220" s="35"/>
      <c r="M220" s="156"/>
      <c r="N220" s="157"/>
      <c r="O220" s="55"/>
      <c r="P220" s="55"/>
      <c r="Q220" s="55"/>
      <c r="R220" s="55"/>
      <c r="S220" s="55"/>
      <c r="T220" s="56"/>
      <c r="U220" s="34"/>
      <c r="V220" s="34"/>
      <c r="W220" s="34"/>
      <c r="X220" s="34"/>
      <c r="Y220" s="34"/>
      <c r="Z220" s="34"/>
      <c r="AA220" s="34"/>
      <c r="AB220" s="34"/>
      <c r="AC220" s="34"/>
      <c r="AD220" s="34"/>
      <c r="AE220" s="34"/>
      <c r="AT220" s="18" t="s">
        <v>246</v>
      </c>
      <c r="AU220" s="18" t="s">
        <v>90</v>
      </c>
    </row>
    <row r="221" spans="1:65" s="2" customFormat="1" ht="24.2" customHeight="1">
      <c r="A221" s="34"/>
      <c r="B221" s="139"/>
      <c r="C221" s="140" t="s">
        <v>667</v>
      </c>
      <c r="D221" s="140" t="s">
        <v>239</v>
      </c>
      <c r="E221" s="141" t="s">
        <v>3060</v>
      </c>
      <c r="F221" s="142" t="s">
        <v>3061</v>
      </c>
      <c r="G221" s="143" t="s">
        <v>242</v>
      </c>
      <c r="H221" s="144">
        <v>0.3</v>
      </c>
      <c r="I221" s="145"/>
      <c r="J221" s="146">
        <f>ROUND(I221*H221,2)</f>
        <v>0</v>
      </c>
      <c r="K221" s="142" t="s">
        <v>243</v>
      </c>
      <c r="L221" s="35"/>
      <c r="M221" s="147" t="s">
        <v>3</v>
      </c>
      <c r="N221" s="148" t="s">
        <v>51</v>
      </c>
      <c r="O221" s="55"/>
      <c r="P221" s="149">
        <f>O221*H221</f>
        <v>0</v>
      </c>
      <c r="Q221" s="149">
        <v>0</v>
      </c>
      <c r="R221" s="149">
        <f>Q221*H221</f>
        <v>0</v>
      </c>
      <c r="S221" s="149">
        <v>0</v>
      </c>
      <c r="T221" s="150">
        <f>S221*H221</f>
        <v>0</v>
      </c>
      <c r="U221" s="34"/>
      <c r="V221" s="34"/>
      <c r="W221" s="34"/>
      <c r="X221" s="34"/>
      <c r="Y221" s="34"/>
      <c r="Z221" s="34"/>
      <c r="AA221" s="34"/>
      <c r="AB221" s="34"/>
      <c r="AC221" s="34"/>
      <c r="AD221" s="34"/>
      <c r="AE221" s="34"/>
      <c r="AR221" s="151" t="s">
        <v>88</v>
      </c>
      <c r="AT221" s="151" t="s">
        <v>239</v>
      </c>
      <c r="AU221" s="151" t="s">
        <v>90</v>
      </c>
      <c r="AY221" s="18" t="s">
        <v>238</v>
      </c>
      <c r="BE221" s="152">
        <f>IF(N221="základní",J221,0)</f>
        <v>0</v>
      </c>
      <c r="BF221" s="152">
        <f>IF(N221="snížená",J221,0)</f>
        <v>0</v>
      </c>
      <c r="BG221" s="152">
        <f>IF(N221="zákl. přenesená",J221,0)</f>
        <v>0</v>
      </c>
      <c r="BH221" s="152">
        <f>IF(N221="sníž. přenesená",J221,0)</f>
        <v>0</v>
      </c>
      <c r="BI221" s="152">
        <f>IF(N221="nulová",J221,0)</f>
        <v>0</v>
      </c>
      <c r="BJ221" s="18" t="s">
        <v>88</v>
      </c>
      <c r="BK221" s="152">
        <f>ROUND(I221*H221,2)</f>
        <v>0</v>
      </c>
      <c r="BL221" s="18" t="s">
        <v>88</v>
      </c>
      <c r="BM221" s="151" t="s">
        <v>3062</v>
      </c>
    </row>
    <row r="222" spans="1:65" s="2" customFormat="1" ht="11.25">
      <c r="A222" s="34"/>
      <c r="B222" s="35"/>
      <c r="C222" s="34"/>
      <c r="D222" s="153" t="s">
        <v>246</v>
      </c>
      <c r="E222" s="34"/>
      <c r="F222" s="154" t="s">
        <v>3063</v>
      </c>
      <c r="G222" s="34"/>
      <c r="H222" s="34"/>
      <c r="I222" s="155"/>
      <c r="J222" s="34"/>
      <c r="K222" s="34"/>
      <c r="L222" s="35"/>
      <c r="M222" s="156"/>
      <c r="N222" s="157"/>
      <c r="O222" s="55"/>
      <c r="P222" s="55"/>
      <c r="Q222" s="55"/>
      <c r="R222" s="55"/>
      <c r="S222" s="55"/>
      <c r="T222" s="56"/>
      <c r="U222" s="34"/>
      <c r="V222" s="34"/>
      <c r="W222" s="34"/>
      <c r="X222" s="34"/>
      <c r="Y222" s="34"/>
      <c r="Z222" s="34"/>
      <c r="AA222" s="34"/>
      <c r="AB222" s="34"/>
      <c r="AC222" s="34"/>
      <c r="AD222" s="34"/>
      <c r="AE222" s="34"/>
      <c r="AT222" s="18" t="s">
        <v>246</v>
      </c>
      <c r="AU222" s="18" t="s">
        <v>90</v>
      </c>
    </row>
    <row r="223" spans="1:65" s="2" customFormat="1" ht="24.2" customHeight="1">
      <c r="A223" s="34"/>
      <c r="B223" s="139"/>
      <c r="C223" s="140" t="s">
        <v>678</v>
      </c>
      <c r="D223" s="140" t="s">
        <v>239</v>
      </c>
      <c r="E223" s="141" t="s">
        <v>3064</v>
      </c>
      <c r="F223" s="142" t="s">
        <v>3065</v>
      </c>
      <c r="G223" s="143" t="s">
        <v>691</v>
      </c>
      <c r="H223" s="144">
        <v>0.6</v>
      </c>
      <c r="I223" s="145"/>
      <c r="J223" s="146">
        <f>ROUND(I223*H223,2)</f>
        <v>0</v>
      </c>
      <c r="K223" s="142" t="s">
        <v>243</v>
      </c>
      <c r="L223" s="35"/>
      <c r="M223" s="147" t="s">
        <v>3</v>
      </c>
      <c r="N223" s="148" t="s">
        <v>51</v>
      </c>
      <c r="O223" s="55"/>
      <c r="P223" s="149">
        <f>O223*H223</f>
        <v>0</v>
      </c>
      <c r="Q223" s="149">
        <v>0</v>
      </c>
      <c r="R223" s="149">
        <f>Q223*H223</f>
        <v>0</v>
      </c>
      <c r="S223" s="149">
        <v>0</v>
      </c>
      <c r="T223" s="150">
        <f>S223*H223</f>
        <v>0</v>
      </c>
      <c r="U223" s="34"/>
      <c r="V223" s="34"/>
      <c r="W223" s="34"/>
      <c r="X223" s="34"/>
      <c r="Y223" s="34"/>
      <c r="Z223" s="34"/>
      <c r="AA223" s="34"/>
      <c r="AB223" s="34"/>
      <c r="AC223" s="34"/>
      <c r="AD223" s="34"/>
      <c r="AE223" s="34"/>
      <c r="AR223" s="151" t="s">
        <v>1514</v>
      </c>
      <c r="AT223" s="151" t="s">
        <v>239</v>
      </c>
      <c r="AU223" s="151" t="s">
        <v>90</v>
      </c>
      <c r="AY223" s="18" t="s">
        <v>238</v>
      </c>
      <c r="BE223" s="152">
        <f>IF(N223="základní",J223,0)</f>
        <v>0</v>
      </c>
      <c r="BF223" s="152">
        <f>IF(N223="snížená",J223,0)</f>
        <v>0</v>
      </c>
      <c r="BG223" s="152">
        <f>IF(N223="zákl. přenesená",J223,0)</f>
        <v>0</v>
      </c>
      <c r="BH223" s="152">
        <f>IF(N223="sníž. přenesená",J223,0)</f>
        <v>0</v>
      </c>
      <c r="BI223" s="152">
        <f>IF(N223="nulová",J223,0)</f>
        <v>0</v>
      </c>
      <c r="BJ223" s="18" t="s">
        <v>88</v>
      </c>
      <c r="BK223" s="152">
        <f>ROUND(I223*H223,2)</f>
        <v>0</v>
      </c>
      <c r="BL223" s="18" t="s">
        <v>1514</v>
      </c>
      <c r="BM223" s="151" t="s">
        <v>3066</v>
      </c>
    </row>
    <row r="224" spans="1:65" s="2" customFormat="1" ht="11.25">
      <c r="A224" s="34"/>
      <c r="B224" s="35"/>
      <c r="C224" s="34"/>
      <c r="D224" s="153" t="s">
        <v>246</v>
      </c>
      <c r="E224" s="34"/>
      <c r="F224" s="154" t="s">
        <v>3067</v>
      </c>
      <c r="G224" s="34"/>
      <c r="H224" s="34"/>
      <c r="I224" s="155"/>
      <c r="J224" s="34"/>
      <c r="K224" s="34"/>
      <c r="L224" s="35"/>
      <c r="M224" s="156"/>
      <c r="N224" s="157"/>
      <c r="O224" s="55"/>
      <c r="P224" s="55"/>
      <c r="Q224" s="55"/>
      <c r="R224" s="55"/>
      <c r="S224" s="55"/>
      <c r="T224" s="56"/>
      <c r="U224" s="34"/>
      <c r="V224" s="34"/>
      <c r="W224" s="34"/>
      <c r="X224" s="34"/>
      <c r="Y224" s="34"/>
      <c r="Z224" s="34"/>
      <c r="AA224" s="34"/>
      <c r="AB224" s="34"/>
      <c r="AC224" s="34"/>
      <c r="AD224" s="34"/>
      <c r="AE224" s="34"/>
      <c r="AT224" s="18" t="s">
        <v>246</v>
      </c>
      <c r="AU224" s="18" t="s">
        <v>90</v>
      </c>
    </row>
    <row r="225" spans="1:65" s="12" customFormat="1" ht="11.25">
      <c r="B225" s="160"/>
      <c r="D225" s="158" t="s">
        <v>250</v>
      </c>
      <c r="E225" s="161" t="s">
        <v>3</v>
      </c>
      <c r="F225" s="162" t="s">
        <v>3068</v>
      </c>
      <c r="H225" s="163">
        <v>0.6</v>
      </c>
      <c r="I225" s="164"/>
      <c r="L225" s="160"/>
      <c r="M225" s="165"/>
      <c r="N225" s="166"/>
      <c r="O225" s="166"/>
      <c r="P225" s="166"/>
      <c r="Q225" s="166"/>
      <c r="R225" s="166"/>
      <c r="S225" s="166"/>
      <c r="T225" s="167"/>
      <c r="AT225" s="161" t="s">
        <v>250</v>
      </c>
      <c r="AU225" s="161" t="s">
        <v>90</v>
      </c>
      <c r="AV225" s="12" t="s">
        <v>90</v>
      </c>
      <c r="AW225" s="12" t="s">
        <v>41</v>
      </c>
      <c r="AX225" s="12" t="s">
        <v>88</v>
      </c>
      <c r="AY225" s="161" t="s">
        <v>238</v>
      </c>
    </row>
    <row r="226" spans="1:65" s="2" customFormat="1" ht="37.9" customHeight="1">
      <c r="A226" s="34"/>
      <c r="B226" s="139"/>
      <c r="C226" s="140" t="s">
        <v>688</v>
      </c>
      <c r="D226" s="140" t="s">
        <v>239</v>
      </c>
      <c r="E226" s="141" t="s">
        <v>3069</v>
      </c>
      <c r="F226" s="142" t="s">
        <v>3070</v>
      </c>
      <c r="G226" s="143" t="s">
        <v>691</v>
      </c>
      <c r="H226" s="144">
        <v>3</v>
      </c>
      <c r="I226" s="145"/>
      <c r="J226" s="146">
        <f>ROUND(I226*H226,2)</f>
        <v>0</v>
      </c>
      <c r="K226" s="142" t="s">
        <v>243</v>
      </c>
      <c r="L226" s="35"/>
      <c r="M226" s="147" t="s">
        <v>3</v>
      </c>
      <c r="N226" s="148" t="s">
        <v>51</v>
      </c>
      <c r="O226" s="55"/>
      <c r="P226" s="149">
        <f>O226*H226</f>
        <v>0</v>
      </c>
      <c r="Q226" s="149">
        <v>0</v>
      </c>
      <c r="R226" s="149">
        <f>Q226*H226</f>
        <v>0</v>
      </c>
      <c r="S226" s="149">
        <v>0</v>
      </c>
      <c r="T226" s="150">
        <f>S226*H226</f>
        <v>0</v>
      </c>
      <c r="U226" s="34"/>
      <c r="V226" s="34"/>
      <c r="W226" s="34"/>
      <c r="X226" s="34"/>
      <c r="Y226" s="34"/>
      <c r="Z226" s="34"/>
      <c r="AA226" s="34"/>
      <c r="AB226" s="34"/>
      <c r="AC226" s="34"/>
      <c r="AD226" s="34"/>
      <c r="AE226" s="34"/>
      <c r="AR226" s="151" t="s">
        <v>1514</v>
      </c>
      <c r="AT226" s="151" t="s">
        <v>239</v>
      </c>
      <c r="AU226" s="151" t="s">
        <v>90</v>
      </c>
      <c r="AY226" s="18" t="s">
        <v>238</v>
      </c>
      <c r="BE226" s="152">
        <f>IF(N226="základní",J226,0)</f>
        <v>0</v>
      </c>
      <c r="BF226" s="152">
        <f>IF(N226="snížená",J226,0)</f>
        <v>0</v>
      </c>
      <c r="BG226" s="152">
        <f>IF(N226="zákl. přenesená",J226,0)</f>
        <v>0</v>
      </c>
      <c r="BH226" s="152">
        <f>IF(N226="sníž. přenesená",J226,0)</f>
        <v>0</v>
      </c>
      <c r="BI226" s="152">
        <f>IF(N226="nulová",J226,0)</f>
        <v>0</v>
      </c>
      <c r="BJ226" s="18" t="s">
        <v>88</v>
      </c>
      <c r="BK226" s="152">
        <f>ROUND(I226*H226,2)</f>
        <v>0</v>
      </c>
      <c r="BL226" s="18" t="s">
        <v>1514</v>
      </c>
      <c r="BM226" s="151" t="s">
        <v>3071</v>
      </c>
    </row>
    <row r="227" spans="1:65" s="2" customFormat="1" ht="11.25">
      <c r="A227" s="34"/>
      <c r="B227" s="35"/>
      <c r="C227" s="34"/>
      <c r="D227" s="153" t="s">
        <v>246</v>
      </c>
      <c r="E227" s="34"/>
      <c r="F227" s="154" t="s">
        <v>3072</v>
      </c>
      <c r="G227" s="34"/>
      <c r="H227" s="34"/>
      <c r="I227" s="155"/>
      <c r="J227" s="34"/>
      <c r="K227" s="34"/>
      <c r="L227" s="35"/>
      <c r="M227" s="156"/>
      <c r="N227" s="157"/>
      <c r="O227" s="55"/>
      <c r="P227" s="55"/>
      <c r="Q227" s="55"/>
      <c r="R227" s="55"/>
      <c r="S227" s="55"/>
      <c r="T227" s="56"/>
      <c r="U227" s="34"/>
      <c r="V227" s="34"/>
      <c r="W227" s="34"/>
      <c r="X227" s="34"/>
      <c r="Y227" s="34"/>
      <c r="Z227" s="34"/>
      <c r="AA227" s="34"/>
      <c r="AB227" s="34"/>
      <c r="AC227" s="34"/>
      <c r="AD227" s="34"/>
      <c r="AE227" s="34"/>
      <c r="AT227" s="18" t="s">
        <v>246</v>
      </c>
      <c r="AU227" s="18" t="s">
        <v>90</v>
      </c>
    </row>
    <row r="228" spans="1:65" s="13" customFormat="1" ht="11.25">
      <c r="B228" s="168"/>
      <c r="D228" s="158" t="s">
        <v>250</v>
      </c>
      <c r="E228" s="169" t="s">
        <v>3</v>
      </c>
      <c r="F228" s="170" t="s">
        <v>3073</v>
      </c>
      <c r="H228" s="169" t="s">
        <v>3</v>
      </c>
      <c r="I228" s="171"/>
      <c r="L228" s="168"/>
      <c r="M228" s="172"/>
      <c r="N228" s="173"/>
      <c r="O228" s="173"/>
      <c r="P228" s="173"/>
      <c r="Q228" s="173"/>
      <c r="R228" s="173"/>
      <c r="S228" s="173"/>
      <c r="T228" s="174"/>
      <c r="AT228" s="169" t="s">
        <v>250</v>
      </c>
      <c r="AU228" s="169" t="s">
        <v>90</v>
      </c>
      <c r="AV228" s="13" t="s">
        <v>88</v>
      </c>
      <c r="AW228" s="13" t="s">
        <v>41</v>
      </c>
      <c r="AX228" s="13" t="s">
        <v>80</v>
      </c>
      <c r="AY228" s="169" t="s">
        <v>238</v>
      </c>
    </row>
    <row r="229" spans="1:65" s="12" customFormat="1" ht="11.25">
      <c r="B229" s="160"/>
      <c r="D229" s="158" t="s">
        <v>250</v>
      </c>
      <c r="E229" s="161" t="s">
        <v>3</v>
      </c>
      <c r="F229" s="162" t="s">
        <v>3074</v>
      </c>
      <c r="H229" s="163">
        <v>3</v>
      </c>
      <c r="I229" s="164"/>
      <c r="L229" s="160"/>
      <c r="M229" s="165"/>
      <c r="N229" s="166"/>
      <c r="O229" s="166"/>
      <c r="P229" s="166"/>
      <c r="Q229" s="166"/>
      <c r="R229" s="166"/>
      <c r="S229" s="166"/>
      <c r="T229" s="167"/>
      <c r="AT229" s="161" t="s">
        <v>250</v>
      </c>
      <c r="AU229" s="161" t="s">
        <v>90</v>
      </c>
      <c r="AV229" s="12" t="s">
        <v>90</v>
      </c>
      <c r="AW229" s="12" t="s">
        <v>41</v>
      </c>
      <c r="AX229" s="12" t="s">
        <v>88</v>
      </c>
      <c r="AY229" s="161" t="s">
        <v>238</v>
      </c>
    </row>
    <row r="230" spans="1:65" s="2" customFormat="1" ht="37.9" customHeight="1">
      <c r="A230" s="34"/>
      <c r="B230" s="139"/>
      <c r="C230" s="140" t="s">
        <v>697</v>
      </c>
      <c r="D230" s="140" t="s">
        <v>239</v>
      </c>
      <c r="E230" s="141" t="s">
        <v>3075</v>
      </c>
      <c r="F230" s="142" t="s">
        <v>3076</v>
      </c>
      <c r="G230" s="143" t="s">
        <v>691</v>
      </c>
      <c r="H230" s="144">
        <v>0.6</v>
      </c>
      <c r="I230" s="145"/>
      <c r="J230" s="146">
        <f>ROUND(I230*H230,2)</f>
        <v>0</v>
      </c>
      <c r="K230" s="142" t="s">
        <v>243</v>
      </c>
      <c r="L230" s="35"/>
      <c r="M230" s="147" t="s">
        <v>3</v>
      </c>
      <c r="N230" s="148" t="s">
        <v>51</v>
      </c>
      <c r="O230" s="55"/>
      <c r="P230" s="149">
        <f>O230*H230</f>
        <v>0</v>
      </c>
      <c r="Q230" s="149">
        <v>0</v>
      </c>
      <c r="R230" s="149">
        <f>Q230*H230</f>
        <v>0</v>
      </c>
      <c r="S230" s="149">
        <v>0</v>
      </c>
      <c r="T230" s="150">
        <f>S230*H230</f>
        <v>0</v>
      </c>
      <c r="U230" s="34"/>
      <c r="V230" s="34"/>
      <c r="W230" s="34"/>
      <c r="X230" s="34"/>
      <c r="Y230" s="34"/>
      <c r="Z230" s="34"/>
      <c r="AA230" s="34"/>
      <c r="AB230" s="34"/>
      <c r="AC230" s="34"/>
      <c r="AD230" s="34"/>
      <c r="AE230" s="34"/>
      <c r="AR230" s="151" t="s">
        <v>88</v>
      </c>
      <c r="AT230" s="151" t="s">
        <v>239</v>
      </c>
      <c r="AU230" s="151" t="s">
        <v>90</v>
      </c>
      <c r="AY230" s="18" t="s">
        <v>238</v>
      </c>
      <c r="BE230" s="152">
        <f>IF(N230="základní",J230,0)</f>
        <v>0</v>
      </c>
      <c r="BF230" s="152">
        <f>IF(N230="snížená",J230,0)</f>
        <v>0</v>
      </c>
      <c r="BG230" s="152">
        <f>IF(N230="zákl. přenesená",J230,0)</f>
        <v>0</v>
      </c>
      <c r="BH230" s="152">
        <f>IF(N230="sníž. přenesená",J230,0)</f>
        <v>0</v>
      </c>
      <c r="BI230" s="152">
        <f>IF(N230="nulová",J230,0)</f>
        <v>0</v>
      </c>
      <c r="BJ230" s="18" t="s">
        <v>88</v>
      </c>
      <c r="BK230" s="152">
        <f>ROUND(I230*H230,2)</f>
        <v>0</v>
      </c>
      <c r="BL230" s="18" t="s">
        <v>88</v>
      </c>
      <c r="BM230" s="151" t="s">
        <v>3077</v>
      </c>
    </row>
    <row r="231" spans="1:65" s="2" customFormat="1" ht="11.25">
      <c r="A231" s="34"/>
      <c r="B231" s="35"/>
      <c r="C231" s="34"/>
      <c r="D231" s="153" t="s">
        <v>246</v>
      </c>
      <c r="E231" s="34"/>
      <c r="F231" s="154" t="s">
        <v>3078</v>
      </c>
      <c r="G231" s="34"/>
      <c r="H231" s="34"/>
      <c r="I231" s="155"/>
      <c r="J231" s="34"/>
      <c r="K231" s="34"/>
      <c r="L231" s="35"/>
      <c r="M231" s="156"/>
      <c r="N231" s="157"/>
      <c r="O231" s="55"/>
      <c r="P231" s="55"/>
      <c r="Q231" s="55"/>
      <c r="R231" s="55"/>
      <c r="S231" s="55"/>
      <c r="T231" s="56"/>
      <c r="U231" s="34"/>
      <c r="V231" s="34"/>
      <c r="W231" s="34"/>
      <c r="X231" s="34"/>
      <c r="Y231" s="34"/>
      <c r="Z231" s="34"/>
      <c r="AA231" s="34"/>
      <c r="AB231" s="34"/>
      <c r="AC231" s="34"/>
      <c r="AD231" s="34"/>
      <c r="AE231" s="34"/>
      <c r="AT231" s="18" t="s">
        <v>246</v>
      </c>
      <c r="AU231" s="18" t="s">
        <v>90</v>
      </c>
    </row>
    <row r="232" spans="1:65" s="11" customFormat="1" ht="25.9" customHeight="1">
      <c r="B232" s="128"/>
      <c r="D232" s="129" t="s">
        <v>79</v>
      </c>
      <c r="E232" s="130" t="s">
        <v>186</v>
      </c>
      <c r="F232" s="130" t="s">
        <v>187</v>
      </c>
      <c r="I232" s="131"/>
      <c r="J232" s="132">
        <f>BK232</f>
        <v>0</v>
      </c>
      <c r="L232" s="128"/>
      <c r="M232" s="133"/>
      <c r="N232" s="134"/>
      <c r="O232" s="134"/>
      <c r="P232" s="135">
        <f>SUM(P233:P235)</f>
        <v>0</v>
      </c>
      <c r="Q232" s="134"/>
      <c r="R232" s="135">
        <f>SUM(R233:R235)</f>
        <v>0</v>
      </c>
      <c r="S232" s="134"/>
      <c r="T232" s="136">
        <f>SUM(T233:T235)</f>
        <v>0</v>
      </c>
      <c r="AR232" s="129" t="s">
        <v>276</v>
      </c>
      <c r="AT232" s="137" t="s">
        <v>79</v>
      </c>
      <c r="AU232" s="137" t="s">
        <v>80</v>
      </c>
      <c r="AY232" s="129" t="s">
        <v>238</v>
      </c>
      <c r="BK232" s="138">
        <f>SUM(BK233:BK235)</f>
        <v>0</v>
      </c>
    </row>
    <row r="233" spans="1:65" s="2" customFormat="1" ht="16.5" customHeight="1">
      <c r="A233" s="34"/>
      <c r="B233" s="139"/>
      <c r="C233" s="140" t="s">
        <v>703</v>
      </c>
      <c r="D233" s="140" t="s">
        <v>239</v>
      </c>
      <c r="E233" s="141" t="s">
        <v>3079</v>
      </c>
      <c r="F233" s="142" t="s">
        <v>3080</v>
      </c>
      <c r="G233" s="143" t="s">
        <v>3081</v>
      </c>
      <c r="H233" s="144">
        <v>1</v>
      </c>
      <c r="I233" s="145"/>
      <c r="J233" s="146">
        <f>ROUND(I233*H233,2)</f>
        <v>0</v>
      </c>
      <c r="K233" s="142" t="s">
        <v>3</v>
      </c>
      <c r="L233" s="35"/>
      <c r="M233" s="147" t="s">
        <v>3</v>
      </c>
      <c r="N233" s="148" t="s">
        <v>51</v>
      </c>
      <c r="O233" s="55"/>
      <c r="P233" s="149">
        <f>O233*H233</f>
        <v>0</v>
      </c>
      <c r="Q233" s="149">
        <v>0</v>
      </c>
      <c r="R233" s="149">
        <f>Q233*H233</f>
        <v>0</v>
      </c>
      <c r="S233" s="149">
        <v>0</v>
      </c>
      <c r="T233" s="150">
        <f>S233*H233</f>
        <v>0</v>
      </c>
      <c r="U233" s="34"/>
      <c r="V233" s="34"/>
      <c r="W233" s="34"/>
      <c r="X233" s="34"/>
      <c r="Y233" s="34"/>
      <c r="Z233" s="34"/>
      <c r="AA233" s="34"/>
      <c r="AB233" s="34"/>
      <c r="AC233" s="34"/>
      <c r="AD233" s="34"/>
      <c r="AE233" s="34"/>
      <c r="AR233" s="151" t="s">
        <v>2827</v>
      </c>
      <c r="AT233" s="151" t="s">
        <v>239</v>
      </c>
      <c r="AU233" s="151" t="s">
        <v>88</v>
      </c>
      <c r="AY233" s="18" t="s">
        <v>238</v>
      </c>
      <c r="BE233" s="152">
        <f>IF(N233="základní",J233,0)</f>
        <v>0</v>
      </c>
      <c r="BF233" s="152">
        <f>IF(N233="snížená",J233,0)</f>
        <v>0</v>
      </c>
      <c r="BG233" s="152">
        <f>IF(N233="zákl. přenesená",J233,0)</f>
        <v>0</v>
      </c>
      <c r="BH233" s="152">
        <f>IF(N233="sníž. přenesená",J233,0)</f>
        <v>0</v>
      </c>
      <c r="BI233" s="152">
        <f>IF(N233="nulová",J233,0)</f>
        <v>0</v>
      </c>
      <c r="BJ233" s="18" t="s">
        <v>88</v>
      </c>
      <c r="BK233" s="152">
        <f>ROUND(I233*H233,2)</f>
        <v>0</v>
      </c>
      <c r="BL233" s="18" t="s">
        <v>2827</v>
      </c>
      <c r="BM233" s="151" t="s">
        <v>3082</v>
      </c>
    </row>
    <row r="234" spans="1:65" s="2" customFormat="1" ht="16.5" customHeight="1">
      <c r="A234" s="34"/>
      <c r="B234" s="139"/>
      <c r="C234" s="140" t="s">
        <v>1468</v>
      </c>
      <c r="D234" s="140" t="s">
        <v>239</v>
      </c>
      <c r="E234" s="141" t="s">
        <v>3083</v>
      </c>
      <c r="F234" s="142" t="s">
        <v>3084</v>
      </c>
      <c r="G234" s="143" t="s">
        <v>3081</v>
      </c>
      <c r="H234" s="144">
        <v>1</v>
      </c>
      <c r="I234" s="145"/>
      <c r="J234" s="146">
        <f>ROUND(I234*H234,2)</f>
        <v>0</v>
      </c>
      <c r="K234" s="142" t="s">
        <v>243</v>
      </c>
      <c r="L234" s="35"/>
      <c r="M234" s="147" t="s">
        <v>3</v>
      </c>
      <c r="N234" s="148" t="s">
        <v>51</v>
      </c>
      <c r="O234" s="55"/>
      <c r="P234" s="149">
        <f>O234*H234</f>
        <v>0</v>
      </c>
      <c r="Q234" s="149">
        <v>0</v>
      </c>
      <c r="R234" s="149">
        <f>Q234*H234</f>
        <v>0</v>
      </c>
      <c r="S234" s="149">
        <v>0</v>
      </c>
      <c r="T234" s="150">
        <f>S234*H234</f>
        <v>0</v>
      </c>
      <c r="U234" s="34"/>
      <c r="V234" s="34"/>
      <c r="W234" s="34"/>
      <c r="X234" s="34"/>
      <c r="Y234" s="34"/>
      <c r="Z234" s="34"/>
      <c r="AA234" s="34"/>
      <c r="AB234" s="34"/>
      <c r="AC234" s="34"/>
      <c r="AD234" s="34"/>
      <c r="AE234" s="34"/>
      <c r="AR234" s="151" t="s">
        <v>2827</v>
      </c>
      <c r="AT234" s="151" t="s">
        <v>239</v>
      </c>
      <c r="AU234" s="151" t="s">
        <v>88</v>
      </c>
      <c r="AY234" s="18" t="s">
        <v>238</v>
      </c>
      <c r="BE234" s="152">
        <f>IF(N234="základní",J234,0)</f>
        <v>0</v>
      </c>
      <c r="BF234" s="152">
        <f>IF(N234="snížená",J234,0)</f>
        <v>0</v>
      </c>
      <c r="BG234" s="152">
        <f>IF(N234="zákl. přenesená",J234,0)</f>
        <v>0</v>
      </c>
      <c r="BH234" s="152">
        <f>IF(N234="sníž. přenesená",J234,0)</f>
        <v>0</v>
      </c>
      <c r="BI234" s="152">
        <f>IF(N234="nulová",J234,0)</f>
        <v>0</v>
      </c>
      <c r="BJ234" s="18" t="s">
        <v>88</v>
      </c>
      <c r="BK234" s="152">
        <f>ROUND(I234*H234,2)</f>
        <v>0</v>
      </c>
      <c r="BL234" s="18" t="s">
        <v>2827</v>
      </c>
      <c r="BM234" s="151" t="s">
        <v>3085</v>
      </c>
    </row>
    <row r="235" spans="1:65" s="2" customFormat="1" ht="11.25">
      <c r="A235" s="34"/>
      <c r="B235" s="35"/>
      <c r="C235" s="34"/>
      <c r="D235" s="153" t="s">
        <v>246</v>
      </c>
      <c r="E235" s="34"/>
      <c r="F235" s="154" t="s">
        <v>3086</v>
      </c>
      <c r="G235" s="34"/>
      <c r="H235" s="34"/>
      <c r="I235" s="155"/>
      <c r="J235" s="34"/>
      <c r="K235" s="34"/>
      <c r="L235" s="35"/>
      <c r="M235" s="201"/>
      <c r="N235" s="202"/>
      <c r="O235" s="203"/>
      <c r="P235" s="203"/>
      <c r="Q235" s="203"/>
      <c r="R235" s="203"/>
      <c r="S235" s="203"/>
      <c r="T235" s="204"/>
      <c r="U235" s="34"/>
      <c r="V235" s="34"/>
      <c r="W235" s="34"/>
      <c r="X235" s="34"/>
      <c r="Y235" s="34"/>
      <c r="Z235" s="34"/>
      <c r="AA235" s="34"/>
      <c r="AB235" s="34"/>
      <c r="AC235" s="34"/>
      <c r="AD235" s="34"/>
      <c r="AE235" s="34"/>
      <c r="AT235" s="18" t="s">
        <v>246</v>
      </c>
      <c r="AU235" s="18" t="s">
        <v>88</v>
      </c>
    </row>
    <row r="236" spans="1:65" s="2" customFormat="1" ht="6.95" customHeight="1">
      <c r="A236" s="34"/>
      <c r="B236" s="44"/>
      <c r="C236" s="45"/>
      <c r="D236" s="45"/>
      <c r="E236" s="45"/>
      <c r="F236" s="45"/>
      <c r="G236" s="45"/>
      <c r="H236" s="45"/>
      <c r="I236" s="45"/>
      <c r="J236" s="45"/>
      <c r="K236" s="45"/>
      <c r="L236" s="35"/>
      <c r="M236" s="34"/>
      <c r="O236" s="34"/>
      <c r="P236" s="34"/>
      <c r="Q236" s="34"/>
      <c r="R236" s="34"/>
      <c r="S236" s="34"/>
      <c r="T236" s="34"/>
      <c r="U236" s="34"/>
      <c r="V236" s="34"/>
      <c r="W236" s="34"/>
      <c r="X236" s="34"/>
      <c r="Y236" s="34"/>
      <c r="Z236" s="34"/>
      <c r="AA236" s="34"/>
      <c r="AB236" s="34"/>
      <c r="AC236" s="34"/>
      <c r="AD236" s="34"/>
      <c r="AE236" s="34"/>
    </row>
  </sheetData>
  <autoFilter ref="C101:K235" xr:uid="{00000000-0009-0000-0000-00000B000000}"/>
  <mergeCells count="15">
    <mergeCell ref="E88:H88"/>
    <mergeCell ref="E92:H92"/>
    <mergeCell ref="E90:H90"/>
    <mergeCell ref="E94:H94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6" r:id="rId1" xr:uid="{00000000-0004-0000-0B00-000000000000}"/>
    <hyperlink ref="F112" r:id="rId2" xr:uid="{00000000-0004-0000-0B00-000001000000}"/>
    <hyperlink ref="F114" r:id="rId3" xr:uid="{00000000-0004-0000-0B00-000002000000}"/>
    <hyperlink ref="F118" r:id="rId4" xr:uid="{00000000-0004-0000-0B00-000003000000}"/>
    <hyperlink ref="F120" r:id="rId5" xr:uid="{00000000-0004-0000-0B00-000004000000}"/>
    <hyperlink ref="F131" r:id="rId6" xr:uid="{00000000-0004-0000-0B00-000005000000}"/>
    <hyperlink ref="F133" r:id="rId7" xr:uid="{00000000-0004-0000-0B00-000006000000}"/>
    <hyperlink ref="F135" r:id="rId8" xr:uid="{00000000-0004-0000-0B00-000007000000}"/>
    <hyperlink ref="F139" r:id="rId9" xr:uid="{00000000-0004-0000-0B00-000008000000}"/>
    <hyperlink ref="F152" r:id="rId10" xr:uid="{00000000-0004-0000-0B00-000009000000}"/>
    <hyperlink ref="F157" r:id="rId11" xr:uid="{00000000-0004-0000-0B00-00000A000000}"/>
    <hyperlink ref="F162" r:id="rId12" xr:uid="{00000000-0004-0000-0B00-00000B000000}"/>
    <hyperlink ref="F167" r:id="rId13" xr:uid="{00000000-0004-0000-0B00-00000C000000}"/>
    <hyperlink ref="F177" r:id="rId14" xr:uid="{00000000-0004-0000-0B00-00000D000000}"/>
    <hyperlink ref="F196" r:id="rId15" xr:uid="{00000000-0004-0000-0B00-00000E000000}"/>
    <hyperlink ref="F198" r:id="rId16" xr:uid="{00000000-0004-0000-0B00-00000F000000}"/>
    <hyperlink ref="F200" r:id="rId17" xr:uid="{00000000-0004-0000-0B00-000010000000}"/>
    <hyperlink ref="F202" r:id="rId18" xr:uid="{00000000-0004-0000-0B00-000011000000}"/>
    <hyperlink ref="F204" r:id="rId19" xr:uid="{00000000-0004-0000-0B00-000012000000}"/>
    <hyperlink ref="F206" r:id="rId20" xr:uid="{00000000-0004-0000-0B00-000013000000}"/>
    <hyperlink ref="F208" r:id="rId21" xr:uid="{00000000-0004-0000-0B00-000014000000}"/>
    <hyperlink ref="F210" r:id="rId22" xr:uid="{00000000-0004-0000-0B00-000015000000}"/>
    <hyperlink ref="F216" r:id="rId23" xr:uid="{00000000-0004-0000-0B00-000016000000}"/>
    <hyperlink ref="F218" r:id="rId24" xr:uid="{00000000-0004-0000-0B00-000017000000}"/>
    <hyperlink ref="F220" r:id="rId25" xr:uid="{00000000-0004-0000-0B00-000018000000}"/>
    <hyperlink ref="F222" r:id="rId26" xr:uid="{00000000-0004-0000-0B00-000019000000}"/>
    <hyperlink ref="F224" r:id="rId27" xr:uid="{00000000-0004-0000-0B00-00001A000000}"/>
    <hyperlink ref="F227" r:id="rId28" xr:uid="{00000000-0004-0000-0B00-00001B000000}"/>
    <hyperlink ref="F231" r:id="rId29" xr:uid="{00000000-0004-0000-0B00-00001C000000}"/>
    <hyperlink ref="F235" r:id="rId30" xr:uid="{00000000-0004-0000-0B00-00001D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3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pageSetUpPr fitToPage="1"/>
  </sheetPr>
  <dimension ref="A2:BM99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49" t="s">
        <v>6</v>
      </c>
      <c r="M2" s="234"/>
      <c r="N2" s="234"/>
      <c r="O2" s="234"/>
      <c r="P2" s="234"/>
      <c r="Q2" s="234"/>
      <c r="R2" s="234"/>
      <c r="S2" s="234"/>
      <c r="T2" s="234"/>
      <c r="U2" s="234"/>
      <c r="V2" s="234"/>
      <c r="AT2" s="18" t="s">
        <v>141</v>
      </c>
    </row>
    <row r="3" spans="1:46" s="1" customFormat="1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90</v>
      </c>
    </row>
    <row r="4" spans="1:46" s="1" customFormat="1" ht="24.95" customHeight="1">
      <c r="B4" s="21"/>
      <c r="D4" s="22" t="s">
        <v>196</v>
      </c>
      <c r="L4" s="21"/>
      <c r="M4" s="96" t="s">
        <v>11</v>
      </c>
      <c r="AT4" s="18" t="s">
        <v>4</v>
      </c>
    </row>
    <row r="5" spans="1:46" s="1" customFormat="1" ht="6.95" customHeight="1">
      <c r="B5" s="21"/>
      <c r="L5" s="21"/>
    </row>
    <row r="6" spans="1:46" s="1" customFormat="1" ht="12" customHeight="1">
      <c r="B6" s="21"/>
      <c r="D6" s="28" t="s">
        <v>17</v>
      </c>
      <c r="L6" s="21"/>
    </row>
    <row r="7" spans="1:46" s="1" customFormat="1" ht="26.25" customHeight="1">
      <c r="B7" s="21"/>
      <c r="E7" s="273" t="str">
        <f>'Rekapitulace stavby'!K6</f>
        <v>Morava, km 230,728-231,934 - PBPO pravém břehu a napojení levobřežního ramene - etapa IV.A_08_2023_DI</v>
      </c>
      <c r="F7" s="274"/>
      <c r="G7" s="274"/>
      <c r="H7" s="274"/>
      <c r="L7" s="21"/>
    </row>
    <row r="8" spans="1:46" ht="12.75">
      <c r="B8" s="21"/>
      <c r="D8" s="28" t="s">
        <v>204</v>
      </c>
      <c r="L8" s="21"/>
    </row>
    <row r="9" spans="1:46" s="1" customFormat="1" ht="16.5" customHeight="1">
      <c r="B9" s="21"/>
      <c r="E9" s="273" t="s">
        <v>1762</v>
      </c>
      <c r="F9" s="234"/>
      <c r="G9" s="234"/>
      <c r="H9" s="234"/>
      <c r="L9" s="21"/>
    </row>
    <row r="10" spans="1:46" s="1" customFormat="1" ht="12" customHeight="1">
      <c r="B10" s="21"/>
      <c r="D10" s="28" t="s">
        <v>904</v>
      </c>
      <c r="L10" s="21"/>
    </row>
    <row r="11" spans="1:46" s="2" customFormat="1" ht="16.5" customHeight="1">
      <c r="A11" s="34"/>
      <c r="B11" s="35"/>
      <c r="C11" s="34"/>
      <c r="D11" s="34"/>
      <c r="E11" s="277" t="s">
        <v>3087</v>
      </c>
      <c r="F11" s="275"/>
      <c r="G11" s="275"/>
      <c r="H11" s="275"/>
      <c r="I11" s="34"/>
      <c r="J11" s="34"/>
      <c r="K11" s="34"/>
      <c r="L11" s="97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2" customFormat="1" ht="12" customHeight="1">
      <c r="A12" s="34"/>
      <c r="B12" s="35"/>
      <c r="C12" s="34"/>
      <c r="D12" s="28" t="s">
        <v>1766</v>
      </c>
      <c r="E12" s="34"/>
      <c r="F12" s="34"/>
      <c r="G12" s="34"/>
      <c r="H12" s="34"/>
      <c r="I12" s="34"/>
      <c r="J12" s="34"/>
      <c r="K12" s="34"/>
      <c r="L12" s="97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2" customFormat="1" ht="16.5" customHeight="1">
      <c r="A13" s="34"/>
      <c r="B13" s="35"/>
      <c r="C13" s="34"/>
      <c r="D13" s="34"/>
      <c r="E13" s="256" t="s">
        <v>3088</v>
      </c>
      <c r="F13" s="275"/>
      <c r="G13" s="275"/>
      <c r="H13" s="275"/>
      <c r="I13" s="34"/>
      <c r="J13" s="34"/>
      <c r="K13" s="34"/>
      <c r="L13" s="97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2" customFormat="1" ht="11.25">
      <c r="A14" s="34"/>
      <c r="B14" s="35"/>
      <c r="C14" s="34"/>
      <c r="D14" s="34"/>
      <c r="E14" s="34"/>
      <c r="F14" s="34"/>
      <c r="G14" s="34"/>
      <c r="H14" s="34"/>
      <c r="I14" s="34"/>
      <c r="J14" s="34"/>
      <c r="K14" s="34"/>
      <c r="L14" s="97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2" customFormat="1" ht="12" customHeight="1">
      <c r="A15" s="34"/>
      <c r="B15" s="35"/>
      <c r="C15" s="34"/>
      <c r="D15" s="28" t="s">
        <v>19</v>
      </c>
      <c r="E15" s="34"/>
      <c r="F15" s="26" t="s">
        <v>20</v>
      </c>
      <c r="G15" s="34"/>
      <c r="H15" s="34"/>
      <c r="I15" s="28" t="s">
        <v>21</v>
      </c>
      <c r="J15" s="26" t="s">
        <v>3</v>
      </c>
      <c r="K15" s="34"/>
      <c r="L15" s="97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2" customFormat="1" ht="12" customHeight="1">
      <c r="A16" s="34"/>
      <c r="B16" s="35"/>
      <c r="C16" s="34"/>
      <c r="D16" s="28" t="s">
        <v>23</v>
      </c>
      <c r="E16" s="34"/>
      <c r="F16" s="26" t="s">
        <v>24</v>
      </c>
      <c r="G16" s="34"/>
      <c r="H16" s="34"/>
      <c r="I16" s="28" t="s">
        <v>25</v>
      </c>
      <c r="J16" s="52" t="str">
        <f>'Rekapitulace stavby'!AN8</f>
        <v>20. 4. 2023</v>
      </c>
      <c r="K16" s="34"/>
      <c r="L16" s="97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2" customFormat="1" ht="10.9" customHeight="1">
      <c r="A17" s="34"/>
      <c r="B17" s="35"/>
      <c r="C17" s="34"/>
      <c r="D17" s="34"/>
      <c r="E17" s="34"/>
      <c r="F17" s="34"/>
      <c r="G17" s="34"/>
      <c r="H17" s="34"/>
      <c r="I17" s="34"/>
      <c r="J17" s="34"/>
      <c r="K17" s="34"/>
      <c r="L17" s="97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12" customHeight="1">
      <c r="A18" s="34"/>
      <c r="B18" s="35"/>
      <c r="C18" s="34"/>
      <c r="D18" s="28" t="s">
        <v>31</v>
      </c>
      <c r="E18" s="34"/>
      <c r="F18" s="34"/>
      <c r="G18" s="34"/>
      <c r="H18" s="34"/>
      <c r="I18" s="28" t="s">
        <v>32</v>
      </c>
      <c r="J18" s="26" t="s">
        <v>33</v>
      </c>
      <c r="K18" s="34"/>
      <c r="L18" s="97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18" customHeight="1">
      <c r="A19" s="34"/>
      <c r="B19" s="35"/>
      <c r="C19" s="34"/>
      <c r="D19" s="34"/>
      <c r="E19" s="26" t="s">
        <v>34</v>
      </c>
      <c r="F19" s="34"/>
      <c r="G19" s="34"/>
      <c r="H19" s="34"/>
      <c r="I19" s="28" t="s">
        <v>35</v>
      </c>
      <c r="J19" s="26" t="s">
        <v>3</v>
      </c>
      <c r="K19" s="34"/>
      <c r="L19" s="97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6.95" customHeight="1">
      <c r="A20" s="34"/>
      <c r="B20" s="35"/>
      <c r="C20" s="34"/>
      <c r="D20" s="34"/>
      <c r="E20" s="34"/>
      <c r="F20" s="34"/>
      <c r="G20" s="34"/>
      <c r="H20" s="34"/>
      <c r="I20" s="34"/>
      <c r="J20" s="34"/>
      <c r="K20" s="34"/>
      <c r="L20" s="97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12" customHeight="1">
      <c r="A21" s="34"/>
      <c r="B21" s="35"/>
      <c r="C21" s="34"/>
      <c r="D21" s="28" t="s">
        <v>36</v>
      </c>
      <c r="E21" s="34"/>
      <c r="F21" s="34"/>
      <c r="G21" s="34"/>
      <c r="H21" s="34"/>
      <c r="I21" s="28" t="s">
        <v>32</v>
      </c>
      <c r="J21" s="29" t="str">
        <f>'Rekapitulace stavby'!AN13</f>
        <v>Vyplň údaj</v>
      </c>
      <c r="K21" s="34"/>
      <c r="L21" s="97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18" customHeight="1">
      <c r="A22" s="34"/>
      <c r="B22" s="35"/>
      <c r="C22" s="34"/>
      <c r="D22" s="34"/>
      <c r="E22" s="276" t="str">
        <f>'Rekapitulace stavby'!E14</f>
        <v>Vyplň údaj</v>
      </c>
      <c r="F22" s="233"/>
      <c r="G22" s="233"/>
      <c r="H22" s="233"/>
      <c r="I22" s="28" t="s">
        <v>35</v>
      </c>
      <c r="J22" s="29" t="str">
        <f>'Rekapitulace stavby'!AN14</f>
        <v>Vyplň údaj</v>
      </c>
      <c r="K22" s="34"/>
      <c r="L22" s="97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6.95" customHeight="1">
      <c r="A23" s="34"/>
      <c r="B23" s="35"/>
      <c r="C23" s="34"/>
      <c r="D23" s="34"/>
      <c r="E23" s="34"/>
      <c r="F23" s="34"/>
      <c r="G23" s="34"/>
      <c r="H23" s="34"/>
      <c r="I23" s="34"/>
      <c r="J23" s="34"/>
      <c r="K23" s="34"/>
      <c r="L23" s="97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12" customHeight="1">
      <c r="A24" s="34"/>
      <c r="B24" s="35"/>
      <c r="C24" s="34"/>
      <c r="D24" s="28" t="s">
        <v>38</v>
      </c>
      <c r="E24" s="34"/>
      <c r="F24" s="34"/>
      <c r="G24" s="34"/>
      <c r="H24" s="34"/>
      <c r="I24" s="28" t="s">
        <v>32</v>
      </c>
      <c r="J24" s="26" t="s">
        <v>3089</v>
      </c>
      <c r="K24" s="34"/>
      <c r="L24" s="97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18" customHeight="1">
      <c r="A25" s="34"/>
      <c r="B25" s="35"/>
      <c r="C25" s="34"/>
      <c r="D25" s="34"/>
      <c r="E25" s="26" t="s">
        <v>3090</v>
      </c>
      <c r="F25" s="34"/>
      <c r="G25" s="34"/>
      <c r="H25" s="34"/>
      <c r="I25" s="28" t="s">
        <v>35</v>
      </c>
      <c r="J25" s="26" t="s">
        <v>3</v>
      </c>
      <c r="K25" s="34"/>
      <c r="L25" s="97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6.95" customHeight="1">
      <c r="A26" s="34"/>
      <c r="B26" s="35"/>
      <c r="C26" s="34"/>
      <c r="D26" s="34"/>
      <c r="E26" s="34"/>
      <c r="F26" s="34"/>
      <c r="G26" s="34"/>
      <c r="H26" s="34"/>
      <c r="I26" s="34"/>
      <c r="J26" s="34"/>
      <c r="K26" s="34"/>
      <c r="L26" s="97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2" customFormat="1" ht="12" customHeight="1">
      <c r="A27" s="34"/>
      <c r="B27" s="35"/>
      <c r="C27" s="34"/>
      <c r="D27" s="28" t="s">
        <v>42</v>
      </c>
      <c r="E27" s="34"/>
      <c r="F27" s="34"/>
      <c r="G27" s="34"/>
      <c r="H27" s="34"/>
      <c r="I27" s="28" t="s">
        <v>32</v>
      </c>
      <c r="J27" s="26" t="s">
        <v>3</v>
      </c>
      <c r="K27" s="34"/>
      <c r="L27" s="97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pans="1:31" s="2" customFormat="1" ht="18" customHeight="1">
      <c r="A28" s="34"/>
      <c r="B28" s="35"/>
      <c r="C28" s="34"/>
      <c r="D28" s="34"/>
      <c r="E28" s="26" t="s">
        <v>43</v>
      </c>
      <c r="F28" s="34"/>
      <c r="G28" s="34"/>
      <c r="H28" s="34"/>
      <c r="I28" s="28" t="s">
        <v>35</v>
      </c>
      <c r="J28" s="26" t="s">
        <v>3</v>
      </c>
      <c r="K28" s="34"/>
      <c r="L28" s="97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2" customFormat="1" ht="6.95" customHeight="1">
      <c r="A29" s="34"/>
      <c r="B29" s="35"/>
      <c r="C29" s="34"/>
      <c r="D29" s="34"/>
      <c r="E29" s="34"/>
      <c r="F29" s="34"/>
      <c r="G29" s="34"/>
      <c r="H29" s="34"/>
      <c r="I29" s="34"/>
      <c r="J29" s="34"/>
      <c r="K29" s="34"/>
      <c r="L29" s="97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pans="1:31" s="2" customFormat="1" ht="12" customHeight="1">
      <c r="A30" s="34"/>
      <c r="B30" s="35"/>
      <c r="C30" s="34"/>
      <c r="D30" s="28" t="s">
        <v>44</v>
      </c>
      <c r="E30" s="34"/>
      <c r="F30" s="34"/>
      <c r="G30" s="34"/>
      <c r="H30" s="34"/>
      <c r="I30" s="34"/>
      <c r="J30" s="34"/>
      <c r="K30" s="34"/>
      <c r="L30" s="97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8" customFormat="1" ht="16.5" customHeight="1">
      <c r="A31" s="98"/>
      <c r="B31" s="99"/>
      <c r="C31" s="98"/>
      <c r="D31" s="98"/>
      <c r="E31" s="238" t="s">
        <v>3</v>
      </c>
      <c r="F31" s="238"/>
      <c r="G31" s="238"/>
      <c r="H31" s="238"/>
      <c r="I31" s="98"/>
      <c r="J31" s="98"/>
      <c r="K31" s="98"/>
      <c r="L31" s="100"/>
      <c r="S31" s="98"/>
      <c r="T31" s="98"/>
      <c r="U31" s="98"/>
      <c r="V31" s="98"/>
      <c r="W31" s="98"/>
      <c r="X31" s="98"/>
      <c r="Y31" s="98"/>
      <c r="Z31" s="98"/>
      <c r="AA31" s="98"/>
      <c r="AB31" s="98"/>
      <c r="AC31" s="98"/>
      <c r="AD31" s="98"/>
      <c r="AE31" s="98"/>
    </row>
    <row r="32" spans="1:31" s="2" customFormat="1" ht="6.95" customHeight="1">
      <c r="A32" s="34"/>
      <c r="B32" s="35"/>
      <c r="C32" s="34"/>
      <c r="D32" s="34"/>
      <c r="E32" s="34"/>
      <c r="F32" s="34"/>
      <c r="G32" s="34"/>
      <c r="H32" s="34"/>
      <c r="I32" s="34"/>
      <c r="J32" s="34"/>
      <c r="K32" s="34"/>
      <c r="L32" s="97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6.95" customHeight="1">
      <c r="A33" s="34"/>
      <c r="B33" s="35"/>
      <c r="C33" s="34"/>
      <c r="D33" s="63"/>
      <c r="E33" s="63"/>
      <c r="F33" s="63"/>
      <c r="G33" s="63"/>
      <c r="H33" s="63"/>
      <c r="I33" s="63"/>
      <c r="J33" s="63"/>
      <c r="K33" s="63"/>
      <c r="L33" s="97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25.35" customHeight="1">
      <c r="A34" s="34"/>
      <c r="B34" s="35"/>
      <c r="C34" s="34"/>
      <c r="D34" s="101" t="s">
        <v>46</v>
      </c>
      <c r="E34" s="34"/>
      <c r="F34" s="34"/>
      <c r="G34" s="34"/>
      <c r="H34" s="34"/>
      <c r="I34" s="34"/>
      <c r="J34" s="68">
        <f>ROUND(J93, 2)</f>
        <v>0</v>
      </c>
      <c r="K34" s="34"/>
      <c r="L34" s="97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6.95" customHeight="1">
      <c r="A35" s="34"/>
      <c r="B35" s="35"/>
      <c r="C35" s="34"/>
      <c r="D35" s="63"/>
      <c r="E35" s="63"/>
      <c r="F35" s="63"/>
      <c r="G35" s="63"/>
      <c r="H35" s="63"/>
      <c r="I35" s="63"/>
      <c r="J35" s="63"/>
      <c r="K35" s="63"/>
      <c r="L35" s="97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5" customHeight="1">
      <c r="A36" s="34"/>
      <c r="B36" s="35"/>
      <c r="C36" s="34"/>
      <c r="D36" s="34"/>
      <c r="E36" s="34"/>
      <c r="F36" s="38" t="s">
        <v>48</v>
      </c>
      <c r="G36" s="34"/>
      <c r="H36" s="34"/>
      <c r="I36" s="38" t="s">
        <v>47</v>
      </c>
      <c r="J36" s="38" t="s">
        <v>49</v>
      </c>
      <c r="K36" s="34"/>
      <c r="L36" s="97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5" customHeight="1">
      <c r="A37" s="34"/>
      <c r="B37" s="35"/>
      <c r="C37" s="34"/>
      <c r="D37" s="102" t="s">
        <v>50</v>
      </c>
      <c r="E37" s="28" t="s">
        <v>51</v>
      </c>
      <c r="F37" s="103">
        <f>ROUND((SUM(BE93:BE98)),  2)</f>
        <v>0</v>
      </c>
      <c r="G37" s="34"/>
      <c r="H37" s="34"/>
      <c r="I37" s="104">
        <v>0.21</v>
      </c>
      <c r="J37" s="103">
        <f>ROUND(((SUM(BE93:BE98))*I37),  2)</f>
        <v>0</v>
      </c>
      <c r="K37" s="34"/>
      <c r="L37" s="97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14.45" customHeight="1">
      <c r="A38" s="34"/>
      <c r="B38" s="35"/>
      <c r="C38" s="34"/>
      <c r="D38" s="34"/>
      <c r="E38" s="28" t="s">
        <v>52</v>
      </c>
      <c r="F38" s="103">
        <f>ROUND((SUM(BF93:BF98)),  2)</f>
        <v>0</v>
      </c>
      <c r="G38" s="34"/>
      <c r="H38" s="34"/>
      <c r="I38" s="104">
        <v>0.15</v>
      </c>
      <c r="J38" s="103">
        <f>ROUND(((SUM(BF93:BF98))*I38),  2)</f>
        <v>0</v>
      </c>
      <c r="K38" s="34"/>
      <c r="L38" s="97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14.45" hidden="1" customHeight="1">
      <c r="A39" s="34"/>
      <c r="B39" s="35"/>
      <c r="C39" s="34"/>
      <c r="D39" s="34"/>
      <c r="E39" s="28" t="s">
        <v>53</v>
      </c>
      <c r="F39" s="103">
        <f>ROUND((SUM(BG93:BG98)),  2)</f>
        <v>0</v>
      </c>
      <c r="G39" s="34"/>
      <c r="H39" s="34"/>
      <c r="I39" s="104">
        <v>0.21</v>
      </c>
      <c r="J39" s="103">
        <f>0</f>
        <v>0</v>
      </c>
      <c r="K39" s="34"/>
      <c r="L39" s="97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14.45" hidden="1" customHeight="1">
      <c r="A40" s="34"/>
      <c r="B40" s="35"/>
      <c r="C40" s="34"/>
      <c r="D40" s="34"/>
      <c r="E40" s="28" t="s">
        <v>54</v>
      </c>
      <c r="F40" s="103">
        <f>ROUND((SUM(BH93:BH98)),  2)</f>
        <v>0</v>
      </c>
      <c r="G40" s="34"/>
      <c r="H40" s="34"/>
      <c r="I40" s="104">
        <v>0.15</v>
      </c>
      <c r="J40" s="103">
        <f>0</f>
        <v>0</v>
      </c>
      <c r="K40" s="34"/>
      <c r="L40" s="97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2" customFormat="1" ht="14.45" hidden="1" customHeight="1">
      <c r="A41" s="34"/>
      <c r="B41" s="35"/>
      <c r="C41" s="34"/>
      <c r="D41" s="34"/>
      <c r="E41" s="28" t="s">
        <v>55</v>
      </c>
      <c r="F41" s="103">
        <f>ROUND((SUM(BI93:BI98)),  2)</f>
        <v>0</v>
      </c>
      <c r="G41" s="34"/>
      <c r="H41" s="34"/>
      <c r="I41" s="104">
        <v>0</v>
      </c>
      <c r="J41" s="103">
        <f>0</f>
        <v>0</v>
      </c>
      <c r="K41" s="34"/>
      <c r="L41" s="97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pans="1:31" s="2" customFormat="1" ht="6.95" customHeight="1">
      <c r="A42" s="34"/>
      <c r="B42" s="35"/>
      <c r="C42" s="34"/>
      <c r="D42" s="34"/>
      <c r="E42" s="34"/>
      <c r="F42" s="34"/>
      <c r="G42" s="34"/>
      <c r="H42" s="34"/>
      <c r="I42" s="34"/>
      <c r="J42" s="34"/>
      <c r="K42" s="34"/>
      <c r="L42" s="97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pans="1:31" s="2" customFormat="1" ht="25.35" customHeight="1">
      <c r="A43" s="34"/>
      <c r="B43" s="35"/>
      <c r="C43" s="105"/>
      <c r="D43" s="106" t="s">
        <v>56</v>
      </c>
      <c r="E43" s="57"/>
      <c r="F43" s="57"/>
      <c r="G43" s="107" t="s">
        <v>57</v>
      </c>
      <c r="H43" s="108" t="s">
        <v>58</v>
      </c>
      <c r="I43" s="57"/>
      <c r="J43" s="109">
        <f>SUM(J34:J41)</f>
        <v>0</v>
      </c>
      <c r="K43" s="110"/>
      <c r="L43" s="97"/>
      <c r="S43" s="34"/>
      <c r="T43" s="34"/>
      <c r="U43" s="34"/>
      <c r="V43" s="34"/>
      <c r="W43" s="34"/>
      <c r="X43" s="34"/>
      <c r="Y43" s="34"/>
      <c r="Z43" s="34"/>
      <c r="AA43" s="34"/>
      <c r="AB43" s="34"/>
      <c r="AC43" s="34"/>
      <c r="AD43" s="34"/>
      <c r="AE43" s="34"/>
    </row>
    <row r="44" spans="1:31" s="2" customFormat="1" ht="14.45" customHeight="1">
      <c r="A44" s="34"/>
      <c r="B44" s="44"/>
      <c r="C44" s="45"/>
      <c r="D44" s="45"/>
      <c r="E44" s="45"/>
      <c r="F44" s="45"/>
      <c r="G44" s="45"/>
      <c r="H44" s="45"/>
      <c r="I44" s="45"/>
      <c r="J44" s="45"/>
      <c r="K44" s="45"/>
      <c r="L44" s="97"/>
      <c r="S44" s="34"/>
      <c r="T44" s="34"/>
      <c r="U44" s="34"/>
      <c r="V44" s="34"/>
      <c r="W44" s="34"/>
      <c r="X44" s="34"/>
      <c r="Y44" s="34"/>
      <c r="Z44" s="34"/>
      <c r="AA44" s="34"/>
      <c r="AB44" s="34"/>
      <c r="AC44" s="34"/>
      <c r="AD44" s="34"/>
      <c r="AE44" s="34"/>
    </row>
    <row r="48" spans="1:31" s="2" customFormat="1" ht="6.95" hidden="1" customHeight="1">
      <c r="A48" s="34"/>
      <c r="B48" s="46"/>
      <c r="C48" s="47"/>
      <c r="D48" s="47"/>
      <c r="E48" s="47"/>
      <c r="F48" s="47"/>
      <c r="G48" s="47"/>
      <c r="H48" s="47"/>
      <c r="I48" s="47"/>
      <c r="J48" s="47"/>
      <c r="K48" s="47"/>
      <c r="L48" s="97"/>
      <c r="S48" s="34"/>
      <c r="T48" s="34"/>
      <c r="U48" s="34"/>
      <c r="V48" s="34"/>
      <c r="W48" s="34"/>
      <c r="X48" s="34"/>
      <c r="Y48" s="34"/>
      <c r="Z48" s="34"/>
      <c r="AA48" s="34"/>
      <c r="AB48" s="34"/>
      <c r="AC48" s="34"/>
      <c r="AD48" s="34"/>
      <c r="AE48" s="34"/>
    </row>
    <row r="49" spans="1:31" s="2" customFormat="1" ht="24.95" hidden="1" customHeight="1">
      <c r="A49" s="34"/>
      <c r="B49" s="35"/>
      <c r="C49" s="22" t="s">
        <v>213</v>
      </c>
      <c r="D49" s="34"/>
      <c r="E49" s="34"/>
      <c r="F49" s="34"/>
      <c r="G49" s="34"/>
      <c r="H49" s="34"/>
      <c r="I49" s="34"/>
      <c r="J49" s="34"/>
      <c r="K49" s="34"/>
      <c r="L49" s="97"/>
      <c r="S49" s="34"/>
      <c r="T49" s="34"/>
      <c r="U49" s="34"/>
      <c r="V49" s="34"/>
      <c r="W49" s="34"/>
      <c r="X49" s="34"/>
      <c r="Y49" s="34"/>
      <c r="Z49" s="34"/>
      <c r="AA49" s="34"/>
      <c r="AB49" s="34"/>
      <c r="AC49" s="34"/>
      <c r="AD49" s="34"/>
      <c r="AE49" s="34"/>
    </row>
    <row r="50" spans="1:31" s="2" customFormat="1" ht="6.95" hidden="1" customHeight="1">
      <c r="A50" s="34"/>
      <c r="B50" s="35"/>
      <c r="C50" s="34"/>
      <c r="D50" s="34"/>
      <c r="E50" s="34"/>
      <c r="F50" s="34"/>
      <c r="G50" s="34"/>
      <c r="H50" s="34"/>
      <c r="I50" s="34"/>
      <c r="J50" s="34"/>
      <c r="K50" s="34"/>
      <c r="L50" s="97"/>
      <c r="S50" s="34"/>
      <c r="T50" s="34"/>
      <c r="U50" s="34"/>
      <c r="V50" s="34"/>
      <c r="W50" s="34"/>
      <c r="X50" s="34"/>
      <c r="Y50" s="34"/>
      <c r="Z50" s="34"/>
      <c r="AA50" s="34"/>
      <c r="AB50" s="34"/>
      <c r="AC50" s="34"/>
      <c r="AD50" s="34"/>
      <c r="AE50" s="34"/>
    </row>
    <row r="51" spans="1:31" s="2" customFormat="1" ht="12" hidden="1" customHeight="1">
      <c r="A51" s="34"/>
      <c r="B51" s="35"/>
      <c r="C51" s="28" t="s">
        <v>17</v>
      </c>
      <c r="D51" s="34"/>
      <c r="E51" s="34"/>
      <c r="F51" s="34"/>
      <c r="G51" s="34"/>
      <c r="H51" s="34"/>
      <c r="I51" s="34"/>
      <c r="J51" s="34"/>
      <c r="K51" s="34"/>
      <c r="L51" s="97"/>
      <c r="S51" s="34"/>
      <c r="T51" s="34"/>
      <c r="U51" s="34"/>
      <c r="V51" s="34"/>
      <c r="W51" s="34"/>
      <c r="X51" s="34"/>
      <c r="Y51" s="34"/>
      <c r="Z51" s="34"/>
      <c r="AA51" s="34"/>
      <c r="AB51" s="34"/>
      <c r="AC51" s="34"/>
      <c r="AD51" s="34"/>
      <c r="AE51" s="34"/>
    </row>
    <row r="52" spans="1:31" s="2" customFormat="1" ht="26.25" hidden="1" customHeight="1">
      <c r="A52" s="34"/>
      <c r="B52" s="35"/>
      <c r="C52" s="34"/>
      <c r="D52" s="34"/>
      <c r="E52" s="273" t="str">
        <f>E7</f>
        <v>Morava, km 230,728-231,934 - PBPO pravém břehu a napojení levobřežního ramene - etapa IV.A_08_2023_DI</v>
      </c>
      <c r="F52" s="274"/>
      <c r="G52" s="274"/>
      <c r="H52" s="274"/>
      <c r="I52" s="34"/>
      <c r="J52" s="34"/>
      <c r="K52" s="34"/>
      <c r="L52" s="97"/>
      <c r="S52" s="34"/>
      <c r="T52" s="34"/>
      <c r="U52" s="34"/>
      <c r="V52" s="34"/>
      <c r="W52" s="34"/>
      <c r="X52" s="34"/>
      <c r="Y52" s="34"/>
      <c r="Z52" s="34"/>
      <c r="AA52" s="34"/>
      <c r="AB52" s="34"/>
      <c r="AC52" s="34"/>
      <c r="AD52" s="34"/>
      <c r="AE52" s="34"/>
    </row>
    <row r="53" spans="1:31" s="1" customFormat="1" ht="12" hidden="1" customHeight="1">
      <c r="B53" s="21"/>
      <c r="C53" s="28" t="s">
        <v>204</v>
      </c>
      <c r="L53" s="21"/>
    </row>
    <row r="54" spans="1:31" s="1" customFormat="1" ht="16.5" hidden="1" customHeight="1">
      <c r="B54" s="21"/>
      <c r="E54" s="273" t="s">
        <v>1762</v>
      </c>
      <c r="F54" s="234"/>
      <c r="G54" s="234"/>
      <c r="H54" s="234"/>
      <c r="L54" s="21"/>
    </row>
    <row r="55" spans="1:31" s="1" customFormat="1" ht="12" hidden="1" customHeight="1">
      <c r="B55" s="21"/>
      <c r="C55" s="28" t="s">
        <v>904</v>
      </c>
      <c r="L55" s="21"/>
    </row>
    <row r="56" spans="1:31" s="2" customFormat="1" ht="16.5" hidden="1" customHeight="1">
      <c r="A56" s="34"/>
      <c r="B56" s="35"/>
      <c r="C56" s="34"/>
      <c r="D56" s="34"/>
      <c r="E56" s="277" t="s">
        <v>3087</v>
      </c>
      <c r="F56" s="275"/>
      <c r="G56" s="275"/>
      <c r="H56" s="275"/>
      <c r="I56" s="34"/>
      <c r="J56" s="34"/>
      <c r="K56" s="34"/>
      <c r="L56" s="97"/>
      <c r="S56" s="34"/>
      <c r="T56" s="34"/>
      <c r="U56" s="34"/>
      <c r="V56" s="34"/>
      <c r="W56" s="34"/>
      <c r="X56" s="34"/>
      <c r="Y56" s="34"/>
      <c r="Z56" s="34"/>
      <c r="AA56" s="34"/>
      <c r="AB56" s="34"/>
      <c r="AC56" s="34"/>
      <c r="AD56" s="34"/>
      <c r="AE56" s="34"/>
    </row>
    <row r="57" spans="1:31" s="2" customFormat="1" ht="12" hidden="1" customHeight="1">
      <c r="A57" s="34"/>
      <c r="B57" s="35"/>
      <c r="C57" s="28" t="s">
        <v>1766</v>
      </c>
      <c r="D57" s="34"/>
      <c r="E57" s="34"/>
      <c r="F57" s="34"/>
      <c r="G57" s="34"/>
      <c r="H57" s="34"/>
      <c r="I57" s="34"/>
      <c r="J57" s="34"/>
      <c r="K57" s="34"/>
      <c r="L57" s="97"/>
      <c r="S57" s="34"/>
      <c r="T57" s="34"/>
      <c r="U57" s="34"/>
      <c r="V57" s="34"/>
      <c r="W57" s="34"/>
      <c r="X57" s="34"/>
      <c r="Y57" s="34"/>
      <c r="Z57" s="34"/>
      <c r="AA57" s="34"/>
      <c r="AB57" s="34"/>
      <c r="AC57" s="34"/>
      <c r="AD57" s="34"/>
      <c r="AE57" s="34"/>
    </row>
    <row r="58" spans="1:31" s="2" customFormat="1" ht="16.5" hidden="1" customHeight="1">
      <c r="A58" s="34"/>
      <c r="B58" s="35"/>
      <c r="C58" s="34"/>
      <c r="D58" s="34"/>
      <c r="E58" s="256" t="str">
        <f>E13</f>
        <v>SO 03.2.10 - Přeložka silového VN podzemního</v>
      </c>
      <c r="F58" s="275"/>
      <c r="G58" s="275"/>
      <c r="H58" s="275"/>
      <c r="I58" s="34"/>
      <c r="J58" s="34"/>
      <c r="K58" s="34"/>
      <c r="L58" s="97"/>
      <c r="S58" s="34"/>
      <c r="T58" s="34"/>
      <c r="U58" s="34"/>
      <c r="V58" s="34"/>
      <c r="W58" s="34"/>
      <c r="X58" s="34"/>
      <c r="Y58" s="34"/>
      <c r="Z58" s="34"/>
      <c r="AA58" s="34"/>
      <c r="AB58" s="34"/>
      <c r="AC58" s="34"/>
      <c r="AD58" s="34"/>
      <c r="AE58" s="34"/>
    </row>
    <row r="59" spans="1:31" s="2" customFormat="1" ht="6.95" hidden="1" customHeight="1">
      <c r="A59" s="34"/>
      <c r="B59" s="35"/>
      <c r="C59" s="34"/>
      <c r="D59" s="34"/>
      <c r="E59" s="34"/>
      <c r="F59" s="34"/>
      <c r="G59" s="34"/>
      <c r="H59" s="34"/>
      <c r="I59" s="34"/>
      <c r="J59" s="34"/>
      <c r="K59" s="34"/>
      <c r="L59" s="97"/>
      <c r="S59" s="34"/>
      <c r="T59" s="34"/>
      <c r="U59" s="34"/>
      <c r="V59" s="34"/>
      <c r="W59" s="34"/>
      <c r="X59" s="34"/>
      <c r="Y59" s="34"/>
      <c r="Z59" s="34"/>
      <c r="AA59" s="34"/>
      <c r="AB59" s="34"/>
      <c r="AC59" s="34"/>
      <c r="AD59" s="34"/>
      <c r="AE59" s="34"/>
    </row>
    <row r="60" spans="1:31" s="2" customFormat="1" ht="12" hidden="1" customHeight="1">
      <c r="A60" s="34"/>
      <c r="B60" s="35"/>
      <c r="C60" s="28" t="s">
        <v>23</v>
      </c>
      <c r="D60" s="34"/>
      <c r="E60" s="34"/>
      <c r="F60" s="26" t="str">
        <f>F16</f>
        <v>Olomouc</v>
      </c>
      <c r="G60" s="34"/>
      <c r="H60" s="34"/>
      <c r="I60" s="28" t="s">
        <v>25</v>
      </c>
      <c r="J60" s="52" t="str">
        <f>IF(J16="","",J16)</f>
        <v>20. 4. 2023</v>
      </c>
      <c r="K60" s="34"/>
      <c r="L60" s="97"/>
      <c r="S60" s="34"/>
      <c r="T60" s="34"/>
      <c r="U60" s="34"/>
      <c r="V60" s="34"/>
      <c r="W60" s="34"/>
      <c r="X60" s="34"/>
      <c r="Y60" s="34"/>
      <c r="Z60" s="34"/>
      <c r="AA60" s="34"/>
      <c r="AB60" s="34"/>
      <c r="AC60" s="34"/>
      <c r="AD60" s="34"/>
      <c r="AE60" s="34"/>
    </row>
    <row r="61" spans="1:31" s="2" customFormat="1" ht="6.95" hidden="1" customHeight="1">
      <c r="A61" s="34"/>
      <c r="B61" s="35"/>
      <c r="C61" s="34"/>
      <c r="D61" s="34"/>
      <c r="E61" s="34"/>
      <c r="F61" s="34"/>
      <c r="G61" s="34"/>
      <c r="H61" s="34"/>
      <c r="I61" s="34"/>
      <c r="J61" s="34"/>
      <c r="K61" s="34"/>
      <c r="L61" s="97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 spans="1:31" s="2" customFormat="1" ht="25.7" hidden="1" customHeight="1">
      <c r="A62" s="34"/>
      <c r="B62" s="35"/>
      <c r="C62" s="28" t="s">
        <v>31</v>
      </c>
      <c r="D62" s="34"/>
      <c r="E62" s="34"/>
      <c r="F62" s="26" t="str">
        <f>E19</f>
        <v>Povodí Moravy, s.p.</v>
      </c>
      <c r="G62" s="34"/>
      <c r="H62" s="34"/>
      <c r="I62" s="28" t="s">
        <v>38</v>
      </c>
      <c r="J62" s="32" t="str">
        <f>E25</f>
        <v>ELPREMONT elektromontáže s.r.o.</v>
      </c>
      <c r="K62" s="34"/>
      <c r="L62" s="97"/>
      <c r="S62" s="34"/>
      <c r="T62" s="34"/>
      <c r="U62" s="34"/>
      <c r="V62" s="34"/>
      <c r="W62" s="34"/>
      <c r="X62" s="34"/>
      <c r="Y62" s="34"/>
      <c r="Z62" s="34"/>
      <c r="AA62" s="34"/>
      <c r="AB62" s="34"/>
      <c r="AC62" s="34"/>
      <c r="AD62" s="34"/>
      <c r="AE62" s="34"/>
    </row>
    <row r="63" spans="1:31" s="2" customFormat="1" ht="15.2" hidden="1" customHeight="1">
      <c r="A63" s="34"/>
      <c r="B63" s="35"/>
      <c r="C63" s="28" t="s">
        <v>36</v>
      </c>
      <c r="D63" s="34"/>
      <c r="E63" s="34"/>
      <c r="F63" s="26" t="str">
        <f>IF(E22="","",E22)</f>
        <v>Vyplň údaj</v>
      </c>
      <c r="G63" s="34"/>
      <c r="H63" s="34"/>
      <c r="I63" s="28" t="s">
        <v>42</v>
      </c>
      <c r="J63" s="32" t="str">
        <f>E28</f>
        <v>Ing. Petr Husák</v>
      </c>
      <c r="K63" s="34"/>
      <c r="L63" s="97"/>
      <c r="S63" s="34"/>
      <c r="T63" s="34"/>
      <c r="U63" s="34"/>
      <c r="V63" s="34"/>
      <c r="W63" s="34"/>
      <c r="X63" s="34"/>
      <c r="Y63" s="34"/>
      <c r="Z63" s="34"/>
      <c r="AA63" s="34"/>
      <c r="AB63" s="34"/>
      <c r="AC63" s="34"/>
      <c r="AD63" s="34"/>
      <c r="AE63" s="34"/>
    </row>
    <row r="64" spans="1:31" s="2" customFormat="1" ht="10.35" hidden="1" customHeight="1">
      <c r="A64" s="34"/>
      <c r="B64" s="35"/>
      <c r="C64" s="34"/>
      <c r="D64" s="34"/>
      <c r="E64" s="34"/>
      <c r="F64" s="34"/>
      <c r="G64" s="34"/>
      <c r="H64" s="34"/>
      <c r="I64" s="34"/>
      <c r="J64" s="34"/>
      <c r="K64" s="34"/>
      <c r="L64" s="97"/>
      <c r="S64" s="34"/>
      <c r="T64" s="34"/>
      <c r="U64" s="34"/>
      <c r="V64" s="34"/>
      <c r="W64" s="34"/>
      <c r="X64" s="34"/>
      <c r="Y64" s="34"/>
      <c r="Z64" s="34"/>
      <c r="AA64" s="34"/>
      <c r="AB64" s="34"/>
      <c r="AC64" s="34"/>
      <c r="AD64" s="34"/>
      <c r="AE64" s="34"/>
    </row>
    <row r="65" spans="1:47" s="2" customFormat="1" ht="29.25" hidden="1" customHeight="1">
      <c r="A65" s="34"/>
      <c r="B65" s="35"/>
      <c r="C65" s="111" t="s">
        <v>214</v>
      </c>
      <c r="D65" s="105"/>
      <c r="E65" s="105"/>
      <c r="F65" s="105"/>
      <c r="G65" s="105"/>
      <c r="H65" s="105"/>
      <c r="I65" s="105"/>
      <c r="J65" s="112" t="s">
        <v>215</v>
      </c>
      <c r="K65" s="105"/>
      <c r="L65" s="97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 spans="1:47" s="2" customFormat="1" ht="10.35" hidden="1" customHeight="1">
      <c r="A66" s="34"/>
      <c r="B66" s="35"/>
      <c r="C66" s="34"/>
      <c r="D66" s="34"/>
      <c r="E66" s="34"/>
      <c r="F66" s="34"/>
      <c r="G66" s="34"/>
      <c r="H66" s="34"/>
      <c r="I66" s="34"/>
      <c r="J66" s="34"/>
      <c r="K66" s="34"/>
      <c r="L66" s="97"/>
      <c r="S66" s="34"/>
      <c r="T66" s="34"/>
      <c r="U66" s="34"/>
      <c r="V66" s="34"/>
      <c r="W66" s="34"/>
      <c r="X66" s="34"/>
      <c r="Y66" s="34"/>
      <c r="Z66" s="34"/>
      <c r="AA66" s="34"/>
      <c r="AB66" s="34"/>
      <c r="AC66" s="34"/>
      <c r="AD66" s="34"/>
      <c r="AE66" s="34"/>
    </row>
    <row r="67" spans="1:47" s="2" customFormat="1" ht="22.9" hidden="1" customHeight="1">
      <c r="A67" s="34"/>
      <c r="B67" s="35"/>
      <c r="C67" s="113" t="s">
        <v>78</v>
      </c>
      <c r="D67" s="34"/>
      <c r="E67" s="34"/>
      <c r="F67" s="34"/>
      <c r="G67" s="34"/>
      <c r="H67" s="34"/>
      <c r="I67" s="34"/>
      <c r="J67" s="68">
        <f>J93</f>
        <v>0</v>
      </c>
      <c r="K67" s="34"/>
      <c r="L67" s="97"/>
      <c r="S67" s="34"/>
      <c r="T67" s="34"/>
      <c r="U67" s="34"/>
      <c r="V67" s="34"/>
      <c r="W67" s="34"/>
      <c r="X67" s="34"/>
      <c r="Y67" s="34"/>
      <c r="Z67" s="34"/>
      <c r="AA67" s="34"/>
      <c r="AB67" s="34"/>
      <c r="AC67" s="34"/>
      <c r="AD67" s="34"/>
      <c r="AE67" s="34"/>
      <c r="AU67" s="18" t="s">
        <v>216</v>
      </c>
    </row>
    <row r="68" spans="1:47" s="9" customFormat="1" ht="24.95" hidden="1" customHeight="1">
      <c r="B68" s="114"/>
      <c r="D68" s="115" t="s">
        <v>2839</v>
      </c>
      <c r="E68" s="116"/>
      <c r="F68" s="116"/>
      <c r="G68" s="116"/>
      <c r="H68" s="116"/>
      <c r="I68" s="116"/>
      <c r="J68" s="117">
        <f>J94</f>
        <v>0</v>
      </c>
      <c r="L68" s="114"/>
    </row>
    <row r="69" spans="1:47" s="16" customFormat="1" ht="19.899999999999999" hidden="1" customHeight="1">
      <c r="B69" s="205"/>
      <c r="D69" s="206" t="s">
        <v>3091</v>
      </c>
      <c r="E69" s="207"/>
      <c r="F69" s="207"/>
      <c r="G69" s="207"/>
      <c r="H69" s="207"/>
      <c r="I69" s="207"/>
      <c r="J69" s="208">
        <f>J95</f>
        <v>0</v>
      </c>
      <c r="L69" s="205"/>
    </row>
    <row r="70" spans="1:47" s="2" customFormat="1" ht="21.75" hidden="1" customHeight="1">
      <c r="A70" s="34"/>
      <c r="B70" s="35"/>
      <c r="C70" s="34"/>
      <c r="D70" s="34"/>
      <c r="E70" s="34"/>
      <c r="F70" s="34"/>
      <c r="G70" s="34"/>
      <c r="H70" s="34"/>
      <c r="I70" s="34"/>
      <c r="J70" s="34"/>
      <c r="K70" s="34"/>
      <c r="L70" s="97"/>
      <c r="S70" s="34"/>
      <c r="T70" s="34"/>
      <c r="U70" s="34"/>
      <c r="V70" s="34"/>
      <c r="W70" s="34"/>
      <c r="X70" s="34"/>
      <c r="Y70" s="34"/>
      <c r="Z70" s="34"/>
      <c r="AA70" s="34"/>
      <c r="AB70" s="34"/>
      <c r="AC70" s="34"/>
      <c r="AD70" s="34"/>
      <c r="AE70" s="34"/>
    </row>
    <row r="71" spans="1:47" s="2" customFormat="1" ht="6.95" hidden="1" customHeight="1">
      <c r="A71" s="34"/>
      <c r="B71" s="44"/>
      <c r="C71" s="45"/>
      <c r="D71" s="45"/>
      <c r="E71" s="45"/>
      <c r="F71" s="45"/>
      <c r="G71" s="45"/>
      <c r="H71" s="45"/>
      <c r="I71" s="45"/>
      <c r="J71" s="45"/>
      <c r="K71" s="45"/>
      <c r="L71" s="97"/>
      <c r="S71" s="34"/>
      <c r="T71" s="34"/>
      <c r="U71" s="34"/>
      <c r="V71" s="34"/>
      <c r="W71" s="34"/>
      <c r="X71" s="34"/>
      <c r="Y71" s="34"/>
      <c r="Z71" s="34"/>
      <c r="AA71" s="34"/>
      <c r="AB71" s="34"/>
      <c r="AC71" s="34"/>
      <c r="AD71" s="34"/>
      <c r="AE71" s="34"/>
    </row>
    <row r="72" spans="1:47" ht="11.25" hidden="1"/>
    <row r="73" spans="1:47" ht="11.25" hidden="1"/>
    <row r="74" spans="1:47" ht="11.25" hidden="1"/>
    <row r="75" spans="1:47" s="2" customFormat="1" ht="6.95" customHeight="1">
      <c r="A75" s="34"/>
      <c r="B75" s="46"/>
      <c r="C75" s="47"/>
      <c r="D75" s="47"/>
      <c r="E75" s="47"/>
      <c r="F75" s="47"/>
      <c r="G75" s="47"/>
      <c r="H75" s="47"/>
      <c r="I75" s="47"/>
      <c r="J75" s="47"/>
      <c r="K75" s="47"/>
      <c r="L75" s="97"/>
      <c r="S75" s="34"/>
      <c r="T75" s="34"/>
      <c r="U75" s="34"/>
      <c r="V75" s="34"/>
      <c r="W75" s="34"/>
      <c r="X75" s="34"/>
      <c r="Y75" s="34"/>
      <c r="Z75" s="34"/>
      <c r="AA75" s="34"/>
      <c r="AB75" s="34"/>
      <c r="AC75" s="34"/>
      <c r="AD75" s="34"/>
      <c r="AE75" s="34"/>
    </row>
    <row r="76" spans="1:47" s="2" customFormat="1" ht="24.95" customHeight="1">
      <c r="A76" s="34"/>
      <c r="B76" s="35"/>
      <c r="C76" s="22" t="s">
        <v>224</v>
      </c>
      <c r="D76" s="34"/>
      <c r="E76" s="34"/>
      <c r="F76" s="34"/>
      <c r="G76" s="34"/>
      <c r="H76" s="34"/>
      <c r="I76" s="34"/>
      <c r="J76" s="34"/>
      <c r="K76" s="34"/>
      <c r="L76" s="97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pans="1:47" s="2" customFormat="1" ht="6.95" customHeight="1">
      <c r="A77" s="34"/>
      <c r="B77" s="35"/>
      <c r="C77" s="34"/>
      <c r="D77" s="34"/>
      <c r="E77" s="34"/>
      <c r="F77" s="34"/>
      <c r="G77" s="34"/>
      <c r="H77" s="34"/>
      <c r="I77" s="34"/>
      <c r="J77" s="34"/>
      <c r="K77" s="34"/>
      <c r="L77" s="97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78" spans="1:47" s="2" customFormat="1" ht="12" customHeight="1">
      <c r="A78" s="34"/>
      <c r="B78" s="35"/>
      <c r="C78" s="28" t="s">
        <v>17</v>
      </c>
      <c r="D78" s="34"/>
      <c r="E78" s="34"/>
      <c r="F78" s="34"/>
      <c r="G78" s="34"/>
      <c r="H78" s="34"/>
      <c r="I78" s="34"/>
      <c r="J78" s="34"/>
      <c r="K78" s="34"/>
      <c r="L78" s="97"/>
      <c r="S78" s="34"/>
      <c r="T78" s="34"/>
      <c r="U78" s="34"/>
      <c r="V78" s="34"/>
      <c r="W78" s="34"/>
      <c r="X78" s="34"/>
      <c r="Y78" s="34"/>
      <c r="Z78" s="34"/>
      <c r="AA78" s="34"/>
      <c r="AB78" s="34"/>
      <c r="AC78" s="34"/>
      <c r="AD78" s="34"/>
      <c r="AE78" s="34"/>
    </row>
    <row r="79" spans="1:47" s="2" customFormat="1" ht="26.25" customHeight="1">
      <c r="A79" s="34"/>
      <c r="B79" s="35"/>
      <c r="C79" s="34"/>
      <c r="D79" s="34"/>
      <c r="E79" s="273" t="str">
        <f>E7</f>
        <v>Morava, km 230,728-231,934 - PBPO pravém břehu a napojení levobřežního ramene - etapa IV.A_08_2023_DI</v>
      </c>
      <c r="F79" s="274"/>
      <c r="G79" s="274"/>
      <c r="H79" s="274"/>
      <c r="I79" s="34"/>
      <c r="J79" s="34"/>
      <c r="K79" s="34"/>
      <c r="L79" s="97"/>
      <c r="S79" s="34"/>
      <c r="T79" s="34"/>
      <c r="U79" s="34"/>
      <c r="V79" s="34"/>
      <c r="W79" s="34"/>
      <c r="X79" s="34"/>
      <c r="Y79" s="34"/>
      <c r="Z79" s="34"/>
      <c r="AA79" s="34"/>
      <c r="AB79" s="34"/>
      <c r="AC79" s="34"/>
      <c r="AD79" s="34"/>
      <c r="AE79" s="34"/>
    </row>
    <row r="80" spans="1:47" s="1" customFormat="1" ht="12" customHeight="1">
      <c r="B80" s="21"/>
      <c r="C80" s="28" t="s">
        <v>204</v>
      </c>
      <c r="L80" s="21"/>
    </row>
    <row r="81" spans="1:65" s="1" customFormat="1" ht="16.5" customHeight="1">
      <c r="B81" s="21"/>
      <c r="E81" s="273" t="s">
        <v>1762</v>
      </c>
      <c r="F81" s="234"/>
      <c r="G81" s="234"/>
      <c r="H81" s="234"/>
      <c r="L81" s="21"/>
    </row>
    <row r="82" spans="1:65" s="1" customFormat="1" ht="12" customHeight="1">
      <c r="B82" s="21"/>
      <c r="C82" s="28" t="s">
        <v>904</v>
      </c>
      <c r="L82" s="21"/>
    </row>
    <row r="83" spans="1:65" s="2" customFormat="1" ht="16.5" customHeight="1">
      <c r="A83" s="34"/>
      <c r="B83" s="35"/>
      <c r="C83" s="34"/>
      <c r="D83" s="34"/>
      <c r="E83" s="277" t="s">
        <v>3087</v>
      </c>
      <c r="F83" s="275"/>
      <c r="G83" s="275"/>
      <c r="H83" s="275"/>
      <c r="I83" s="34"/>
      <c r="J83" s="34"/>
      <c r="K83" s="34"/>
      <c r="L83" s="97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65" s="2" customFormat="1" ht="12" customHeight="1">
      <c r="A84" s="34"/>
      <c r="B84" s="35"/>
      <c r="C84" s="28" t="s">
        <v>1766</v>
      </c>
      <c r="D84" s="34"/>
      <c r="E84" s="34"/>
      <c r="F84" s="34"/>
      <c r="G84" s="34"/>
      <c r="H84" s="34"/>
      <c r="I84" s="34"/>
      <c r="J84" s="34"/>
      <c r="K84" s="34"/>
      <c r="L84" s="97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65" s="2" customFormat="1" ht="16.5" customHeight="1">
      <c r="A85" s="34"/>
      <c r="B85" s="35"/>
      <c r="C85" s="34"/>
      <c r="D85" s="34"/>
      <c r="E85" s="256" t="str">
        <f>E13</f>
        <v>SO 03.2.10 - Přeložka silového VN podzemního</v>
      </c>
      <c r="F85" s="275"/>
      <c r="G85" s="275"/>
      <c r="H85" s="275"/>
      <c r="I85" s="34"/>
      <c r="J85" s="34"/>
      <c r="K85" s="34"/>
      <c r="L85" s="97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65" s="2" customFormat="1" ht="6.95" customHeight="1">
      <c r="A86" s="34"/>
      <c r="B86" s="35"/>
      <c r="C86" s="34"/>
      <c r="D86" s="34"/>
      <c r="E86" s="34"/>
      <c r="F86" s="34"/>
      <c r="G86" s="34"/>
      <c r="H86" s="34"/>
      <c r="I86" s="34"/>
      <c r="J86" s="34"/>
      <c r="K86" s="34"/>
      <c r="L86" s="97"/>
      <c r="S86" s="34"/>
      <c r="T86" s="34"/>
      <c r="U86" s="34"/>
      <c r="V86" s="34"/>
      <c r="W86" s="34"/>
      <c r="X86" s="34"/>
      <c r="Y86" s="34"/>
      <c r="Z86" s="34"/>
      <c r="AA86" s="34"/>
      <c r="AB86" s="34"/>
      <c r="AC86" s="34"/>
      <c r="AD86" s="34"/>
      <c r="AE86" s="34"/>
    </row>
    <row r="87" spans="1:65" s="2" customFormat="1" ht="12" customHeight="1">
      <c r="A87" s="34"/>
      <c r="B87" s="35"/>
      <c r="C87" s="28" t="s">
        <v>23</v>
      </c>
      <c r="D87" s="34"/>
      <c r="E87" s="34"/>
      <c r="F87" s="26" t="str">
        <f>F16</f>
        <v>Olomouc</v>
      </c>
      <c r="G87" s="34"/>
      <c r="H87" s="34"/>
      <c r="I87" s="28" t="s">
        <v>25</v>
      </c>
      <c r="J87" s="52" t="str">
        <f>IF(J16="","",J16)</f>
        <v>20. 4. 2023</v>
      </c>
      <c r="K87" s="34"/>
      <c r="L87" s="97"/>
      <c r="S87" s="34"/>
      <c r="T87" s="34"/>
      <c r="U87" s="34"/>
      <c r="V87" s="34"/>
      <c r="W87" s="34"/>
      <c r="X87" s="34"/>
      <c r="Y87" s="34"/>
      <c r="Z87" s="34"/>
      <c r="AA87" s="34"/>
      <c r="AB87" s="34"/>
      <c r="AC87" s="34"/>
      <c r="AD87" s="34"/>
      <c r="AE87" s="34"/>
    </row>
    <row r="88" spans="1:65" s="2" customFormat="1" ht="6.95" customHeight="1">
      <c r="A88" s="34"/>
      <c r="B88" s="35"/>
      <c r="C88" s="34"/>
      <c r="D88" s="34"/>
      <c r="E88" s="34"/>
      <c r="F88" s="34"/>
      <c r="G88" s="34"/>
      <c r="H88" s="34"/>
      <c r="I88" s="34"/>
      <c r="J88" s="34"/>
      <c r="K88" s="34"/>
      <c r="L88" s="97"/>
      <c r="S88" s="34"/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</row>
    <row r="89" spans="1:65" s="2" customFormat="1" ht="25.7" customHeight="1">
      <c r="A89" s="34"/>
      <c r="B89" s="35"/>
      <c r="C89" s="28" t="s">
        <v>31</v>
      </c>
      <c r="D89" s="34"/>
      <c r="E89" s="34"/>
      <c r="F89" s="26" t="str">
        <f>E19</f>
        <v>Povodí Moravy, s.p.</v>
      </c>
      <c r="G89" s="34"/>
      <c r="H89" s="34"/>
      <c r="I89" s="28" t="s">
        <v>38</v>
      </c>
      <c r="J89" s="32" t="str">
        <f>E25</f>
        <v>ELPREMONT elektromontáže s.r.o.</v>
      </c>
      <c r="K89" s="34"/>
      <c r="L89" s="97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65" s="2" customFormat="1" ht="15.2" customHeight="1">
      <c r="A90" s="34"/>
      <c r="B90" s="35"/>
      <c r="C90" s="28" t="s">
        <v>36</v>
      </c>
      <c r="D90" s="34"/>
      <c r="E90" s="34"/>
      <c r="F90" s="26" t="str">
        <f>IF(E22="","",E22)</f>
        <v>Vyplň údaj</v>
      </c>
      <c r="G90" s="34"/>
      <c r="H90" s="34"/>
      <c r="I90" s="28" t="s">
        <v>42</v>
      </c>
      <c r="J90" s="32" t="str">
        <f>E28</f>
        <v>Ing. Petr Husák</v>
      </c>
      <c r="K90" s="34"/>
      <c r="L90" s="97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65" s="2" customFormat="1" ht="10.35" customHeight="1">
      <c r="A91" s="34"/>
      <c r="B91" s="35"/>
      <c r="C91" s="34"/>
      <c r="D91" s="34"/>
      <c r="E91" s="34"/>
      <c r="F91" s="34"/>
      <c r="G91" s="34"/>
      <c r="H91" s="34"/>
      <c r="I91" s="34"/>
      <c r="J91" s="34"/>
      <c r="K91" s="34"/>
      <c r="L91" s="97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65" s="10" customFormat="1" ht="29.25" customHeight="1">
      <c r="A92" s="118"/>
      <c r="B92" s="119"/>
      <c r="C92" s="120" t="s">
        <v>225</v>
      </c>
      <c r="D92" s="121" t="s">
        <v>65</v>
      </c>
      <c r="E92" s="121" t="s">
        <v>61</v>
      </c>
      <c r="F92" s="121" t="s">
        <v>62</v>
      </c>
      <c r="G92" s="121" t="s">
        <v>226</v>
      </c>
      <c r="H92" s="121" t="s">
        <v>227</v>
      </c>
      <c r="I92" s="121" t="s">
        <v>228</v>
      </c>
      <c r="J92" s="121" t="s">
        <v>215</v>
      </c>
      <c r="K92" s="122" t="s">
        <v>229</v>
      </c>
      <c r="L92" s="123"/>
      <c r="M92" s="59" t="s">
        <v>3</v>
      </c>
      <c r="N92" s="60" t="s">
        <v>50</v>
      </c>
      <c r="O92" s="60" t="s">
        <v>230</v>
      </c>
      <c r="P92" s="60" t="s">
        <v>231</v>
      </c>
      <c r="Q92" s="60" t="s">
        <v>232</v>
      </c>
      <c r="R92" s="60" t="s">
        <v>233</v>
      </c>
      <c r="S92" s="60" t="s">
        <v>234</v>
      </c>
      <c r="T92" s="61" t="s">
        <v>235</v>
      </c>
      <c r="U92" s="118"/>
      <c r="V92" s="118"/>
      <c r="W92" s="118"/>
      <c r="X92" s="118"/>
      <c r="Y92" s="118"/>
      <c r="Z92" s="118"/>
      <c r="AA92" s="118"/>
      <c r="AB92" s="118"/>
      <c r="AC92" s="118"/>
      <c r="AD92" s="118"/>
      <c r="AE92" s="118"/>
    </row>
    <row r="93" spans="1:65" s="2" customFormat="1" ht="22.9" customHeight="1">
      <c r="A93" s="34"/>
      <c r="B93" s="35"/>
      <c r="C93" s="66" t="s">
        <v>236</v>
      </c>
      <c r="D93" s="34"/>
      <c r="E93" s="34"/>
      <c r="F93" s="34"/>
      <c r="G93" s="34"/>
      <c r="H93" s="34"/>
      <c r="I93" s="34"/>
      <c r="J93" s="124">
        <f>BK93</f>
        <v>0</v>
      </c>
      <c r="K93" s="34"/>
      <c r="L93" s="35"/>
      <c r="M93" s="62"/>
      <c r="N93" s="53"/>
      <c r="O93" s="63"/>
      <c r="P93" s="125">
        <f>P94</f>
        <v>0</v>
      </c>
      <c r="Q93" s="63"/>
      <c r="R93" s="125">
        <f>R94</f>
        <v>0</v>
      </c>
      <c r="S93" s="63"/>
      <c r="T93" s="126">
        <f>T94</f>
        <v>0</v>
      </c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  <c r="AT93" s="18" t="s">
        <v>79</v>
      </c>
      <c r="AU93" s="18" t="s">
        <v>216</v>
      </c>
      <c r="BK93" s="127">
        <f>BK94</f>
        <v>0</v>
      </c>
    </row>
    <row r="94" spans="1:65" s="11" customFormat="1" ht="25.9" customHeight="1">
      <c r="B94" s="128"/>
      <c r="D94" s="129" t="s">
        <v>79</v>
      </c>
      <c r="E94" s="130" t="s">
        <v>397</v>
      </c>
      <c r="F94" s="130" t="s">
        <v>2992</v>
      </c>
      <c r="I94" s="131"/>
      <c r="J94" s="132">
        <f>BK94</f>
        <v>0</v>
      </c>
      <c r="L94" s="128"/>
      <c r="M94" s="133"/>
      <c r="N94" s="134"/>
      <c r="O94" s="134"/>
      <c r="P94" s="135">
        <f>P95</f>
        <v>0</v>
      </c>
      <c r="Q94" s="134"/>
      <c r="R94" s="135">
        <f>R95</f>
        <v>0</v>
      </c>
      <c r="S94" s="134"/>
      <c r="T94" s="136">
        <f>T95</f>
        <v>0</v>
      </c>
      <c r="AR94" s="129" t="s">
        <v>115</v>
      </c>
      <c r="AT94" s="137" t="s">
        <v>79</v>
      </c>
      <c r="AU94" s="137" t="s">
        <v>80</v>
      </c>
      <c r="AY94" s="129" t="s">
        <v>238</v>
      </c>
      <c r="BK94" s="138">
        <f>BK95</f>
        <v>0</v>
      </c>
    </row>
    <row r="95" spans="1:65" s="11" customFormat="1" ht="22.9" customHeight="1">
      <c r="B95" s="128"/>
      <c r="D95" s="129" t="s">
        <v>79</v>
      </c>
      <c r="E95" s="209" t="s">
        <v>3092</v>
      </c>
      <c r="F95" s="209" t="s">
        <v>3093</v>
      </c>
      <c r="I95" s="131"/>
      <c r="J95" s="210">
        <f>BK95</f>
        <v>0</v>
      </c>
      <c r="L95" s="128"/>
      <c r="M95" s="133"/>
      <c r="N95" s="134"/>
      <c r="O95" s="134"/>
      <c r="P95" s="135">
        <f>SUM(P96:P98)</f>
        <v>0</v>
      </c>
      <c r="Q95" s="134"/>
      <c r="R95" s="135">
        <f>SUM(R96:R98)</f>
        <v>0</v>
      </c>
      <c r="S95" s="134"/>
      <c r="T95" s="136">
        <f>SUM(T96:T98)</f>
        <v>0</v>
      </c>
      <c r="AR95" s="129" t="s">
        <v>115</v>
      </c>
      <c r="AT95" s="137" t="s">
        <v>79</v>
      </c>
      <c r="AU95" s="137" t="s">
        <v>88</v>
      </c>
      <c r="AY95" s="129" t="s">
        <v>238</v>
      </c>
      <c r="BK95" s="138">
        <f>SUM(BK96:BK98)</f>
        <v>0</v>
      </c>
    </row>
    <row r="96" spans="1:65" s="2" customFormat="1" ht="16.5" customHeight="1">
      <c r="A96" s="34"/>
      <c r="B96" s="139"/>
      <c r="C96" s="140" t="s">
        <v>88</v>
      </c>
      <c r="D96" s="140" t="s">
        <v>239</v>
      </c>
      <c r="E96" s="141" t="s">
        <v>3094</v>
      </c>
      <c r="F96" s="142" t="s">
        <v>3095</v>
      </c>
      <c r="G96" s="143" t="s">
        <v>1771</v>
      </c>
      <c r="H96" s="144">
        <v>1</v>
      </c>
      <c r="I96" s="145"/>
      <c r="J96" s="146">
        <f>ROUND(I96*H96,2)</f>
        <v>0</v>
      </c>
      <c r="K96" s="142" t="s">
        <v>3</v>
      </c>
      <c r="L96" s="35"/>
      <c r="M96" s="147" t="s">
        <v>3</v>
      </c>
      <c r="N96" s="148" t="s">
        <v>51</v>
      </c>
      <c r="O96" s="55"/>
      <c r="P96" s="149">
        <f>O96*H96</f>
        <v>0</v>
      </c>
      <c r="Q96" s="149">
        <v>0</v>
      </c>
      <c r="R96" s="149">
        <f>Q96*H96</f>
        <v>0</v>
      </c>
      <c r="S96" s="149">
        <v>0</v>
      </c>
      <c r="T96" s="150">
        <f>S96*H96</f>
        <v>0</v>
      </c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  <c r="AR96" s="151" t="s">
        <v>1514</v>
      </c>
      <c r="AT96" s="151" t="s">
        <v>239</v>
      </c>
      <c r="AU96" s="151" t="s">
        <v>90</v>
      </c>
      <c r="AY96" s="18" t="s">
        <v>238</v>
      </c>
      <c r="BE96" s="152">
        <f>IF(N96="základní",J96,0)</f>
        <v>0</v>
      </c>
      <c r="BF96" s="152">
        <f>IF(N96="snížená",J96,0)</f>
        <v>0</v>
      </c>
      <c r="BG96" s="152">
        <f>IF(N96="zákl. přenesená",J96,0)</f>
        <v>0</v>
      </c>
      <c r="BH96" s="152">
        <f>IF(N96="sníž. přenesená",J96,0)</f>
        <v>0</v>
      </c>
      <c r="BI96" s="152">
        <f>IF(N96="nulová",J96,0)</f>
        <v>0</v>
      </c>
      <c r="BJ96" s="18" t="s">
        <v>88</v>
      </c>
      <c r="BK96" s="152">
        <f>ROUND(I96*H96,2)</f>
        <v>0</v>
      </c>
      <c r="BL96" s="18" t="s">
        <v>1514</v>
      </c>
      <c r="BM96" s="151" t="s">
        <v>3096</v>
      </c>
    </row>
    <row r="97" spans="1:51" s="2" customFormat="1" ht="19.5">
      <c r="A97" s="34"/>
      <c r="B97" s="35"/>
      <c r="C97" s="34"/>
      <c r="D97" s="158" t="s">
        <v>248</v>
      </c>
      <c r="E97" s="34"/>
      <c r="F97" s="159" t="s">
        <v>3097</v>
      </c>
      <c r="G97" s="34"/>
      <c r="H97" s="34"/>
      <c r="I97" s="155"/>
      <c r="J97" s="34"/>
      <c r="K97" s="34"/>
      <c r="L97" s="35"/>
      <c r="M97" s="156"/>
      <c r="N97" s="157"/>
      <c r="O97" s="55"/>
      <c r="P97" s="55"/>
      <c r="Q97" s="55"/>
      <c r="R97" s="55"/>
      <c r="S97" s="55"/>
      <c r="T97" s="56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  <c r="AT97" s="18" t="s">
        <v>248</v>
      </c>
      <c r="AU97" s="18" t="s">
        <v>90</v>
      </c>
    </row>
    <row r="98" spans="1:51" s="12" customFormat="1" ht="11.25">
      <c r="B98" s="160"/>
      <c r="D98" s="158" t="s">
        <v>250</v>
      </c>
      <c r="E98" s="161" t="s">
        <v>3</v>
      </c>
      <c r="F98" s="162" t="s">
        <v>88</v>
      </c>
      <c r="H98" s="163">
        <v>1</v>
      </c>
      <c r="I98" s="164"/>
      <c r="L98" s="160"/>
      <c r="M98" s="215"/>
      <c r="N98" s="216"/>
      <c r="O98" s="216"/>
      <c r="P98" s="216"/>
      <c r="Q98" s="216"/>
      <c r="R98" s="216"/>
      <c r="S98" s="216"/>
      <c r="T98" s="217"/>
      <c r="AT98" s="161" t="s">
        <v>250</v>
      </c>
      <c r="AU98" s="161" t="s">
        <v>90</v>
      </c>
      <c r="AV98" s="12" t="s">
        <v>90</v>
      </c>
      <c r="AW98" s="12" t="s">
        <v>41</v>
      </c>
      <c r="AX98" s="12" t="s">
        <v>88</v>
      </c>
      <c r="AY98" s="161" t="s">
        <v>238</v>
      </c>
    </row>
    <row r="99" spans="1:51" s="2" customFormat="1" ht="6.95" customHeight="1">
      <c r="A99" s="34"/>
      <c r="B99" s="44"/>
      <c r="C99" s="45"/>
      <c r="D99" s="45"/>
      <c r="E99" s="45"/>
      <c r="F99" s="45"/>
      <c r="G99" s="45"/>
      <c r="H99" s="45"/>
      <c r="I99" s="45"/>
      <c r="J99" s="45"/>
      <c r="K99" s="45"/>
      <c r="L99" s="35"/>
      <c r="M99" s="34"/>
      <c r="O99" s="34"/>
      <c r="P99" s="34"/>
      <c r="Q99" s="34"/>
      <c r="R99" s="34"/>
      <c r="S99" s="34"/>
      <c r="T99" s="34"/>
      <c r="U99" s="34"/>
      <c r="V99" s="34"/>
      <c r="W99" s="34"/>
      <c r="X99" s="34"/>
      <c r="Y99" s="34"/>
      <c r="Z99" s="34"/>
      <c r="AA99" s="34"/>
      <c r="AB99" s="34"/>
      <c r="AC99" s="34"/>
      <c r="AD99" s="34"/>
      <c r="AE99" s="34"/>
    </row>
  </sheetData>
  <autoFilter ref="C92:K98" xr:uid="{00000000-0009-0000-0000-00000C000000}"/>
  <mergeCells count="15">
    <mergeCell ref="E79:H79"/>
    <mergeCell ref="E83:H83"/>
    <mergeCell ref="E81:H81"/>
    <mergeCell ref="E85:H85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>
    <pageSetUpPr fitToPage="1"/>
  </sheetPr>
  <dimension ref="A2:BM165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49" t="s">
        <v>6</v>
      </c>
      <c r="M2" s="234"/>
      <c r="N2" s="234"/>
      <c r="O2" s="234"/>
      <c r="P2" s="234"/>
      <c r="Q2" s="234"/>
      <c r="R2" s="234"/>
      <c r="S2" s="234"/>
      <c r="T2" s="234"/>
      <c r="U2" s="234"/>
      <c r="V2" s="234"/>
      <c r="AT2" s="18" t="s">
        <v>144</v>
      </c>
    </row>
    <row r="3" spans="1:46" s="1" customFormat="1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90</v>
      </c>
    </row>
    <row r="4" spans="1:46" s="1" customFormat="1" ht="24.95" customHeight="1">
      <c r="B4" s="21"/>
      <c r="D4" s="22" t="s">
        <v>196</v>
      </c>
      <c r="L4" s="21"/>
      <c r="M4" s="96" t="s">
        <v>11</v>
      </c>
      <c r="AT4" s="18" t="s">
        <v>4</v>
      </c>
    </row>
    <row r="5" spans="1:46" s="1" customFormat="1" ht="6.95" customHeight="1">
      <c r="B5" s="21"/>
      <c r="L5" s="21"/>
    </row>
    <row r="6" spans="1:46" s="1" customFormat="1" ht="12" customHeight="1">
      <c r="B6" s="21"/>
      <c r="D6" s="28" t="s">
        <v>17</v>
      </c>
      <c r="L6" s="21"/>
    </row>
    <row r="7" spans="1:46" s="1" customFormat="1" ht="26.25" customHeight="1">
      <c r="B7" s="21"/>
      <c r="E7" s="273" t="str">
        <f>'Rekapitulace stavby'!K6</f>
        <v>Morava, km 230,728-231,934 - PBPO pravém břehu a napojení levobřežního ramene - etapa IV.A_08_2023_DI</v>
      </c>
      <c r="F7" s="274"/>
      <c r="G7" s="274"/>
      <c r="H7" s="274"/>
      <c r="L7" s="21"/>
    </row>
    <row r="8" spans="1:46" ht="12.75">
      <c r="B8" s="21"/>
      <c r="D8" s="28" t="s">
        <v>204</v>
      </c>
      <c r="L8" s="21"/>
    </row>
    <row r="9" spans="1:46" s="1" customFormat="1" ht="16.5" customHeight="1">
      <c r="B9" s="21"/>
      <c r="E9" s="273" t="s">
        <v>1762</v>
      </c>
      <c r="F9" s="234"/>
      <c r="G9" s="234"/>
      <c r="H9" s="234"/>
      <c r="L9" s="21"/>
    </row>
    <row r="10" spans="1:46" s="1" customFormat="1" ht="12" customHeight="1">
      <c r="B10" s="21"/>
      <c r="D10" s="28" t="s">
        <v>904</v>
      </c>
      <c r="L10" s="21"/>
    </row>
    <row r="11" spans="1:46" s="2" customFormat="1" ht="16.5" customHeight="1">
      <c r="A11" s="34"/>
      <c r="B11" s="35"/>
      <c r="C11" s="34"/>
      <c r="D11" s="34"/>
      <c r="E11" s="277" t="s">
        <v>3087</v>
      </c>
      <c r="F11" s="275"/>
      <c r="G11" s="275"/>
      <c r="H11" s="275"/>
      <c r="I11" s="34"/>
      <c r="J11" s="34"/>
      <c r="K11" s="34"/>
      <c r="L11" s="97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2" customFormat="1" ht="12" customHeight="1">
      <c r="A12" s="34"/>
      <c r="B12" s="35"/>
      <c r="C12" s="34"/>
      <c r="D12" s="28" t="s">
        <v>1766</v>
      </c>
      <c r="E12" s="34"/>
      <c r="F12" s="34"/>
      <c r="G12" s="34"/>
      <c r="H12" s="34"/>
      <c r="I12" s="34"/>
      <c r="J12" s="34"/>
      <c r="K12" s="34"/>
      <c r="L12" s="97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2" customFormat="1" ht="16.5" customHeight="1">
      <c r="A13" s="34"/>
      <c r="B13" s="35"/>
      <c r="C13" s="34"/>
      <c r="D13" s="34"/>
      <c r="E13" s="256" t="s">
        <v>3098</v>
      </c>
      <c r="F13" s="275"/>
      <c r="G13" s="275"/>
      <c r="H13" s="275"/>
      <c r="I13" s="34"/>
      <c r="J13" s="34"/>
      <c r="K13" s="34"/>
      <c r="L13" s="97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2" customFormat="1" ht="11.25">
      <c r="A14" s="34"/>
      <c r="B14" s="35"/>
      <c r="C14" s="34"/>
      <c r="D14" s="34"/>
      <c r="E14" s="34"/>
      <c r="F14" s="34"/>
      <c r="G14" s="34"/>
      <c r="H14" s="34"/>
      <c r="I14" s="34"/>
      <c r="J14" s="34"/>
      <c r="K14" s="34"/>
      <c r="L14" s="97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2" customFormat="1" ht="12" customHeight="1">
      <c r="A15" s="34"/>
      <c r="B15" s="35"/>
      <c r="C15" s="34"/>
      <c r="D15" s="28" t="s">
        <v>19</v>
      </c>
      <c r="E15" s="34"/>
      <c r="F15" s="26" t="s">
        <v>20</v>
      </c>
      <c r="G15" s="34"/>
      <c r="H15" s="34"/>
      <c r="I15" s="28" t="s">
        <v>21</v>
      </c>
      <c r="J15" s="26" t="s">
        <v>3</v>
      </c>
      <c r="K15" s="34"/>
      <c r="L15" s="97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2" customFormat="1" ht="12" customHeight="1">
      <c r="A16" s="34"/>
      <c r="B16" s="35"/>
      <c r="C16" s="34"/>
      <c r="D16" s="28" t="s">
        <v>23</v>
      </c>
      <c r="E16" s="34"/>
      <c r="F16" s="26" t="s">
        <v>24</v>
      </c>
      <c r="G16" s="34"/>
      <c r="H16" s="34"/>
      <c r="I16" s="28" t="s">
        <v>25</v>
      </c>
      <c r="J16" s="52" t="str">
        <f>'Rekapitulace stavby'!AN8</f>
        <v>20. 4. 2023</v>
      </c>
      <c r="K16" s="34"/>
      <c r="L16" s="97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2" customFormat="1" ht="10.9" customHeight="1">
      <c r="A17" s="34"/>
      <c r="B17" s="35"/>
      <c r="C17" s="34"/>
      <c r="D17" s="34"/>
      <c r="E17" s="34"/>
      <c r="F17" s="34"/>
      <c r="G17" s="34"/>
      <c r="H17" s="34"/>
      <c r="I17" s="34"/>
      <c r="J17" s="34"/>
      <c r="K17" s="34"/>
      <c r="L17" s="97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12" customHeight="1">
      <c r="A18" s="34"/>
      <c r="B18" s="35"/>
      <c r="C18" s="34"/>
      <c r="D18" s="28" t="s">
        <v>31</v>
      </c>
      <c r="E18" s="34"/>
      <c r="F18" s="34"/>
      <c r="G18" s="34"/>
      <c r="H18" s="34"/>
      <c r="I18" s="28" t="s">
        <v>32</v>
      </c>
      <c r="J18" s="26" t="s">
        <v>33</v>
      </c>
      <c r="K18" s="34"/>
      <c r="L18" s="97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18" customHeight="1">
      <c r="A19" s="34"/>
      <c r="B19" s="35"/>
      <c r="C19" s="34"/>
      <c r="D19" s="34"/>
      <c r="E19" s="26" t="s">
        <v>34</v>
      </c>
      <c r="F19" s="34"/>
      <c r="G19" s="34"/>
      <c r="H19" s="34"/>
      <c r="I19" s="28" t="s">
        <v>35</v>
      </c>
      <c r="J19" s="26" t="s">
        <v>3</v>
      </c>
      <c r="K19" s="34"/>
      <c r="L19" s="97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6.95" customHeight="1">
      <c r="A20" s="34"/>
      <c r="B20" s="35"/>
      <c r="C20" s="34"/>
      <c r="D20" s="34"/>
      <c r="E20" s="34"/>
      <c r="F20" s="34"/>
      <c r="G20" s="34"/>
      <c r="H20" s="34"/>
      <c r="I20" s="34"/>
      <c r="J20" s="34"/>
      <c r="K20" s="34"/>
      <c r="L20" s="97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12" customHeight="1">
      <c r="A21" s="34"/>
      <c r="B21" s="35"/>
      <c r="C21" s="34"/>
      <c r="D21" s="28" t="s">
        <v>36</v>
      </c>
      <c r="E21" s="34"/>
      <c r="F21" s="34"/>
      <c r="G21" s="34"/>
      <c r="H21" s="34"/>
      <c r="I21" s="28" t="s">
        <v>32</v>
      </c>
      <c r="J21" s="29" t="str">
        <f>'Rekapitulace stavby'!AN13</f>
        <v>Vyplň údaj</v>
      </c>
      <c r="K21" s="34"/>
      <c r="L21" s="97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18" customHeight="1">
      <c r="A22" s="34"/>
      <c r="B22" s="35"/>
      <c r="C22" s="34"/>
      <c r="D22" s="34"/>
      <c r="E22" s="276" t="str">
        <f>'Rekapitulace stavby'!E14</f>
        <v>Vyplň údaj</v>
      </c>
      <c r="F22" s="233"/>
      <c r="G22" s="233"/>
      <c r="H22" s="233"/>
      <c r="I22" s="28" t="s">
        <v>35</v>
      </c>
      <c r="J22" s="29" t="str">
        <f>'Rekapitulace stavby'!AN14</f>
        <v>Vyplň údaj</v>
      </c>
      <c r="K22" s="34"/>
      <c r="L22" s="97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6.95" customHeight="1">
      <c r="A23" s="34"/>
      <c r="B23" s="35"/>
      <c r="C23" s="34"/>
      <c r="D23" s="34"/>
      <c r="E23" s="34"/>
      <c r="F23" s="34"/>
      <c r="G23" s="34"/>
      <c r="H23" s="34"/>
      <c r="I23" s="34"/>
      <c r="J23" s="34"/>
      <c r="K23" s="34"/>
      <c r="L23" s="97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12" customHeight="1">
      <c r="A24" s="34"/>
      <c r="B24" s="35"/>
      <c r="C24" s="34"/>
      <c r="D24" s="28" t="s">
        <v>38</v>
      </c>
      <c r="E24" s="34"/>
      <c r="F24" s="34"/>
      <c r="G24" s="34"/>
      <c r="H24" s="34"/>
      <c r="I24" s="28" t="s">
        <v>32</v>
      </c>
      <c r="J24" s="26" t="s">
        <v>3</v>
      </c>
      <c r="K24" s="34"/>
      <c r="L24" s="97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18" customHeight="1">
      <c r="A25" s="34"/>
      <c r="B25" s="35"/>
      <c r="C25" s="34"/>
      <c r="D25" s="34"/>
      <c r="E25" s="26" t="s">
        <v>3099</v>
      </c>
      <c r="F25" s="34"/>
      <c r="G25" s="34"/>
      <c r="H25" s="34"/>
      <c r="I25" s="28" t="s">
        <v>35</v>
      </c>
      <c r="J25" s="26" t="s">
        <v>3</v>
      </c>
      <c r="K25" s="34"/>
      <c r="L25" s="97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6.95" customHeight="1">
      <c r="A26" s="34"/>
      <c r="B26" s="35"/>
      <c r="C26" s="34"/>
      <c r="D26" s="34"/>
      <c r="E26" s="34"/>
      <c r="F26" s="34"/>
      <c r="G26" s="34"/>
      <c r="H26" s="34"/>
      <c r="I26" s="34"/>
      <c r="J26" s="34"/>
      <c r="K26" s="34"/>
      <c r="L26" s="97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2" customFormat="1" ht="12" customHeight="1">
      <c r="A27" s="34"/>
      <c r="B27" s="35"/>
      <c r="C27" s="34"/>
      <c r="D27" s="28" t="s">
        <v>42</v>
      </c>
      <c r="E27" s="34"/>
      <c r="F27" s="34"/>
      <c r="G27" s="34"/>
      <c r="H27" s="34"/>
      <c r="I27" s="28" t="s">
        <v>32</v>
      </c>
      <c r="J27" s="26" t="s">
        <v>3</v>
      </c>
      <c r="K27" s="34"/>
      <c r="L27" s="97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pans="1:31" s="2" customFormat="1" ht="18" customHeight="1">
      <c r="A28" s="34"/>
      <c r="B28" s="35"/>
      <c r="C28" s="34"/>
      <c r="D28" s="34"/>
      <c r="E28" s="26" t="s">
        <v>43</v>
      </c>
      <c r="F28" s="34"/>
      <c r="G28" s="34"/>
      <c r="H28" s="34"/>
      <c r="I28" s="28" t="s">
        <v>35</v>
      </c>
      <c r="J28" s="26" t="s">
        <v>3</v>
      </c>
      <c r="K28" s="34"/>
      <c r="L28" s="97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2" customFormat="1" ht="6.95" customHeight="1">
      <c r="A29" s="34"/>
      <c r="B29" s="35"/>
      <c r="C29" s="34"/>
      <c r="D29" s="34"/>
      <c r="E29" s="34"/>
      <c r="F29" s="34"/>
      <c r="G29" s="34"/>
      <c r="H29" s="34"/>
      <c r="I29" s="34"/>
      <c r="J29" s="34"/>
      <c r="K29" s="34"/>
      <c r="L29" s="97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pans="1:31" s="2" customFormat="1" ht="12" customHeight="1">
      <c r="A30" s="34"/>
      <c r="B30" s="35"/>
      <c r="C30" s="34"/>
      <c r="D30" s="28" t="s">
        <v>44</v>
      </c>
      <c r="E30" s="34"/>
      <c r="F30" s="34"/>
      <c r="G30" s="34"/>
      <c r="H30" s="34"/>
      <c r="I30" s="34"/>
      <c r="J30" s="34"/>
      <c r="K30" s="34"/>
      <c r="L30" s="97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8" customFormat="1" ht="16.5" customHeight="1">
      <c r="A31" s="98"/>
      <c r="B31" s="99"/>
      <c r="C31" s="98"/>
      <c r="D31" s="98"/>
      <c r="E31" s="238" t="s">
        <v>3</v>
      </c>
      <c r="F31" s="238"/>
      <c r="G31" s="238"/>
      <c r="H31" s="238"/>
      <c r="I31" s="98"/>
      <c r="J31" s="98"/>
      <c r="K31" s="98"/>
      <c r="L31" s="100"/>
      <c r="S31" s="98"/>
      <c r="T31" s="98"/>
      <c r="U31" s="98"/>
      <c r="V31" s="98"/>
      <c r="W31" s="98"/>
      <c r="X31" s="98"/>
      <c r="Y31" s="98"/>
      <c r="Z31" s="98"/>
      <c r="AA31" s="98"/>
      <c r="AB31" s="98"/>
      <c r="AC31" s="98"/>
      <c r="AD31" s="98"/>
      <c r="AE31" s="98"/>
    </row>
    <row r="32" spans="1:31" s="2" customFormat="1" ht="6.95" customHeight="1">
      <c r="A32" s="34"/>
      <c r="B32" s="35"/>
      <c r="C32" s="34"/>
      <c r="D32" s="34"/>
      <c r="E32" s="34"/>
      <c r="F32" s="34"/>
      <c r="G32" s="34"/>
      <c r="H32" s="34"/>
      <c r="I32" s="34"/>
      <c r="J32" s="34"/>
      <c r="K32" s="34"/>
      <c r="L32" s="97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6.95" customHeight="1">
      <c r="A33" s="34"/>
      <c r="B33" s="35"/>
      <c r="C33" s="34"/>
      <c r="D33" s="63"/>
      <c r="E33" s="63"/>
      <c r="F33" s="63"/>
      <c r="G33" s="63"/>
      <c r="H33" s="63"/>
      <c r="I33" s="63"/>
      <c r="J33" s="63"/>
      <c r="K33" s="63"/>
      <c r="L33" s="97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25.35" customHeight="1">
      <c r="A34" s="34"/>
      <c r="B34" s="35"/>
      <c r="C34" s="34"/>
      <c r="D34" s="101" t="s">
        <v>46</v>
      </c>
      <c r="E34" s="34"/>
      <c r="F34" s="34"/>
      <c r="G34" s="34"/>
      <c r="H34" s="34"/>
      <c r="I34" s="34"/>
      <c r="J34" s="68">
        <f>ROUND(J100, 2)</f>
        <v>0</v>
      </c>
      <c r="K34" s="34"/>
      <c r="L34" s="97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6.95" customHeight="1">
      <c r="A35" s="34"/>
      <c r="B35" s="35"/>
      <c r="C35" s="34"/>
      <c r="D35" s="63"/>
      <c r="E35" s="63"/>
      <c r="F35" s="63"/>
      <c r="G35" s="63"/>
      <c r="H35" s="63"/>
      <c r="I35" s="63"/>
      <c r="J35" s="63"/>
      <c r="K35" s="63"/>
      <c r="L35" s="97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5" customHeight="1">
      <c r="A36" s="34"/>
      <c r="B36" s="35"/>
      <c r="C36" s="34"/>
      <c r="D36" s="34"/>
      <c r="E36" s="34"/>
      <c r="F36" s="38" t="s">
        <v>48</v>
      </c>
      <c r="G36" s="34"/>
      <c r="H36" s="34"/>
      <c r="I36" s="38" t="s">
        <v>47</v>
      </c>
      <c r="J36" s="38" t="s">
        <v>49</v>
      </c>
      <c r="K36" s="34"/>
      <c r="L36" s="97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5" customHeight="1">
      <c r="A37" s="34"/>
      <c r="B37" s="35"/>
      <c r="C37" s="34"/>
      <c r="D37" s="102" t="s">
        <v>50</v>
      </c>
      <c r="E37" s="28" t="s">
        <v>51</v>
      </c>
      <c r="F37" s="103">
        <f>ROUND((SUM(BE100:BE164)),  2)</f>
        <v>0</v>
      </c>
      <c r="G37" s="34"/>
      <c r="H37" s="34"/>
      <c r="I37" s="104">
        <v>0.21</v>
      </c>
      <c r="J37" s="103">
        <f>ROUND(((SUM(BE100:BE164))*I37),  2)</f>
        <v>0</v>
      </c>
      <c r="K37" s="34"/>
      <c r="L37" s="97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14.45" customHeight="1">
      <c r="A38" s="34"/>
      <c r="B38" s="35"/>
      <c r="C38" s="34"/>
      <c r="D38" s="34"/>
      <c r="E38" s="28" t="s">
        <v>52</v>
      </c>
      <c r="F38" s="103">
        <f>ROUND((SUM(BF100:BF164)),  2)</f>
        <v>0</v>
      </c>
      <c r="G38" s="34"/>
      <c r="H38" s="34"/>
      <c r="I38" s="104">
        <v>0.15</v>
      </c>
      <c r="J38" s="103">
        <f>ROUND(((SUM(BF100:BF164))*I38),  2)</f>
        <v>0</v>
      </c>
      <c r="K38" s="34"/>
      <c r="L38" s="97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14.45" hidden="1" customHeight="1">
      <c r="A39" s="34"/>
      <c r="B39" s="35"/>
      <c r="C39" s="34"/>
      <c r="D39" s="34"/>
      <c r="E39" s="28" t="s">
        <v>53</v>
      </c>
      <c r="F39" s="103">
        <f>ROUND((SUM(BG100:BG164)),  2)</f>
        <v>0</v>
      </c>
      <c r="G39" s="34"/>
      <c r="H39" s="34"/>
      <c r="I39" s="104">
        <v>0.21</v>
      </c>
      <c r="J39" s="103">
        <f>0</f>
        <v>0</v>
      </c>
      <c r="K39" s="34"/>
      <c r="L39" s="97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14.45" hidden="1" customHeight="1">
      <c r="A40" s="34"/>
      <c r="B40" s="35"/>
      <c r="C40" s="34"/>
      <c r="D40" s="34"/>
      <c r="E40" s="28" t="s">
        <v>54</v>
      </c>
      <c r="F40" s="103">
        <f>ROUND((SUM(BH100:BH164)),  2)</f>
        <v>0</v>
      </c>
      <c r="G40" s="34"/>
      <c r="H40" s="34"/>
      <c r="I40" s="104">
        <v>0.15</v>
      </c>
      <c r="J40" s="103">
        <f>0</f>
        <v>0</v>
      </c>
      <c r="K40" s="34"/>
      <c r="L40" s="97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2" customFormat="1" ht="14.45" hidden="1" customHeight="1">
      <c r="A41" s="34"/>
      <c r="B41" s="35"/>
      <c r="C41" s="34"/>
      <c r="D41" s="34"/>
      <c r="E41" s="28" t="s">
        <v>55</v>
      </c>
      <c r="F41" s="103">
        <f>ROUND((SUM(BI100:BI164)),  2)</f>
        <v>0</v>
      </c>
      <c r="G41" s="34"/>
      <c r="H41" s="34"/>
      <c r="I41" s="104">
        <v>0</v>
      </c>
      <c r="J41" s="103">
        <f>0</f>
        <v>0</v>
      </c>
      <c r="K41" s="34"/>
      <c r="L41" s="97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pans="1:31" s="2" customFormat="1" ht="6.95" customHeight="1">
      <c r="A42" s="34"/>
      <c r="B42" s="35"/>
      <c r="C42" s="34"/>
      <c r="D42" s="34"/>
      <c r="E42" s="34"/>
      <c r="F42" s="34"/>
      <c r="G42" s="34"/>
      <c r="H42" s="34"/>
      <c r="I42" s="34"/>
      <c r="J42" s="34"/>
      <c r="K42" s="34"/>
      <c r="L42" s="97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pans="1:31" s="2" customFormat="1" ht="25.35" customHeight="1">
      <c r="A43" s="34"/>
      <c r="B43" s="35"/>
      <c r="C43" s="105"/>
      <c r="D43" s="106" t="s">
        <v>56</v>
      </c>
      <c r="E43" s="57"/>
      <c r="F43" s="57"/>
      <c r="G43" s="107" t="s">
        <v>57</v>
      </c>
      <c r="H43" s="108" t="s">
        <v>58</v>
      </c>
      <c r="I43" s="57"/>
      <c r="J43" s="109">
        <f>SUM(J34:J41)</f>
        <v>0</v>
      </c>
      <c r="K43" s="110"/>
      <c r="L43" s="97"/>
      <c r="S43" s="34"/>
      <c r="T43" s="34"/>
      <c r="U43" s="34"/>
      <c r="V43" s="34"/>
      <c r="W43" s="34"/>
      <c r="X43" s="34"/>
      <c r="Y43" s="34"/>
      <c r="Z43" s="34"/>
      <c r="AA43" s="34"/>
      <c r="AB43" s="34"/>
      <c r="AC43" s="34"/>
      <c r="AD43" s="34"/>
      <c r="AE43" s="34"/>
    </row>
    <row r="44" spans="1:31" s="2" customFormat="1" ht="14.45" customHeight="1">
      <c r="A44" s="34"/>
      <c r="B44" s="44"/>
      <c r="C44" s="45"/>
      <c r="D44" s="45"/>
      <c r="E44" s="45"/>
      <c r="F44" s="45"/>
      <c r="G44" s="45"/>
      <c r="H44" s="45"/>
      <c r="I44" s="45"/>
      <c r="J44" s="45"/>
      <c r="K44" s="45"/>
      <c r="L44" s="97"/>
      <c r="S44" s="34"/>
      <c r="T44" s="34"/>
      <c r="U44" s="34"/>
      <c r="V44" s="34"/>
      <c r="W44" s="34"/>
      <c r="X44" s="34"/>
      <c r="Y44" s="34"/>
      <c r="Z44" s="34"/>
      <c r="AA44" s="34"/>
      <c r="AB44" s="34"/>
      <c r="AC44" s="34"/>
      <c r="AD44" s="34"/>
      <c r="AE44" s="34"/>
    </row>
    <row r="48" spans="1:31" s="2" customFormat="1" ht="6.95" hidden="1" customHeight="1">
      <c r="A48" s="34"/>
      <c r="B48" s="46"/>
      <c r="C48" s="47"/>
      <c r="D48" s="47"/>
      <c r="E48" s="47"/>
      <c r="F48" s="47"/>
      <c r="G48" s="47"/>
      <c r="H48" s="47"/>
      <c r="I48" s="47"/>
      <c r="J48" s="47"/>
      <c r="K48" s="47"/>
      <c r="L48" s="97"/>
      <c r="S48" s="34"/>
      <c r="T48" s="34"/>
      <c r="U48" s="34"/>
      <c r="V48" s="34"/>
      <c r="W48" s="34"/>
      <c r="X48" s="34"/>
      <c r="Y48" s="34"/>
      <c r="Z48" s="34"/>
      <c r="AA48" s="34"/>
      <c r="AB48" s="34"/>
      <c r="AC48" s="34"/>
      <c r="AD48" s="34"/>
      <c r="AE48" s="34"/>
    </row>
    <row r="49" spans="1:31" s="2" customFormat="1" ht="24.95" hidden="1" customHeight="1">
      <c r="A49" s="34"/>
      <c r="B49" s="35"/>
      <c r="C49" s="22" t="s">
        <v>213</v>
      </c>
      <c r="D49" s="34"/>
      <c r="E49" s="34"/>
      <c r="F49" s="34"/>
      <c r="G49" s="34"/>
      <c r="H49" s="34"/>
      <c r="I49" s="34"/>
      <c r="J49" s="34"/>
      <c r="K49" s="34"/>
      <c r="L49" s="97"/>
      <c r="S49" s="34"/>
      <c r="T49" s="34"/>
      <c r="U49" s="34"/>
      <c r="V49" s="34"/>
      <c r="W49" s="34"/>
      <c r="X49" s="34"/>
      <c r="Y49" s="34"/>
      <c r="Z49" s="34"/>
      <c r="AA49" s="34"/>
      <c r="AB49" s="34"/>
      <c r="AC49" s="34"/>
      <c r="AD49" s="34"/>
      <c r="AE49" s="34"/>
    </row>
    <row r="50" spans="1:31" s="2" customFormat="1" ht="6.95" hidden="1" customHeight="1">
      <c r="A50" s="34"/>
      <c r="B50" s="35"/>
      <c r="C50" s="34"/>
      <c r="D50" s="34"/>
      <c r="E50" s="34"/>
      <c r="F50" s="34"/>
      <c r="G50" s="34"/>
      <c r="H50" s="34"/>
      <c r="I50" s="34"/>
      <c r="J50" s="34"/>
      <c r="K50" s="34"/>
      <c r="L50" s="97"/>
      <c r="S50" s="34"/>
      <c r="T50" s="34"/>
      <c r="U50" s="34"/>
      <c r="V50" s="34"/>
      <c r="W50" s="34"/>
      <c r="X50" s="34"/>
      <c r="Y50" s="34"/>
      <c r="Z50" s="34"/>
      <c r="AA50" s="34"/>
      <c r="AB50" s="34"/>
      <c r="AC50" s="34"/>
      <c r="AD50" s="34"/>
      <c r="AE50" s="34"/>
    </row>
    <row r="51" spans="1:31" s="2" customFormat="1" ht="12" hidden="1" customHeight="1">
      <c r="A51" s="34"/>
      <c r="B51" s="35"/>
      <c r="C51" s="28" t="s">
        <v>17</v>
      </c>
      <c r="D51" s="34"/>
      <c r="E51" s="34"/>
      <c r="F51" s="34"/>
      <c r="G51" s="34"/>
      <c r="H51" s="34"/>
      <c r="I51" s="34"/>
      <c r="J51" s="34"/>
      <c r="K51" s="34"/>
      <c r="L51" s="97"/>
      <c r="S51" s="34"/>
      <c r="T51" s="34"/>
      <c r="U51" s="34"/>
      <c r="V51" s="34"/>
      <c r="W51" s="34"/>
      <c r="X51" s="34"/>
      <c r="Y51" s="34"/>
      <c r="Z51" s="34"/>
      <c r="AA51" s="34"/>
      <c r="AB51" s="34"/>
      <c r="AC51" s="34"/>
      <c r="AD51" s="34"/>
      <c r="AE51" s="34"/>
    </row>
    <row r="52" spans="1:31" s="2" customFormat="1" ht="26.25" hidden="1" customHeight="1">
      <c r="A52" s="34"/>
      <c r="B52" s="35"/>
      <c r="C52" s="34"/>
      <c r="D52" s="34"/>
      <c r="E52" s="273" t="str">
        <f>E7</f>
        <v>Morava, km 230,728-231,934 - PBPO pravém břehu a napojení levobřežního ramene - etapa IV.A_08_2023_DI</v>
      </c>
      <c r="F52" s="274"/>
      <c r="G52" s="274"/>
      <c r="H52" s="274"/>
      <c r="I52" s="34"/>
      <c r="J52" s="34"/>
      <c r="K52" s="34"/>
      <c r="L52" s="97"/>
      <c r="S52" s="34"/>
      <c r="T52" s="34"/>
      <c r="U52" s="34"/>
      <c r="V52" s="34"/>
      <c r="W52" s="34"/>
      <c r="X52" s="34"/>
      <c r="Y52" s="34"/>
      <c r="Z52" s="34"/>
      <c r="AA52" s="34"/>
      <c r="AB52" s="34"/>
      <c r="AC52" s="34"/>
      <c r="AD52" s="34"/>
      <c r="AE52" s="34"/>
    </row>
    <row r="53" spans="1:31" s="1" customFormat="1" ht="12" hidden="1" customHeight="1">
      <c r="B53" s="21"/>
      <c r="C53" s="28" t="s">
        <v>204</v>
      </c>
      <c r="L53" s="21"/>
    </row>
    <row r="54" spans="1:31" s="1" customFormat="1" ht="16.5" hidden="1" customHeight="1">
      <c r="B54" s="21"/>
      <c r="E54" s="273" t="s">
        <v>1762</v>
      </c>
      <c r="F54" s="234"/>
      <c r="G54" s="234"/>
      <c r="H54" s="234"/>
      <c r="L54" s="21"/>
    </row>
    <row r="55" spans="1:31" s="1" customFormat="1" ht="12" hidden="1" customHeight="1">
      <c r="B55" s="21"/>
      <c r="C55" s="28" t="s">
        <v>904</v>
      </c>
      <c r="L55" s="21"/>
    </row>
    <row r="56" spans="1:31" s="2" customFormat="1" ht="16.5" hidden="1" customHeight="1">
      <c r="A56" s="34"/>
      <c r="B56" s="35"/>
      <c r="C56" s="34"/>
      <c r="D56" s="34"/>
      <c r="E56" s="277" t="s">
        <v>3087</v>
      </c>
      <c r="F56" s="275"/>
      <c r="G56" s="275"/>
      <c r="H56" s="275"/>
      <c r="I56" s="34"/>
      <c r="J56" s="34"/>
      <c r="K56" s="34"/>
      <c r="L56" s="97"/>
      <c r="S56" s="34"/>
      <c r="T56" s="34"/>
      <c r="U56" s="34"/>
      <c r="V56" s="34"/>
      <c r="W56" s="34"/>
      <c r="X56" s="34"/>
      <c r="Y56" s="34"/>
      <c r="Z56" s="34"/>
      <c r="AA56" s="34"/>
      <c r="AB56" s="34"/>
      <c r="AC56" s="34"/>
      <c r="AD56" s="34"/>
      <c r="AE56" s="34"/>
    </row>
    <row r="57" spans="1:31" s="2" customFormat="1" ht="12" hidden="1" customHeight="1">
      <c r="A57" s="34"/>
      <c r="B57" s="35"/>
      <c r="C57" s="28" t="s">
        <v>1766</v>
      </c>
      <c r="D57" s="34"/>
      <c r="E57" s="34"/>
      <c r="F57" s="34"/>
      <c r="G57" s="34"/>
      <c r="H57" s="34"/>
      <c r="I57" s="34"/>
      <c r="J57" s="34"/>
      <c r="K57" s="34"/>
      <c r="L57" s="97"/>
      <c r="S57" s="34"/>
      <c r="T57" s="34"/>
      <c r="U57" s="34"/>
      <c r="V57" s="34"/>
      <c r="W57" s="34"/>
      <c r="X57" s="34"/>
      <c r="Y57" s="34"/>
      <c r="Z57" s="34"/>
      <c r="AA57" s="34"/>
      <c r="AB57" s="34"/>
      <c r="AC57" s="34"/>
      <c r="AD57" s="34"/>
      <c r="AE57" s="34"/>
    </row>
    <row r="58" spans="1:31" s="2" customFormat="1" ht="16.5" hidden="1" customHeight="1">
      <c r="A58" s="34"/>
      <c r="B58" s="35"/>
      <c r="C58" s="34"/>
      <c r="D58" s="34"/>
      <c r="E58" s="256" t="str">
        <f>E13</f>
        <v>SO 03.2.11 - Přeložka přípojky NN k čerpací stanici</v>
      </c>
      <c r="F58" s="275"/>
      <c r="G58" s="275"/>
      <c r="H58" s="275"/>
      <c r="I58" s="34"/>
      <c r="J58" s="34"/>
      <c r="K58" s="34"/>
      <c r="L58" s="97"/>
      <c r="S58" s="34"/>
      <c r="T58" s="34"/>
      <c r="U58" s="34"/>
      <c r="V58" s="34"/>
      <c r="W58" s="34"/>
      <c r="X58" s="34"/>
      <c r="Y58" s="34"/>
      <c r="Z58" s="34"/>
      <c r="AA58" s="34"/>
      <c r="AB58" s="34"/>
      <c r="AC58" s="34"/>
      <c r="AD58" s="34"/>
      <c r="AE58" s="34"/>
    </row>
    <row r="59" spans="1:31" s="2" customFormat="1" ht="6.95" hidden="1" customHeight="1">
      <c r="A59" s="34"/>
      <c r="B59" s="35"/>
      <c r="C59" s="34"/>
      <c r="D59" s="34"/>
      <c r="E59" s="34"/>
      <c r="F59" s="34"/>
      <c r="G59" s="34"/>
      <c r="H59" s="34"/>
      <c r="I59" s="34"/>
      <c r="J59" s="34"/>
      <c r="K59" s="34"/>
      <c r="L59" s="97"/>
      <c r="S59" s="34"/>
      <c r="T59" s="34"/>
      <c r="U59" s="34"/>
      <c r="V59" s="34"/>
      <c r="W59" s="34"/>
      <c r="X59" s="34"/>
      <c r="Y59" s="34"/>
      <c r="Z59" s="34"/>
      <c r="AA59" s="34"/>
      <c r="AB59" s="34"/>
      <c r="AC59" s="34"/>
      <c r="AD59" s="34"/>
      <c r="AE59" s="34"/>
    </row>
    <row r="60" spans="1:31" s="2" customFormat="1" ht="12" hidden="1" customHeight="1">
      <c r="A60" s="34"/>
      <c r="B60" s="35"/>
      <c r="C60" s="28" t="s">
        <v>23</v>
      </c>
      <c r="D60" s="34"/>
      <c r="E60" s="34"/>
      <c r="F60" s="26" t="str">
        <f>F16</f>
        <v>Olomouc</v>
      </c>
      <c r="G60" s="34"/>
      <c r="H60" s="34"/>
      <c r="I60" s="28" t="s">
        <v>25</v>
      </c>
      <c r="J60" s="52" t="str">
        <f>IF(J16="","",J16)</f>
        <v>20. 4. 2023</v>
      </c>
      <c r="K60" s="34"/>
      <c r="L60" s="97"/>
      <c r="S60" s="34"/>
      <c r="T60" s="34"/>
      <c r="U60" s="34"/>
      <c r="V60" s="34"/>
      <c r="W60" s="34"/>
      <c r="X60" s="34"/>
      <c r="Y60" s="34"/>
      <c r="Z60" s="34"/>
      <c r="AA60" s="34"/>
      <c r="AB60" s="34"/>
      <c r="AC60" s="34"/>
      <c r="AD60" s="34"/>
      <c r="AE60" s="34"/>
    </row>
    <row r="61" spans="1:31" s="2" customFormat="1" ht="6.95" hidden="1" customHeight="1">
      <c r="A61" s="34"/>
      <c r="B61" s="35"/>
      <c r="C61" s="34"/>
      <c r="D61" s="34"/>
      <c r="E61" s="34"/>
      <c r="F61" s="34"/>
      <c r="G61" s="34"/>
      <c r="H61" s="34"/>
      <c r="I61" s="34"/>
      <c r="J61" s="34"/>
      <c r="K61" s="34"/>
      <c r="L61" s="97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 spans="1:31" s="2" customFormat="1" ht="15.2" hidden="1" customHeight="1">
      <c r="A62" s="34"/>
      <c r="B62" s="35"/>
      <c r="C62" s="28" t="s">
        <v>31</v>
      </c>
      <c r="D62" s="34"/>
      <c r="E62" s="34"/>
      <c r="F62" s="26" t="str">
        <f>E19</f>
        <v>Povodí Moravy, s.p.</v>
      </c>
      <c r="G62" s="34"/>
      <c r="H62" s="34"/>
      <c r="I62" s="28" t="s">
        <v>38</v>
      </c>
      <c r="J62" s="32" t="str">
        <f>E25</f>
        <v>Ing. Tomáš Blažek</v>
      </c>
      <c r="K62" s="34"/>
      <c r="L62" s="97"/>
      <c r="S62" s="34"/>
      <c r="T62" s="34"/>
      <c r="U62" s="34"/>
      <c r="V62" s="34"/>
      <c r="W62" s="34"/>
      <c r="X62" s="34"/>
      <c r="Y62" s="34"/>
      <c r="Z62" s="34"/>
      <c r="AA62" s="34"/>
      <c r="AB62" s="34"/>
      <c r="AC62" s="34"/>
      <c r="AD62" s="34"/>
      <c r="AE62" s="34"/>
    </row>
    <row r="63" spans="1:31" s="2" customFormat="1" ht="15.2" hidden="1" customHeight="1">
      <c r="A63" s="34"/>
      <c r="B63" s="35"/>
      <c r="C63" s="28" t="s">
        <v>36</v>
      </c>
      <c r="D63" s="34"/>
      <c r="E63" s="34"/>
      <c r="F63" s="26" t="str">
        <f>IF(E22="","",E22)</f>
        <v>Vyplň údaj</v>
      </c>
      <c r="G63" s="34"/>
      <c r="H63" s="34"/>
      <c r="I63" s="28" t="s">
        <v>42</v>
      </c>
      <c r="J63" s="32" t="str">
        <f>E28</f>
        <v>Ing. Petr Husák</v>
      </c>
      <c r="K63" s="34"/>
      <c r="L63" s="97"/>
      <c r="S63" s="34"/>
      <c r="T63" s="34"/>
      <c r="U63" s="34"/>
      <c r="V63" s="34"/>
      <c r="W63" s="34"/>
      <c r="X63" s="34"/>
      <c r="Y63" s="34"/>
      <c r="Z63" s="34"/>
      <c r="AA63" s="34"/>
      <c r="AB63" s="34"/>
      <c r="AC63" s="34"/>
      <c r="AD63" s="34"/>
      <c r="AE63" s="34"/>
    </row>
    <row r="64" spans="1:31" s="2" customFormat="1" ht="10.35" hidden="1" customHeight="1">
      <c r="A64" s="34"/>
      <c r="B64" s="35"/>
      <c r="C64" s="34"/>
      <c r="D64" s="34"/>
      <c r="E64" s="34"/>
      <c r="F64" s="34"/>
      <c r="G64" s="34"/>
      <c r="H64" s="34"/>
      <c r="I64" s="34"/>
      <c r="J64" s="34"/>
      <c r="K64" s="34"/>
      <c r="L64" s="97"/>
      <c r="S64" s="34"/>
      <c r="T64" s="34"/>
      <c r="U64" s="34"/>
      <c r="V64" s="34"/>
      <c r="W64" s="34"/>
      <c r="X64" s="34"/>
      <c r="Y64" s="34"/>
      <c r="Z64" s="34"/>
      <c r="AA64" s="34"/>
      <c r="AB64" s="34"/>
      <c r="AC64" s="34"/>
      <c r="AD64" s="34"/>
      <c r="AE64" s="34"/>
    </row>
    <row r="65" spans="1:47" s="2" customFormat="1" ht="29.25" hidden="1" customHeight="1">
      <c r="A65" s="34"/>
      <c r="B65" s="35"/>
      <c r="C65" s="111" t="s">
        <v>214</v>
      </c>
      <c r="D65" s="105"/>
      <c r="E65" s="105"/>
      <c r="F65" s="105"/>
      <c r="G65" s="105"/>
      <c r="H65" s="105"/>
      <c r="I65" s="105"/>
      <c r="J65" s="112" t="s">
        <v>215</v>
      </c>
      <c r="K65" s="105"/>
      <c r="L65" s="97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 spans="1:47" s="2" customFormat="1" ht="10.35" hidden="1" customHeight="1">
      <c r="A66" s="34"/>
      <c r="B66" s="35"/>
      <c r="C66" s="34"/>
      <c r="D66" s="34"/>
      <c r="E66" s="34"/>
      <c r="F66" s="34"/>
      <c r="G66" s="34"/>
      <c r="H66" s="34"/>
      <c r="I66" s="34"/>
      <c r="J66" s="34"/>
      <c r="K66" s="34"/>
      <c r="L66" s="97"/>
      <c r="S66" s="34"/>
      <c r="T66" s="34"/>
      <c r="U66" s="34"/>
      <c r="V66" s="34"/>
      <c r="W66" s="34"/>
      <c r="X66" s="34"/>
      <c r="Y66" s="34"/>
      <c r="Z66" s="34"/>
      <c r="AA66" s="34"/>
      <c r="AB66" s="34"/>
      <c r="AC66" s="34"/>
      <c r="AD66" s="34"/>
      <c r="AE66" s="34"/>
    </row>
    <row r="67" spans="1:47" s="2" customFormat="1" ht="22.9" hidden="1" customHeight="1">
      <c r="A67" s="34"/>
      <c r="B67" s="35"/>
      <c r="C67" s="113" t="s">
        <v>78</v>
      </c>
      <c r="D67" s="34"/>
      <c r="E67" s="34"/>
      <c r="F67" s="34"/>
      <c r="G67" s="34"/>
      <c r="H67" s="34"/>
      <c r="I67" s="34"/>
      <c r="J67" s="68">
        <f>J100</f>
        <v>0</v>
      </c>
      <c r="K67" s="34"/>
      <c r="L67" s="97"/>
      <c r="S67" s="34"/>
      <c r="T67" s="34"/>
      <c r="U67" s="34"/>
      <c r="V67" s="34"/>
      <c r="W67" s="34"/>
      <c r="X67" s="34"/>
      <c r="Y67" s="34"/>
      <c r="Z67" s="34"/>
      <c r="AA67" s="34"/>
      <c r="AB67" s="34"/>
      <c r="AC67" s="34"/>
      <c r="AD67" s="34"/>
      <c r="AE67" s="34"/>
      <c r="AU67" s="18" t="s">
        <v>216</v>
      </c>
    </row>
    <row r="68" spans="1:47" s="9" customFormat="1" ht="24.95" hidden="1" customHeight="1">
      <c r="B68" s="114"/>
      <c r="D68" s="115" t="s">
        <v>717</v>
      </c>
      <c r="E68" s="116"/>
      <c r="F68" s="116"/>
      <c r="G68" s="116"/>
      <c r="H68" s="116"/>
      <c r="I68" s="116"/>
      <c r="J68" s="117">
        <f>J101</f>
        <v>0</v>
      </c>
      <c r="L68" s="114"/>
    </row>
    <row r="69" spans="1:47" s="16" customFormat="1" ht="19.899999999999999" hidden="1" customHeight="1">
      <c r="B69" s="205"/>
      <c r="D69" s="206" t="s">
        <v>721</v>
      </c>
      <c r="E69" s="207"/>
      <c r="F69" s="207"/>
      <c r="G69" s="207"/>
      <c r="H69" s="207"/>
      <c r="I69" s="207"/>
      <c r="J69" s="208">
        <f>J102</f>
        <v>0</v>
      </c>
      <c r="L69" s="205"/>
    </row>
    <row r="70" spans="1:47" s="9" customFormat="1" ht="24.95" hidden="1" customHeight="1">
      <c r="B70" s="114"/>
      <c r="D70" s="115" t="s">
        <v>2839</v>
      </c>
      <c r="E70" s="116"/>
      <c r="F70" s="116"/>
      <c r="G70" s="116"/>
      <c r="H70" s="116"/>
      <c r="I70" s="116"/>
      <c r="J70" s="117">
        <f>J109</f>
        <v>0</v>
      </c>
      <c r="L70" s="114"/>
    </row>
    <row r="71" spans="1:47" s="16" customFormat="1" ht="19.899999999999999" hidden="1" customHeight="1">
      <c r="B71" s="205"/>
      <c r="D71" s="206" t="s">
        <v>3091</v>
      </c>
      <c r="E71" s="207"/>
      <c r="F71" s="207"/>
      <c r="G71" s="207"/>
      <c r="H71" s="207"/>
      <c r="I71" s="207"/>
      <c r="J71" s="208">
        <f>J110</f>
        <v>0</v>
      </c>
      <c r="L71" s="205"/>
    </row>
    <row r="72" spans="1:47" s="16" customFormat="1" ht="19.899999999999999" hidden="1" customHeight="1">
      <c r="B72" s="205"/>
      <c r="D72" s="206" t="s">
        <v>3100</v>
      </c>
      <c r="E72" s="207"/>
      <c r="F72" s="207"/>
      <c r="G72" s="207"/>
      <c r="H72" s="207"/>
      <c r="I72" s="207"/>
      <c r="J72" s="208">
        <f>J122</f>
        <v>0</v>
      </c>
      <c r="L72" s="205"/>
    </row>
    <row r="73" spans="1:47" s="16" customFormat="1" ht="19.899999999999999" hidden="1" customHeight="1">
      <c r="B73" s="205"/>
      <c r="D73" s="206" t="s">
        <v>2841</v>
      </c>
      <c r="E73" s="207"/>
      <c r="F73" s="207"/>
      <c r="G73" s="207"/>
      <c r="H73" s="207"/>
      <c r="I73" s="207"/>
      <c r="J73" s="208">
        <f>J134</f>
        <v>0</v>
      </c>
      <c r="L73" s="205"/>
    </row>
    <row r="74" spans="1:47" s="16" customFormat="1" ht="19.899999999999999" hidden="1" customHeight="1">
      <c r="B74" s="205"/>
      <c r="D74" s="206" t="s">
        <v>3101</v>
      </c>
      <c r="E74" s="207"/>
      <c r="F74" s="207"/>
      <c r="G74" s="207"/>
      <c r="H74" s="207"/>
      <c r="I74" s="207"/>
      <c r="J74" s="208">
        <f>J152</f>
        <v>0</v>
      </c>
      <c r="L74" s="205"/>
    </row>
    <row r="75" spans="1:47" s="16" customFormat="1" ht="19.899999999999999" hidden="1" customHeight="1">
      <c r="B75" s="205"/>
      <c r="D75" s="206" t="s">
        <v>3102</v>
      </c>
      <c r="E75" s="207"/>
      <c r="F75" s="207"/>
      <c r="G75" s="207"/>
      <c r="H75" s="207"/>
      <c r="I75" s="207"/>
      <c r="J75" s="208">
        <f>J157</f>
        <v>0</v>
      </c>
      <c r="L75" s="205"/>
    </row>
    <row r="76" spans="1:47" s="16" customFormat="1" ht="19.899999999999999" hidden="1" customHeight="1">
      <c r="B76" s="205"/>
      <c r="D76" s="206" t="s">
        <v>3103</v>
      </c>
      <c r="E76" s="207"/>
      <c r="F76" s="207"/>
      <c r="G76" s="207"/>
      <c r="H76" s="207"/>
      <c r="I76" s="207"/>
      <c r="J76" s="208">
        <f>J163</f>
        <v>0</v>
      </c>
      <c r="L76" s="205"/>
    </row>
    <row r="77" spans="1:47" s="2" customFormat="1" ht="21.75" hidden="1" customHeight="1">
      <c r="A77" s="34"/>
      <c r="B77" s="35"/>
      <c r="C77" s="34"/>
      <c r="D77" s="34"/>
      <c r="E77" s="34"/>
      <c r="F77" s="34"/>
      <c r="G77" s="34"/>
      <c r="H77" s="34"/>
      <c r="I77" s="34"/>
      <c r="J77" s="34"/>
      <c r="K77" s="34"/>
      <c r="L77" s="97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78" spans="1:47" s="2" customFormat="1" ht="6.95" hidden="1" customHeight="1">
      <c r="A78" s="34"/>
      <c r="B78" s="44"/>
      <c r="C78" s="45"/>
      <c r="D78" s="45"/>
      <c r="E78" s="45"/>
      <c r="F78" s="45"/>
      <c r="G78" s="45"/>
      <c r="H78" s="45"/>
      <c r="I78" s="45"/>
      <c r="J78" s="45"/>
      <c r="K78" s="45"/>
      <c r="L78" s="97"/>
      <c r="S78" s="34"/>
      <c r="T78" s="34"/>
      <c r="U78" s="34"/>
      <c r="V78" s="34"/>
      <c r="W78" s="34"/>
      <c r="X78" s="34"/>
      <c r="Y78" s="34"/>
      <c r="Z78" s="34"/>
      <c r="AA78" s="34"/>
      <c r="AB78" s="34"/>
      <c r="AC78" s="34"/>
      <c r="AD78" s="34"/>
      <c r="AE78" s="34"/>
    </row>
    <row r="79" spans="1:47" ht="11.25" hidden="1"/>
    <row r="80" spans="1:47" ht="11.25" hidden="1"/>
    <row r="81" spans="1:31" ht="11.25" hidden="1"/>
    <row r="82" spans="1:31" s="2" customFormat="1" ht="6.95" customHeight="1">
      <c r="A82" s="34"/>
      <c r="B82" s="46"/>
      <c r="C82" s="47"/>
      <c r="D82" s="47"/>
      <c r="E82" s="47"/>
      <c r="F82" s="47"/>
      <c r="G82" s="47"/>
      <c r="H82" s="47"/>
      <c r="I82" s="47"/>
      <c r="J82" s="47"/>
      <c r="K82" s="47"/>
      <c r="L82" s="97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31" s="2" customFormat="1" ht="24.95" customHeight="1">
      <c r="A83" s="34"/>
      <c r="B83" s="35"/>
      <c r="C83" s="22" t="s">
        <v>224</v>
      </c>
      <c r="D83" s="34"/>
      <c r="E83" s="34"/>
      <c r="F83" s="34"/>
      <c r="G83" s="34"/>
      <c r="H83" s="34"/>
      <c r="I83" s="34"/>
      <c r="J83" s="34"/>
      <c r="K83" s="34"/>
      <c r="L83" s="97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31" s="2" customFormat="1" ht="6.95" customHeight="1">
      <c r="A84" s="34"/>
      <c r="B84" s="35"/>
      <c r="C84" s="34"/>
      <c r="D84" s="34"/>
      <c r="E84" s="34"/>
      <c r="F84" s="34"/>
      <c r="G84" s="34"/>
      <c r="H84" s="34"/>
      <c r="I84" s="34"/>
      <c r="J84" s="34"/>
      <c r="K84" s="34"/>
      <c r="L84" s="97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31" s="2" customFormat="1" ht="12" customHeight="1">
      <c r="A85" s="34"/>
      <c r="B85" s="35"/>
      <c r="C85" s="28" t="s">
        <v>17</v>
      </c>
      <c r="D85" s="34"/>
      <c r="E85" s="34"/>
      <c r="F85" s="34"/>
      <c r="G85" s="34"/>
      <c r="H85" s="34"/>
      <c r="I85" s="34"/>
      <c r="J85" s="34"/>
      <c r="K85" s="34"/>
      <c r="L85" s="97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31" s="2" customFormat="1" ht="26.25" customHeight="1">
      <c r="A86" s="34"/>
      <c r="B86" s="35"/>
      <c r="C86" s="34"/>
      <c r="D86" s="34"/>
      <c r="E86" s="273" t="str">
        <f>E7</f>
        <v>Morava, km 230,728-231,934 - PBPO pravém břehu a napojení levobřežního ramene - etapa IV.A_08_2023_DI</v>
      </c>
      <c r="F86" s="274"/>
      <c r="G86" s="274"/>
      <c r="H86" s="274"/>
      <c r="I86" s="34"/>
      <c r="J86" s="34"/>
      <c r="K86" s="34"/>
      <c r="L86" s="97"/>
      <c r="S86" s="34"/>
      <c r="T86" s="34"/>
      <c r="U86" s="34"/>
      <c r="V86" s="34"/>
      <c r="W86" s="34"/>
      <c r="X86" s="34"/>
      <c r="Y86" s="34"/>
      <c r="Z86" s="34"/>
      <c r="AA86" s="34"/>
      <c r="AB86" s="34"/>
      <c r="AC86" s="34"/>
      <c r="AD86" s="34"/>
      <c r="AE86" s="34"/>
    </row>
    <row r="87" spans="1:31" s="1" customFormat="1" ht="12" customHeight="1">
      <c r="B87" s="21"/>
      <c r="C87" s="28" t="s">
        <v>204</v>
      </c>
      <c r="L87" s="21"/>
    </row>
    <row r="88" spans="1:31" s="1" customFormat="1" ht="16.5" customHeight="1">
      <c r="B88" s="21"/>
      <c r="E88" s="273" t="s">
        <v>1762</v>
      </c>
      <c r="F88" s="234"/>
      <c r="G88" s="234"/>
      <c r="H88" s="234"/>
      <c r="L88" s="21"/>
    </row>
    <row r="89" spans="1:31" s="1" customFormat="1" ht="12" customHeight="1">
      <c r="B89" s="21"/>
      <c r="C89" s="28" t="s">
        <v>904</v>
      </c>
      <c r="L89" s="21"/>
    </row>
    <row r="90" spans="1:31" s="2" customFormat="1" ht="16.5" customHeight="1">
      <c r="A90" s="34"/>
      <c r="B90" s="35"/>
      <c r="C90" s="34"/>
      <c r="D90" s="34"/>
      <c r="E90" s="277" t="s">
        <v>3087</v>
      </c>
      <c r="F90" s="275"/>
      <c r="G90" s="275"/>
      <c r="H90" s="275"/>
      <c r="I90" s="34"/>
      <c r="J90" s="34"/>
      <c r="K90" s="34"/>
      <c r="L90" s="97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31" s="2" customFormat="1" ht="12" customHeight="1">
      <c r="A91" s="34"/>
      <c r="B91" s="35"/>
      <c r="C91" s="28" t="s">
        <v>1766</v>
      </c>
      <c r="D91" s="34"/>
      <c r="E91" s="34"/>
      <c r="F91" s="34"/>
      <c r="G91" s="34"/>
      <c r="H91" s="34"/>
      <c r="I91" s="34"/>
      <c r="J91" s="34"/>
      <c r="K91" s="34"/>
      <c r="L91" s="97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31" s="2" customFormat="1" ht="16.5" customHeight="1">
      <c r="A92" s="34"/>
      <c r="B92" s="35"/>
      <c r="C92" s="34"/>
      <c r="D92" s="34"/>
      <c r="E92" s="256" t="str">
        <f>E13</f>
        <v>SO 03.2.11 - Přeložka přípojky NN k čerpací stanici</v>
      </c>
      <c r="F92" s="275"/>
      <c r="G92" s="275"/>
      <c r="H92" s="275"/>
      <c r="I92" s="34"/>
      <c r="J92" s="34"/>
      <c r="K92" s="34"/>
      <c r="L92" s="97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31" s="2" customFormat="1" ht="6.95" customHeight="1">
      <c r="A93" s="34"/>
      <c r="B93" s="35"/>
      <c r="C93" s="34"/>
      <c r="D93" s="34"/>
      <c r="E93" s="34"/>
      <c r="F93" s="34"/>
      <c r="G93" s="34"/>
      <c r="H93" s="34"/>
      <c r="I93" s="34"/>
      <c r="J93" s="34"/>
      <c r="K93" s="34"/>
      <c r="L93" s="97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31" s="2" customFormat="1" ht="12" customHeight="1">
      <c r="A94" s="34"/>
      <c r="B94" s="35"/>
      <c r="C94" s="28" t="s">
        <v>23</v>
      </c>
      <c r="D94" s="34"/>
      <c r="E94" s="34"/>
      <c r="F94" s="26" t="str">
        <f>F16</f>
        <v>Olomouc</v>
      </c>
      <c r="G94" s="34"/>
      <c r="H94" s="34"/>
      <c r="I94" s="28" t="s">
        <v>25</v>
      </c>
      <c r="J94" s="52" t="str">
        <f>IF(J16="","",J16)</f>
        <v>20. 4. 2023</v>
      </c>
      <c r="K94" s="34"/>
      <c r="L94" s="97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31" s="2" customFormat="1" ht="6.95" customHeight="1">
      <c r="A95" s="34"/>
      <c r="B95" s="35"/>
      <c r="C95" s="34"/>
      <c r="D95" s="34"/>
      <c r="E95" s="34"/>
      <c r="F95" s="34"/>
      <c r="G95" s="34"/>
      <c r="H95" s="34"/>
      <c r="I95" s="34"/>
      <c r="J95" s="34"/>
      <c r="K95" s="34"/>
      <c r="L95" s="97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pans="1:31" s="2" customFormat="1" ht="15.2" customHeight="1">
      <c r="A96" s="34"/>
      <c r="B96" s="35"/>
      <c r="C96" s="28" t="s">
        <v>31</v>
      </c>
      <c r="D96" s="34"/>
      <c r="E96" s="34"/>
      <c r="F96" s="26" t="str">
        <f>E19</f>
        <v>Povodí Moravy, s.p.</v>
      </c>
      <c r="G96" s="34"/>
      <c r="H96" s="34"/>
      <c r="I96" s="28" t="s">
        <v>38</v>
      </c>
      <c r="J96" s="32" t="str">
        <f>E25</f>
        <v>Ing. Tomáš Blažek</v>
      </c>
      <c r="K96" s="34"/>
      <c r="L96" s="97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pans="1:65" s="2" customFormat="1" ht="15.2" customHeight="1">
      <c r="A97" s="34"/>
      <c r="B97" s="35"/>
      <c r="C97" s="28" t="s">
        <v>36</v>
      </c>
      <c r="D97" s="34"/>
      <c r="E97" s="34"/>
      <c r="F97" s="26" t="str">
        <f>IF(E22="","",E22)</f>
        <v>Vyplň údaj</v>
      </c>
      <c r="G97" s="34"/>
      <c r="H97" s="34"/>
      <c r="I97" s="28" t="s">
        <v>42</v>
      </c>
      <c r="J97" s="32" t="str">
        <f>E28</f>
        <v>Ing. Petr Husák</v>
      </c>
      <c r="K97" s="34"/>
      <c r="L97" s="97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pans="1:65" s="2" customFormat="1" ht="10.35" customHeight="1">
      <c r="A98" s="34"/>
      <c r="B98" s="35"/>
      <c r="C98" s="34"/>
      <c r="D98" s="34"/>
      <c r="E98" s="34"/>
      <c r="F98" s="34"/>
      <c r="G98" s="34"/>
      <c r="H98" s="34"/>
      <c r="I98" s="34"/>
      <c r="J98" s="34"/>
      <c r="K98" s="34"/>
      <c r="L98" s="97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</row>
    <row r="99" spans="1:65" s="10" customFormat="1" ht="29.25" customHeight="1">
      <c r="A99" s="118"/>
      <c r="B99" s="119"/>
      <c r="C99" s="120" t="s">
        <v>225</v>
      </c>
      <c r="D99" s="121" t="s">
        <v>65</v>
      </c>
      <c r="E99" s="121" t="s">
        <v>61</v>
      </c>
      <c r="F99" s="121" t="s">
        <v>62</v>
      </c>
      <c r="G99" s="121" t="s">
        <v>226</v>
      </c>
      <c r="H99" s="121" t="s">
        <v>227</v>
      </c>
      <c r="I99" s="121" t="s">
        <v>228</v>
      </c>
      <c r="J99" s="121" t="s">
        <v>215</v>
      </c>
      <c r="K99" s="122" t="s">
        <v>229</v>
      </c>
      <c r="L99" s="123"/>
      <c r="M99" s="59" t="s">
        <v>3</v>
      </c>
      <c r="N99" s="60" t="s">
        <v>50</v>
      </c>
      <c r="O99" s="60" t="s">
        <v>230</v>
      </c>
      <c r="P99" s="60" t="s">
        <v>231</v>
      </c>
      <c r="Q99" s="60" t="s">
        <v>232</v>
      </c>
      <c r="R99" s="60" t="s">
        <v>233</v>
      </c>
      <c r="S99" s="60" t="s">
        <v>234</v>
      </c>
      <c r="T99" s="61" t="s">
        <v>235</v>
      </c>
      <c r="U99" s="118"/>
      <c r="V99" s="118"/>
      <c r="W99" s="118"/>
      <c r="X99" s="118"/>
      <c r="Y99" s="118"/>
      <c r="Z99" s="118"/>
      <c r="AA99" s="118"/>
      <c r="AB99" s="118"/>
      <c r="AC99" s="118"/>
      <c r="AD99" s="118"/>
      <c r="AE99" s="118"/>
    </row>
    <row r="100" spans="1:65" s="2" customFormat="1" ht="22.9" customHeight="1">
      <c r="A100" s="34"/>
      <c r="B100" s="35"/>
      <c r="C100" s="66" t="s">
        <v>236</v>
      </c>
      <c r="D100" s="34"/>
      <c r="E100" s="34"/>
      <c r="F100" s="34"/>
      <c r="G100" s="34"/>
      <c r="H100" s="34"/>
      <c r="I100" s="34"/>
      <c r="J100" s="124">
        <f>BK100</f>
        <v>0</v>
      </c>
      <c r="K100" s="34"/>
      <c r="L100" s="35"/>
      <c r="M100" s="62"/>
      <c r="N100" s="53"/>
      <c r="O100" s="63"/>
      <c r="P100" s="125">
        <f>P101+P109</f>
        <v>0</v>
      </c>
      <c r="Q100" s="63"/>
      <c r="R100" s="125">
        <f>R101+R109</f>
        <v>24.1460838</v>
      </c>
      <c r="S100" s="63"/>
      <c r="T100" s="126">
        <f>T101+T109</f>
        <v>1.1000000000000001</v>
      </c>
      <c r="U100" s="34"/>
      <c r="V100" s="34"/>
      <c r="W100" s="34"/>
      <c r="X100" s="34"/>
      <c r="Y100" s="34"/>
      <c r="Z100" s="34"/>
      <c r="AA100" s="34"/>
      <c r="AB100" s="34"/>
      <c r="AC100" s="34"/>
      <c r="AD100" s="34"/>
      <c r="AE100" s="34"/>
      <c r="AT100" s="18" t="s">
        <v>79</v>
      </c>
      <c r="AU100" s="18" t="s">
        <v>216</v>
      </c>
      <c r="BK100" s="127">
        <f>BK101+BK109</f>
        <v>0</v>
      </c>
    </row>
    <row r="101" spans="1:65" s="11" customFormat="1" ht="25.9" customHeight="1">
      <c r="B101" s="128"/>
      <c r="D101" s="129" t="s">
        <v>79</v>
      </c>
      <c r="E101" s="130" t="s">
        <v>723</v>
      </c>
      <c r="F101" s="130" t="s">
        <v>724</v>
      </c>
      <c r="I101" s="131"/>
      <c r="J101" s="132">
        <f>BK101</f>
        <v>0</v>
      </c>
      <c r="L101" s="128"/>
      <c r="M101" s="133"/>
      <c r="N101" s="134"/>
      <c r="O101" s="134"/>
      <c r="P101" s="135">
        <f>P102</f>
        <v>0</v>
      </c>
      <c r="Q101" s="134"/>
      <c r="R101" s="135">
        <f>R102</f>
        <v>0</v>
      </c>
      <c r="S101" s="134"/>
      <c r="T101" s="136">
        <f>T102</f>
        <v>0</v>
      </c>
      <c r="AR101" s="129" t="s">
        <v>88</v>
      </c>
      <c r="AT101" s="137" t="s">
        <v>79</v>
      </c>
      <c r="AU101" s="137" t="s">
        <v>80</v>
      </c>
      <c r="AY101" s="129" t="s">
        <v>238</v>
      </c>
      <c r="BK101" s="138">
        <f>BK102</f>
        <v>0</v>
      </c>
    </row>
    <row r="102" spans="1:65" s="11" customFormat="1" ht="22.9" customHeight="1">
      <c r="B102" s="128"/>
      <c r="D102" s="129" t="s">
        <v>79</v>
      </c>
      <c r="E102" s="209" t="s">
        <v>854</v>
      </c>
      <c r="F102" s="209" t="s">
        <v>855</v>
      </c>
      <c r="I102" s="131"/>
      <c r="J102" s="210">
        <f>BK102</f>
        <v>0</v>
      </c>
      <c r="L102" s="128"/>
      <c r="M102" s="133"/>
      <c r="N102" s="134"/>
      <c r="O102" s="134"/>
      <c r="P102" s="135">
        <f>SUM(P103:P108)</f>
        <v>0</v>
      </c>
      <c r="Q102" s="134"/>
      <c r="R102" s="135">
        <f>SUM(R103:R108)</f>
        <v>0</v>
      </c>
      <c r="S102" s="134"/>
      <c r="T102" s="136">
        <f>SUM(T103:T108)</f>
        <v>0</v>
      </c>
      <c r="AR102" s="129" t="s">
        <v>88</v>
      </c>
      <c r="AT102" s="137" t="s">
        <v>79</v>
      </c>
      <c r="AU102" s="137" t="s">
        <v>88</v>
      </c>
      <c r="AY102" s="129" t="s">
        <v>238</v>
      </c>
      <c r="BK102" s="138">
        <f>SUM(BK103:BK108)</f>
        <v>0</v>
      </c>
    </row>
    <row r="103" spans="1:65" s="2" customFormat="1" ht="16.5" customHeight="1">
      <c r="A103" s="34"/>
      <c r="B103" s="139"/>
      <c r="C103" s="140" t="s">
        <v>88</v>
      </c>
      <c r="D103" s="140" t="s">
        <v>239</v>
      </c>
      <c r="E103" s="141" t="s">
        <v>3104</v>
      </c>
      <c r="F103" s="142" t="s">
        <v>3105</v>
      </c>
      <c r="G103" s="143" t="s">
        <v>242</v>
      </c>
      <c r="H103" s="144">
        <v>10.25</v>
      </c>
      <c r="I103" s="145"/>
      <c r="J103" s="146">
        <f t="shared" ref="J103:J108" si="0">ROUND(I103*H103,2)</f>
        <v>0</v>
      </c>
      <c r="K103" s="142" t="s">
        <v>3</v>
      </c>
      <c r="L103" s="35"/>
      <c r="M103" s="147" t="s">
        <v>3</v>
      </c>
      <c r="N103" s="148" t="s">
        <v>51</v>
      </c>
      <c r="O103" s="55"/>
      <c r="P103" s="149">
        <f t="shared" ref="P103:P108" si="1">O103*H103</f>
        <v>0</v>
      </c>
      <c r="Q103" s="149">
        <v>0</v>
      </c>
      <c r="R103" s="149">
        <f t="shared" ref="R103:R108" si="2">Q103*H103</f>
        <v>0</v>
      </c>
      <c r="S103" s="149">
        <v>0</v>
      </c>
      <c r="T103" s="150">
        <f t="shared" ref="T103:T108" si="3">S103*H103</f>
        <v>0</v>
      </c>
      <c r="U103" s="34"/>
      <c r="V103" s="34"/>
      <c r="W103" s="34"/>
      <c r="X103" s="34"/>
      <c r="Y103" s="34"/>
      <c r="Z103" s="34"/>
      <c r="AA103" s="34"/>
      <c r="AB103" s="34"/>
      <c r="AC103" s="34"/>
      <c r="AD103" s="34"/>
      <c r="AE103" s="34"/>
      <c r="AR103" s="151" t="s">
        <v>1514</v>
      </c>
      <c r="AT103" s="151" t="s">
        <v>239</v>
      </c>
      <c r="AU103" s="151" t="s">
        <v>90</v>
      </c>
      <c r="AY103" s="18" t="s">
        <v>238</v>
      </c>
      <c r="BE103" s="152">
        <f t="shared" ref="BE103:BE108" si="4">IF(N103="základní",J103,0)</f>
        <v>0</v>
      </c>
      <c r="BF103" s="152">
        <f t="shared" ref="BF103:BF108" si="5">IF(N103="snížená",J103,0)</f>
        <v>0</v>
      </c>
      <c r="BG103" s="152">
        <f t="shared" ref="BG103:BG108" si="6">IF(N103="zákl. přenesená",J103,0)</f>
        <v>0</v>
      </c>
      <c r="BH103" s="152">
        <f t="shared" ref="BH103:BH108" si="7">IF(N103="sníž. přenesená",J103,0)</f>
        <v>0</v>
      </c>
      <c r="BI103" s="152">
        <f t="shared" ref="BI103:BI108" si="8">IF(N103="nulová",J103,0)</f>
        <v>0</v>
      </c>
      <c r="BJ103" s="18" t="s">
        <v>88</v>
      </c>
      <c r="BK103" s="152">
        <f t="shared" ref="BK103:BK108" si="9">ROUND(I103*H103,2)</f>
        <v>0</v>
      </c>
      <c r="BL103" s="18" t="s">
        <v>1514</v>
      </c>
      <c r="BM103" s="151" t="s">
        <v>3106</v>
      </c>
    </row>
    <row r="104" spans="1:65" s="2" customFormat="1" ht="24.2" customHeight="1">
      <c r="A104" s="34"/>
      <c r="B104" s="139"/>
      <c r="C104" s="140" t="s">
        <v>90</v>
      </c>
      <c r="D104" s="140" t="s">
        <v>239</v>
      </c>
      <c r="E104" s="141" t="s">
        <v>3107</v>
      </c>
      <c r="F104" s="142" t="s">
        <v>3065</v>
      </c>
      <c r="G104" s="143" t="s">
        <v>691</v>
      </c>
      <c r="H104" s="144">
        <v>21.524999999999999</v>
      </c>
      <c r="I104" s="145"/>
      <c r="J104" s="146">
        <f t="shared" si="0"/>
        <v>0</v>
      </c>
      <c r="K104" s="142" t="s">
        <v>3</v>
      </c>
      <c r="L104" s="35"/>
      <c r="M104" s="147" t="s">
        <v>3</v>
      </c>
      <c r="N104" s="148" t="s">
        <v>51</v>
      </c>
      <c r="O104" s="55"/>
      <c r="P104" s="149">
        <f t="shared" si="1"/>
        <v>0</v>
      </c>
      <c r="Q104" s="149">
        <v>0</v>
      </c>
      <c r="R104" s="149">
        <f t="shared" si="2"/>
        <v>0</v>
      </c>
      <c r="S104" s="149">
        <v>0</v>
      </c>
      <c r="T104" s="150">
        <f t="shared" si="3"/>
        <v>0</v>
      </c>
      <c r="U104" s="34"/>
      <c r="V104" s="34"/>
      <c r="W104" s="34"/>
      <c r="X104" s="34"/>
      <c r="Y104" s="34"/>
      <c r="Z104" s="34"/>
      <c r="AA104" s="34"/>
      <c r="AB104" s="34"/>
      <c r="AC104" s="34"/>
      <c r="AD104" s="34"/>
      <c r="AE104" s="34"/>
      <c r="AR104" s="151" t="s">
        <v>128</v>
      </c>
      <c r="AT104" s="151" t="s">
        <v>239</v>
      </c>
      <c r="AU104" s="151" t="s">
        <v>90</v>
      </c>
      <c r="AY104" s="18" t="s">
        <v>238</v>
      </c>
      <c r="BE104" s="152">
        <f t="shared" si="4"/>
        <v>0</v>
      </c>
      <c r="BF104" s="152">
        <f t="shared" si="5"/>
        <v>0</v>
      </c>
      <c r="BG104" s="152">
        <f t="shared" si="6"/>
        <v>0</v>
      </c>
      <c r="BH104" s="152">
        <f t="shared" si="7"/>
        <v>0</v>
      </c>
      <c r="BI104" s="152">
        <f t="shared" si="8"/>
        <v>0</v>
      </c>
      <c r="BJ104" s="18" t="s">
        <v>88</v>
      </c>
      <c r="BK104" s="152">
        <f t="shared" si="9"/>
        <v>0</v>
      </c>
      <c r="BL104" s="18" t="s">
        <v>128</v>
      </c>
      <c r="BM104" s="151" t="s">
        <v>3108</v>
      </c>
    </row>
    <row r="105" spans="1:65" s="2" customFormat="1" ht="37.9" customHeight="1">
      <c r="A105" s="34"/>
      <c r="B105" s="139"/>
      <c r="C105" s="140" t="s">
        <v>115</v>
      </c>
      <c r="D105" s="140" t="s">
        <v>239</v>
      </c>
      <c r="E105" s="141" t="s">
        <v>3109</v>
      </c>
      <c r="F105" s="142" t="s">
        <v>3070</v>
      </c>
      <c r="G105" s="143" t="s">
        <v>691</v>
      </c>
      <c r="H105" s="144">
        <v>430.5</v>
      </c>
      <c r="I105" s="145"/>
      <c r="J105" s="146">
        <f t="shared" si="0"/>
        <v>0</v>
      </c>
      <c r="K105" s="142" t="s">
        <v>3</v>
      </c>
      <c r="L105" s="35"/>
      <c r="M105" s="147" t="s">
        <v>3</v>
      </c>
      <c r="N105" s="148" t="s">
        <v>51</v>
      </c>
      <c r="O105" s="55"/>
      <c r="P105" s="149">
        <f t="shared" si="1"/>
        <v>0</v>
      </c>
      <c r="Q105" s="149">
        <v>0</v>
      </c>
      <c r="R105" s="149">
        <f t="shared" si="2"/>
        <v>0</v>
      </c>
      <c r="S105" s="149">
        <v>0</v>
      </c>
      <c r="T105" s="150">
        <f t="shared" si="3"/>
        <v>0</v>
      </c>
      <c r="U105" s="34"/>
      <c r="V105" s="34"/>
      <c r="W105" s="34"/>
      <c r="X105" s="34"/>
      <c r="Y105" s="34"/>
      <c r="Z105" s="34"/>
      <c r="AA105" s="34"/>
      <c r="AB105" s="34"/>
      <c r="AC105" s="34"/>
      <c r="AD105" s="34"/>
      <c r="AE105" s="34"/>
      <c r="AR105" s="151" t="s">
        <v>128</v>
      </c>
      <c r="AT105" s="151" t="s">
        <v>239</v>
      </c>
      <c r="AU105" s="151" t="s">
        <v>90</v>
      </c>
      <c r="AY105" s="18" t="s">
        <v>238</v>
      </c>
      <c r="BE105" s="152">
        <f t="shared" si="4"/>
        <v>0</v>
      </c>
      <c r="BF105" s="152">
        <f t="shared" si="5"/>
        <v>0</v>
      </c>
      <c r="BG105" s="152">
        <f t="shared" si="6"/>
        <v>0</v>
      </c>
      <c r="BH105" s="152">
        <f t="shared" si="7"/>
        <v>0</v>
      </c>
      <c r="BI105" s="152">
        <f t="shared" si="8"/>
        <v>0</v>
      </c>
      <c r="BJ105" s="18" t="s">
        <v>88</v>
      </c>
      <c r="BK105" s="152">
        <f t="shared" si="9"/>
        <v>0</v>
      </c>
      <c r="BL105" s="18" t="s">
        <v>128</v>
      </c>
      <c r="BM105" s="151" t="s">
        <v>3110</v>
      </c>
    </row>
    <row r="106" spans="1:65" s="2" customFormat="1" ht="24.2" customHeight="1">
      <c r="A106" s="34"/>
      <c r="B106" s="139"/>
      <c r="C106" s="140" t="s">
        <v>128</v>
      </c>
      <c r="D106" s="140" t="s">
        <v>239</v>
      </c>
      <c r="E106" s="141" t="s">
        <v>3111</v>
      </c>
      <c r="F106" s="142" t="s">
        <v>3112</v>
      </c>
      <c r="G106" s="143" t="s">
        <v>691</v>
      </c>
      <c r="H106" s="144">
        <v>21.524999999999999</v>
      </c>
      <c r="I106" s="145"/>
      <c r="J106" s="146">
        <f t="shared" si="0"/>
        <v>0</v>
      </c>
      <c r="K106" s="142" t="s">
        <v>3</v>
      </c>
      <c r="L106" s="35"/>
      <c r="M106" s="147" t="s">
        <v>3</v>
      </c>
      <c r="N106" s="148" t="s">
        <v>51</v>
      </c>
      <c r="O106" s="55"/>
      <c r="P106" s="149">
        <f t="shared" si="1"/>
        <v>0</v>
      </c>
      <c r="Q106" s="149">
        <v>0</v>
      </c>
      <c r="R106" s="149">
        <f t="shared" si="2"/>
        <v>0</v>
      </c>
      <c r="S106" s="149">
        <v>0</v>
      </c>
      <c r="T106" s="150">
        <f t="shared" si="3"/>
        <v>0</v>
      </c>
      <c r="U106" s="34"/>
      <c r="V106" s="34"/>
      <c r="W106" s="34"/>
      <c r="X106" s="34"/>
      <c r="Y106" s="34"/>
      <c r="Z106" s="34"/>
      <c r="AA106" s="34"/>
      <c r="AB106" s="34"/>
      <c r="AC106" s="34"/>
      <c r="AD106" s="34"/>
      <c r="AE106" s="34"/>
      <c r="AR106" s="151" t="s">
        <v>128</v>
      </c>
      <c r="AT106" s="151" t="s">
        <v>239</v>
      </c>
      <c r="AU106" s="151" t="s">
        <v>90</v>
      </c>
      <c r="AY106" s="18" t="s">
        <v>238</v>
      </c>
      <c r="BE106" s="152">
        <f t="shared" si="4"/>
        <v>0</v>
      </c>
      <c r="BF106" s="152">
        <f t="shared" si="5"/>
        <v>0</v>
      </c>
      <c r="BG106" s="152">
        <f t="shared" si="6"/>
        <v>0</v>
      </c>
      <c r="BH106" s="152">
        <f t="shared" si="7"/>
        <v>0</v>
      </c>
      <c r="BI106" s="152">
        <f t="shared" si="8"/>
        <v>0</v>
      </c>
      <c r="BJ106" s="18" t="s">
        <v>88</v>
      </c>
      <c r="BK106" s="152">
        <f t="shared" si="9"/>
        <v>0</v>
      </c>
      <c r="BL106" s="18" t="s">
        <v>128</v>
      </c>
      <c r="BM106" s="151" t="s">
        <v>3113</v>
      </c>
    </row>
    <row r="107" spans="1:65" s="2" customFormat="1" ht="33" customHeight="1">
      <c r="A107" s="34"/>
      <c r="B107" s="139"/>
      <c r="C107" s="140" t="s">
        <v>276</v>
      </c>
      <c r="D107" s="140" t="s">
        <v>239</v>
      </c>
      <c r="E107" s="141" t="s">
        <v>3114</v>
      </c>
      <c r="F107" s="142" t="s">
        <v>3115</v>
      </c>
      <c r="G107" s="143" t="s">
        <v>691</v>
      </c>
      <c r="H107" s="144">
        <v>2.2999999999999998</v>
      </c>
      <c r="I107" s="145"/>
      <c r="J107" s="146">
        <f t="shared" si="0"/>
        <v>0</v>
      </c>
      <c r="K107" s="142" t="s">
        <v>3</v>
      </c>
      <c r="L107" s="35"/>
      <c r="M107" s="147" t="s">
        <v>3</v>
      </c>
      <c r="N107" s="148" t="s">
        <v>51</v>
      </c>
      <c r="O107" s="55"/>
      <c r="P107" s="149">
        <f t="shared" si="1"/>
        <v>0</v>
      </c>
      <c r="Q107" s="149">
        <v>0</v>
      </c>
      <c r="R107" s="149">
        <f t="shared" si="2"/>
        <v>0</v>
      </c>
      <c r="S107" s="149">
        <v>0</v>
      </c>
      <c r="T107" s="150">
        <f t="shared" si="3"/>
        <v>0</v>
      </c>
      <c r="U107" s="34"/>
      <c r="V107" s="34"/>
      <c r="W107" s="34"/>
      <c r="X107" s="34"/>
      <c r="Y107" s="34"/>
      <c r="Z107" s="34"/>
      <c r="AA107" s="34"/>
      <c r="AB107" s="34"/>
      <c r="AC107" s="34"/>
      <c r="AD107" s="34"/>
      <c r="AE107" s="34"/>
      <c r="AR107" s="151" t="s">
        <v>128</v>
      </c>
      <c r="AT107" s="151" t="s">
        <v>239</v>
      </c>
      <c r="AU107" s="151" t="s">
        <v>90</v>
      </c>
      <c r="AY107" s="18" t="s">
        <v>238</v>
      </c>
      <c r="BE107" s="152">
        <f t="shared" si="4"/>
        <v>0</v>
      </c>
      <c r="BF107" s="152">
        <f t="shared" si="5"/>
        <v>0</v>
      </c>
      <c r="BG107" s="152">
        <f t="shared" si="6"/>
        <v>0</v>
      </c>
      <c r="BH107" s="152">
        <f t="shared" si="7"/>
        <v>0</v>
      </c>
      <c r="BI107" s="152">
        <f t="shared" si="8"/>
        <v>0</v>
      </c>
      <c r="BJ107" s="18" t="s">
        <v>88</v>
      </c>
      <c r="BK107" s="152">
        <f t="shared" si="9"/>
        <v>0</v>
      </c>
      <c r="BL107" s="18" t="s">
        <v>128</v>
      </c>
      <c r="BM107" s="151" t="s">
        <v>3116</v>
      </c>
    </row>
    <row r="108" spans="1:65" s="2" customFormat="1" ht="24.2" customHeight="1">
      <c r="A108" s="34"/>
      <c r="B108" s="139"/>
      <c r="C108" s="140" t="s">
        <v>287</v>
      </c>
      <c r="D108" s="140" t="s">
        <v>239</v>
      </c>
      <c r="E108" s="141" t="s">
        <v>3117</v>
      </c>
      <c r="F108" s="142" t="s">
        <v>3118</v>
      </c>
      <c r="G108" s="143" t="s">
        <v>691</v>
      </c>
      <c r="H108" s="144">
        <v>21.251999999999999</v>
      </c>
      <c r="I108" s="145"/>
      <c r="J108" s="146">
        <f t="shared" si="0"/>
        <v>0</v>
      </c>
      <c r="K108" s="142" t="s">
        <v>3</v>
      </c>
      <c r="L108" s="35"/>
      <c r="M108" s="147" t="s">
        <v>3</v>
      </c>
      <c r="N108" s="148" t="s">
        <v>51</v>
      </c>
      <c r="O108" s="55"/>
      <c r="P108" s="149">
        <f t="shared" si="1"/>
        <v>0</v>
      </c>
      <c r="Q108" s="149">
        <v>0</v>
      </c>
      <c r="R108" s="149">
        <f t="shared" si="2"/>
        <v>0</v>
      </c>
      <c r="S108" s="149">
        <v>0</v>
      </c>
      <c r="T108" s="150">
        <f t="shared" si="3"/>
        <v>0</v>
      </c>
      <c r="U108" s="34"/>
      <c r="V108" s="34"/>
      <c r="W108" s="34"/>
      <c r="X108" s="34"/>
      <c r="Y108" s="34"/>
      <c r="Z108" s="34"/>
      <c r="AA108" s="34"/>
      <c r="AB108" s="34"/>
      <c r="AC108" s="34"/>
      <c r="AD108" s="34"/>
      <c r="AE108" s="34"/>
      <c r="AR108" s="151" t="s">
        <v>128</v>
      </c>
      <c r="AT108" s="151" t="s">
        <v>239</v>
      </c>
      <c r="AU108" s="151" t="s">
        <v>90</v>
      </c>
      <c r="AY108" s="18" t="s">
        <v>238</v>
      </c>
      <c r="BE108" s="152">
        <f t="shared" si="4"/>
        <v>0</v>
      </c>
      <c r="BF108" s="152">
        <f t="shared" si="5"/>
        <v>0</v>
      </c>
      <c r="BG108" s="152">
        <f t="shared" si="6"/>
        <v>0</v>
      </c>
      <c r="BH108" s="152">
        <f t="shared" si="7"/>
        <v>0</v>
      </c>
      <c r="BI108" s="152">
        <f t="shared" si="8"/>
        <v>0</v>
      </c>
      <c r="BJ108" s="18" t="s">
        <v>88</v>
      </c>
      <c r="BK108" s="152">
        <f t="shared" si="9"/>
        <v>0</v>
      </c>
      <c r="BL108" s="18" t="s">
        <v>128</v>
      </c>
      <c r="BM108" s="151" t="s">
        <v>3119</v>
      </c>
    </row>
    <row r="109" spans="1:65" s="11" customFormat="1" ht="25.9" customHeight="1">
      <c r="B109" s="128"/>
      <c r="D109" s="129" t="s">
        <v>79</v>
      </c>
      <c r="E109" s="130" t="s">
        <v>397</v>
      </c>
      <c r="F109" s="130" t="s">
        <v>2992</v>
      </c>
      <c r="I109" s="131"/>
      <c r="J109" s="132">
        <f>BK109</f>
        <v>0</v>
      </c>
      <c r="L109" s="128"/>
      <c r="M109" s="133"/>
      <c r="N109" s="134"/>
      <c r="O109" s="134"/>
      <c r="P109" s="135">
        <f>P110+P122+P134+P152+P157+P163</f>
        <v>0</v>
      </c>
      <c r="Q109" s="134"/>
      <c r="R109" s="135">
        <f>R110+R122+R134+R152+R157+R163</f>
        <v>24.1460838</v>
      </c>
      <c r="S109" s="134"/>
      <c r="T109" s="136">
        <f>T110+T122+T134+T152+T157+T163</f>
        <v>1.1000000000000001</v>
      </c>
      <c r="AR109" s="129" t="s">
        <v>115</v>
      </c>
      <c r="AT109" s="137" t="s">
        <v>79</v>
      </c>
      <c r="AU109" s="137" t="s">
        <v>80</v>
      </c>
      <c r="AY109" s="129" t="s">
        <v>238</v>
      </c>
      <c r="BK109" s="138">
        <f>BK110+BK122+BK134+BK152+BK157+BK163</f>
        <v>0</v>
      </c>
    </row>
    <row r="110" spans="1:65" s="11" customFormat="1" ht="22.9" customHeight="1">
      <c r="B110" s="128"/>
      <c r="D110" s="129" t="s">
        <v>79</v>
      </c>
      <c r="E110" s="209" t="s">
        <v>3092</v>
      </c>
      <c r="F110" s="209" t="s">
        <v>3093</v>
      </c>
      <c r="I110" s="131"/>
      <c r="J110" s="210">
        <f>BK110</f>
        <v>0</v>
      </c>
      <c r="L110" s="128"/>
      <c r="M110" s="133"/>
      <c r="N110" s="134"/>
      <c r="O110" s="134"/>
      <c r="P110" s="135">
        <f>SUM(P111:P121)</f>
        <v>0</v>
      </c>
      <c r="Q110" s="134"/>
      <c r="R110" s="135">
        <f>SUM(R111:R121)</f>
        <v>4.8009999999999997E-2</v>
      </c>
      <c r="S110" s="134"/>
      <c r="T110" s="136">
        <f>SUM(T111:T121)</f>
        <v>0</v>
      </c>
      <c r="AR110" s="129" t="s">
        <v>115</v>
      </c>
      <c r="AT110" s="137" t="s">
        <v>79</v>
      </c>
      <c r="AU110" s="137" t="s">
        <v>88</v>
      </c>
      <c r="AY110" s="129" t="s">
        <v>238</v>
      </c>
      <c r="BK110" s="138">
        <f>SUM(BK111:BK121)</f>
        <v>0</v>
      </c>
    </row>
    <row r="111" spans="1:65" s="2" customFormat="1" ht="33" customHeight="1">
      <c r="A111" s="34"/>
      <c r="B111" s="139"/>
      <c r="C111" s="140" t="s">
        <v>296</v>
      </c>
      <c r="D111" s="140" t="s">
        <v>239</v>
      </c>
      <c r="E111" s="141" t="s">
        <v>3120</v>
      </c>
      <c r="F111" s="142" t="s">
        <v>3121</v>
      </c>
      <c r="G111" s="143" t="s">
        <v>847</v>
      </c>
      <c r="H111" s="144">
        <v>8</v>
      </c>
      <c r="I111" s="145"/>
      <c r="J111" s="146">
        <f t="shared" ref="J111:J121" si="10">ROUND(I111*H111,2)</f>
        <v>0</v>
      </c>
      <c r="K111" s="142" t="s">
        <v>3</v>
      </c>
      <c r="L111" s="35"/>
      <c r="M111" s="147" t="s">
        <v>3</v>
      </c>
      <c r="N111" s="148" t="s">
        <v>51</v>
      </c>
      <c r="O111" s="55"/>
      <c r="P111" s="149">
        <f t="shared" ref="P111:P121" si="11">O111*H111</f>
        <v>0</v>
      </c>
      <c r="Q111" s="149">
        <v>0</v>
      </c>
      <c r="R111" s="149">
        <f t="shared" ref="R111:R121" si="12">Q111*H111</f>
        <v>0</v>
      </c>
      <c r="S111" s="149">
        <v>0</v>
      </c>
      <c r="T111" s="150">
        <f t="shared" ref="T111:T121" si="13">S111*H111</f>
        <v>0</v>
      </c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  <c r="AR111" s="151" t="s">
        <v>1514</v>
      </c>
      <c r="AT111" s="151" t="s">
        <v>239</v>
      </c>
      <c r="AU111" s="151" t="s">
        <v>90</v>
      </c>
      <c r="AY111" s="18" t="s">
        <v>238</v>
      </c>
      <c r="BE111" s="152">
        <f t="shared" ref="BE111:BE121" si="14">IF(N111="základní",J111,0)</f>
        <v>0</v>
      </c>
      <c r="BF111" s="152">
        <f t="shared" ref="BF111:BF121" si="15">IF(N111="snížená",J111,0)</f>
        <v>0</v>
      </c>
      <c r="BG111" s="152">
        <f t="shared" ref="BG111:BG121" si="16">IF(N111="zákl. přenesená",J111,0)</f>
        <v>0</v>
      </c>
      <c r="BH111" s="152">
        <f t="shared" ref="BH111:BH121" si="17">IF(N111="sníž. přenesená",J111,0)</f>
        <v>0</v>
      </c>
      <c r="BI111" s="152">
        <f t="shared" ref="BI111:BI121" si="18">IF(N111="nulová",J111,0)</f>
        <v>0</v>
      </c>
      <c r="BJ111" s="18" t="s">
        <v>88</v>
      </c>
      <c r="BK111" s="152">
        <f t="shared" ref="BK111:BK121" si="19">ROUND(I111*H111,2)</f>
        <v>0</v>
      </c>
      <c r="BL111" s="18" t="s">
        <v>1514</v>
      </c>
      <c r="BM111" s="151" t="s">
        <v>3122</v>
      </c>
    </row>
    <row r="112" spans="1:65" s="2" customFormat="1" ht="37.9" customHeight="1">
      <c r="A112" s="34"/>
      <c r="B112" s="139"/>
      <c r="C112" s="140" t="s">
        <v>305</v>
      </c>
      <c r="D112" s="140" t="s">
        <v>239</v>
      </c>
      <c r="E112" s="141" t="s">
        <v>3123</v>
      </c>
      <c r="F112" s="142" t="s">
        <v>3124</v>
      </c>
      <c r="G112" s="143" t="s">
        <v>847</v>
      </c>
      <c r="H112" s="144">
        <v>1</v>
      </c>
      <c r="I112" s="145"/>
      <c r="J112" s="146">
        <f t="shared" si="10"/>
        <v>0</v>
      </c>
      <c r="K112" s="142" t="s">
        <v>3</v>
      </c>
      <c r="L112" s="35"/>
      <c r="M112" s="147" t="s">
        <v>3</v>
      </c>
      <c r="N112" s="148" t="s">
        <v>51</v>
      </c>
      <c r="O112" s="55"/>
      <c r="P112" s="149">
        <f t="shared" si="11"/>
        <v>0</v>
      </c>
      <c r="Q112" s="149">
        <v>0</v>
      </c>
      <c r="R112" s="149">
        <f t="shared" si="12"/>
        <v>0</v>
      </c>
      <c r="S112" s="149">
        <v>0</v>
      </c>
      <c r="T112" s="150">
        <f t="shared" si="13"/>
        <v>0</v>
      </c>
      <c r="U112" s="34"/>
      <c r="V112" s="34"/>
      <c r="W112" s="34"/>
      <c r="X112" s="34"/>
      <c r="Y112" s="34"/>
      <c r="Z112" s="34"/>
      <c r="AA112" s="34"/>
      <c r="AB112" s="34"/>
      <c r="AC112" s="34"/>
      <c r="AD112" s="34"/>
      <c r="AE112" s="34"/>
      <c r="AR112" s="151" t="s">
        <v>1514</v>
      </c>
      <c r="AT112" s="151" t="s">
        <v>239</v>
      </c>
      <c r="AU112" s="151" t="s">
        <v>90</v>
      </c>
      <c r="AY112" s="18" t="s">
        <v>238</v>
      </c>
      <c r="BE112" s="152">
        <f t="shared" si="14"/>
        <v>0</v>
      </c>
      <c r="BF112" s="152">
        <f t="shared" si="15"/>
        <v>0</v>
      </c>
      <c r="BG112" s="152">
        <f t="shared" si="16"/>
        <v>0</v>
      </c>
      <c r="BH112" s="152">
        <f t="shared" si="17"/>
        <v>0</v>
      </c>
      <c r="BI112" s="152">
        <f t="shared" si="18"/>
        <v>0</v>
      </c>
      <c r="BJ112" s="18" t="s">
        <v>88</v>
      </c>
      <c r="BK112" s="152">
        <f t="shared" si="19"/>
        <v>0</v>
      </c>
      <c r="BL112" s="18" t="s">
        <v>1514</v>
      </c>
      <c r="BM112" s="151" t="s">
        <v>3125</v>
      </c>
    </row>
    <row r="113" spans="1:65" s="2" customFormat="1" ht="33" customHeight="1">
      <c r="A113" s="34"/>
      <c r="B113" s="139"/>
      <c r="C113" s="191" t="s">
        <v>325</v>
      </c>
      <c r="D113" s="191" t="s">
        <v>397</v>
      </c>
      <c r="E113" s="192" t="s">
        <v>3126</v>
      </c>
      <c r="F113" s="193" t="s">
        <v>3127</v>
      </c>
      <c r="G113" s="194" t="s">
        <v>847</v>
      </c>
      <c r="H113" s="195">
        <v>1</v>
      </c>
      <c r="I113" s="196"/>
      <c r="J113" s="197">
        <f t="shared" si="10"/>
        <v>0</v>
      </c>
      <c r="K113" s="193" t="s">
        <v>3</v>
      </c>
      <c r="L113" s="198"/>
      <c r="M113" s="199" t="s">
        <v>3</v>
      </c>
      <c r="N113" s="200" t="s">
        <v>51</v>
      </c>
      <c r="O113" s="55"/>
      <c r="P113" s="149">
        <f t="shared" si="11"/>
        <v>0</v>
      </c>
      <c r="Q113" s="149">
        <v>3.0100000000000001E-3</v>
      </c>
      <c r="R113" s="149">
        <f t="shared" si="12"/>
        <v>3.0100000000000001E-3</v>
      </c>
      <c r="S113" s="149">
        <v>0</v>
      </c>
      <c r="T113" s="150">
        <f t="shared" si="13"/>
        <v>0</v>
      </c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  <c r="AR113" s="151" t="s">
        <v>3128</v>
      </c>
      <c r="AT113" s="151" t="s">
        <v>397</v>
      </c>
      <c r="AU113" s="151" t="s">
        <v>90</v>
      </c>
      <c r="AY113" s="18" t="s">
        <v>238</v>
      </c>
      <c r="BE113" s="152">
        <f t="shared" si="14"/>
        <v>0</v>
      </c>
      <c r="BF113" s="152">
        <f t="shared" si="15"/>
        <v>0</v>
      </c>
      <c r="BG113" s="152">
        <f t="shared" si="16"/>
        <v>0</v>
      </c>
      <c r="BH113" s="152">
        <f t="shared" si="17"/>
        <v>0</v>
      </c>
      <c r="BI113" s="152">
        <f t="shared" si="18"/>
        <v>0</v>
      </c>
      <c r="BJ113" s="18" t="s">
        <v>88</v>
      </c>
      <c r="BK113" s="152">
        <f t="shared" si="19"/>
        <v>0</v>
      </c>
      <c r="BL113" s="18" t="s">
        <v>3128</v>
      </c>
      <c r="BM113" s="151" t="s">
        <v>3129</v>
      </c>
    </row>
    <row r="114" spans="1:65" s="2" customFormat="1" ht="49.15" customHeight="1">
      <c r="A114" s="34"/>
      <c r="B114" s="139"/>
      <c r="C114" s="140" t="s">
        <v>334</v>
      </c>
      <c r="D114" s="140" t="s">
        <v>239</v>
      </c>
      <c r="E114" s="141" t="s">
        <v>3130</v>
      </c>
      <c r="F114" s="142" t="s">
        <v>3131</v>
      </c>
      <c r="G114" s="143" t="s">
        <v>847</v>
      </c>
      <c r="H114" s="144">
        <v>1</v>
      </c>
      <c r="I114" s="145"/>
      <c r="J114" s="146">
        <f t="shared" si="10"/>
        <v>0</v>
      </c>
      <c r="K114" s="142" t="s">
        <v>3</v>
      </c>
      <c r="L114" s="35"/>
      <c r="M114" s="147" t="s">
        <v>3</v>
      </c>
      <c r="N114" s="148" t="s">
        <v>51</v>
      </c>
      <c r="O114" s="55"/>
      <c r="P114" s="149">
        <f t="shared" si="11"/>
        <v>0</v>
      </c>
      <c r="Q114" s="149">
        <v>0</v>
      </c>
      <c r="R114" s="149">
        <f t="shared" si="12"/>
        <v>0</v>
      </c>
      <c r="S114" s="149">
        <v>0</v>
      </c>
      <c r="T114" s="150">
        <f t="shared" si="13"/>
        <v>0</v>
      </c>
      <c r="U114" s="34"/>
      <c r="V114" s="34"/>
      <c r="W114" s="34"/>
      <c r="X114" s="34"/>
      <c r="Y114" s="34"/>
      <c r="Z114" s="34"/>
      <c r="AA114" s="34"/>
      <c r="AB114" s="34"/>
      <c r="AC114" s="34"/>
      <c r="AD114" s="34"/>
      <c r="AE114" s="34"/>
      <c r="AR114" s="151" t="s">
        <v>1514</v>
      </c>
      <c r="AT114" s="151" t="s">
        <v>239</v>
      </c>
      <c r="AU114" s="151" t="s">
        <v>90</v>
      </c>
      <c r="AY114" s="18" t="s">
        <v>238</v>
      </c>
      <c r="BE114" s="152">
        <f t="shared" si="14"/>
        <v>0</v>
      </c>
      <c r="BF114" s="152">
        <f t="shared" si="15"/>
        <v>0</v>
      </c>
      <c r="BG114" s="152">
        <f t="shared" si="16"/>
        <v>0</v>
      </c>
      <c r="BH114" s="152">
        <f t="shared" si="17"/>
        <v>0</v>
      </c>
      <c r="BI114" s="152">
        <f t="shared" si="18"/>
        <v>0</v>
      </c>
      <c r="BJ114" s="18" t="s">
        <v>88</v>
      </c>
      <c r="BK114" s="152">
        <f t="shared" si="19"/>
        <v>0</v>
      </c>
      <c r="BL114" s="18" t="s">
        <v>1514</v>
      </c>
      <c r="BM114" s="151" t="s">
        <v>3132</v>
      </c>
    </row>
    <row r="115" spans="1:65" s="2" customFormat="1" ht="44.25" customHeight="1">
      <c r="A115" s="34"/>
      <c r="B115" s="139"/>
      <c r="C115" s="140" t="s">
        <v>342</v>
      </c>
      <c r="D115" s="140" t="s">
        <v>239</v>
      </c>
      <c r="E115" s="141" t="s">
        <v>3133</v>
      </c>
      <c r="F115" s="142" t="s">
        <v>3134</v>
      </c>
      <c r="G115" s="143" t="s">
        <v>847</v>
      </c>
      <c r="H115" s="144">
        <v>1</v>
      </c>
      <c r="I115" s="145"/>
      <c r="J115" s="146">
        <f t="shared" si="10"/>
        <v>0</v>
      </c>
      <c r="K115" s="142" t="s">
        <v>3</v>
      </c>
      <c r="L115" s="35"/>
      <c r="M115" s="147" t="s">
        <v>3</v>
      </c>
      <c r="N115" s="148" t="s">
        <v>51</v>
      </c>
      <c r="O115" s="55"/>
      <c r="P115" s="149">
        <f t="shared" si="11"/>
        <v>0</v>
      </c>
      <c r="Q115" s="149">
        <v>0</v>
      </c>
      <c r="R115" s="149">
        <f t="shared" si="12"/>
        <v>0</v>
      </c>
      <c r="S115" s="149">
        <v>0</v>
      </c>
      <c r="T115" s="150">
        <f t="shared" si="13"/>
        <v>0</v>
      </c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  <c r="AR115" s="151" t="s">
        <v>88</v>
      </c>
      <c r="AT115" s="151" t="s">
        <v>239</v>
      </c>
      <c r="AU115" s="151" t="s">
        <v>90</v>
      </c>
      <c r="AY115" s="18" t="s">
        <v>238</v>
      </c>
      <c r="BE115" s="152">
        <f t="shared" si="14"/>
        <v>0</v>
      </c>
      <c r="BF115" s="152">
        <f t="shared" si="15"/>
        <v>0</v>
      </c>
      <c r="BG115" s="152">
        <f t="shared" si="16"/>
        <v>0</v>
      </c>
      <c r="BH115" s="152">
        <f t="shared" si="17"/>
        <v>0</v>
      </c>
      <c r="BI115" s="152">
        <f t="shared" si="18"/>
        <v>0</v>
      </c>
      <c r="BJ115" s="18" t="s">
        <v>88</v>
      </c>
      <c r="BK115" s="152">
        <f t="shared" si="19"/>
        <v>0</v>
      </c>
      <c r="BL115" s="18" t="s">
        <v>88</v>
      </c>
      <c r="BM115" s="151" t="s">
        <v>3135</v>
      </c>
    </row>
    <row r="116" spans="1:65" s="2" customFormat="1" ht="49.15" customHeight="1">
      <c r="A116" s="34"/>
      <c r="B116" s="139"/>
      <c r="C116" s="140" t="s">
        <v>350</v>
      </c>
      <c r="D116" s="140" t="s">
        <v>239</v>
      </c>
      <c r="E116" s="141" t="s">
        <v>3136</v>
      </c>
      <c r="F116" s="142" t="s">
        <v>3137</v>
      </c>
      <c r="G116" s="143" t="s">
        <v>1250</v>
      </c>
      <c r="H116" s="144">
        <v>50</v>
      </c>
      <c r="I116" s="145"/>
      <c r="J116" s="146">
        <f t="shared" si="10"/>
        <v>0</v>
      </c>
      <c r="K116" s="142" t="s">
        <v>3</v>
      </c>
      <c r="L116" s="35"/>
      <c r="M116" s="147" t="s">
        <v>3</v>
      </c>
      <c r="N116" s="148" t="s">
        <v>51</v>
      </c>
      <c r="O116" s="55"/>
      <c r="P116" s="149">
        <f t="shared" si="11"/>
        <v>0</v>
      </c>
      <c r="Q116" s="149">
        <v>0</v>
      </c>
      <c r="R116" s="149">
        <f t="shared" si="12"/>
        <v>0</v>
      </c>
      <c r="S116" s="149">
        <v>0</v>
      </c>
      <c r="T116" s="150">
        <f t="shared" si="13"/>
        <v>0</v>
      </c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  <c r="AR116" s="151" t="s">
        <v>1514</v>
      </c>
      <c r="AT116" s="151" t="s">
        <v>239</v>
      </c>
      <c r="AU116" s="151" t="s">
        <v>90</v>
      </c>
      <c r="AY116" s="18" t="s">
        <v>238</v>
      </c>
      <c r="BE116" s="152">
        <f t="shared" si="14"/>
        <v>0</v>
      </c>
      <c r="BF116" s="152">
        <f t="shared" si="15"/>
        <v>0</v>
      </c>
      <c r="BG116" s="152">
        <f t="shared" si="16"/>
        <v>0</v>
      </c>
      <c r="BH116" s="152">
        <f t="shared" si="17"/>
        <v>0</v>
      </c>
      <c r="BI116" s="152">
        <f t="shared" si="18"/>
        <v>0</v>
      </c>
      <c r="BJ116" s="18" t="s">
        <v>88</v>
      </c>
      <c r="BK116" s="152">
        <f t="shared" si="19"/>
        <v>0</v>
      </c>
      <c r="BL116" s="18" t="s">
        <v>1514</v>
      </c>
      <c r="BM116" s="151" t="s">
        <v>3138</v>
      </c>
    </row>
    <row r="117" spans="1:65" s="2" customFormat="1" ht="24.2" customHeight="1">
      <c r="A117" s="34"/>
      <c r="B117" s="139"/>
      <c r="C117" s="191" t="s">
        <v>359</v>
      </c>
      <c r="D117" s="191" t="s">
        <v>397</v>
      </c>
      <c r="E117" s="192" t="s">
        <v>3139</v>
      </c>
      <c r="F117" s="193" t="s">
        <v>3140</v>
      </c>
      <c r="G117" s="194" t="s">
        <v>1250</v>
      </c>
      <c r="H117" s="195">
        <v>50</v>
      </c>
      <c r="I117" s="196"/>
      <c r="J117" s="197">
        <f t="shared" si="10"/>
        <v>0</v>
      </c>
      <c r="K117" s="193" t="s">
        <v>3</v>
      </c>
      <c r="L117" s="198"/>
      <c r="M117" s="199" t="s">
        <v>3</v>
      </c>
      <c r="N117" s="200" t="s">
        <v>51</v>
      </c>
      <c r="O117" s="55"/>
      <c r="P117" s="149">
        <f t="shared" si="11"/>
        <v>0</v>
      </c>
      <c r="Q117" s="149">
        <v>8.9999999999999998E-4</v>
      </c>
      <c r="R117" s="149">
        <f t="shared" si="12"/>
        <v>4.4999999999999998E-2</v>
      </c>
      <c r="S117" s="149">
        <v>0</v>
      </c>
      <c r="T117" s="150">
        <f t="shared" si="13"/>
        <v>0</v>
      </c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  <c r="AR117" s="151" t="s">
        <v>2923</v>
      </c>
      <c r="AT117" s="151" t="s">
        <v>397</v>
      </c>
      <c r="AU117" s="151" t="s">
        <v>90</v>
      </c>
      <c r="AY117" s="18" t="s">
        <v>238</v>
      </c>
      <c r="BE117" s="152">
        <f t="shared" si="14"/>
        <v>0</v>
      </c>
      <c r="BF117" s="152">
        <f t="shared" si="15"/>
        <v>0</v>
      </c>
      <c r="BG117" s="152">
        <f t="shared" si="16"/>
        <v>0</v>
      </c>
      <c r="BH117" s="152">
        <f t="shared" si="17"/>
        <v>0</v>
      </c>
      <c r="BI117" s="152">
        <f t="shared" si="18"/>
        <v>0</v>
      </c>
      <c r="BJ117" s="18" t="s">
        <v>88</v>
      </c>
      <c r="BK117" s="152">
        <f t="shared" si="19"/>
        <v>0</v>
      </c>
      <c r="BL117" s="18" t="s">
        <v>1514</v>
      </c>
      <c r="BM117" s="151" t="s">
        <v>3141</v>
      </c>
    </row>
    <row r="118" spans="1:65" s="2" customFormat="1" ht="24.2" customHeight="1">
      <c r="A118" s="34"/>
      <c r="B118" s="139"/>
      <c r="C118" s="140" t="s">
        <v>369</v>
      </c>
      <c r="D118" s="140" t="s">
        <v>239</v>
      </c>
      <c r="E118" s="141" t="s">
        <v>3142</v>
      </c>
      <c r="F118" s="142" t="s">
        <v>3143</v>
      </c>
      <c r="G118" s="143" t="s">
        <v>847</v>
      </c>
      <c r="H118" s="144">
        <v>20</v>
      </c>
      <c r="I118" s="145"/>
      <c r="J118" s="146">
        <f t="shared" si="10"/>
        <v>0</v>
      </c>
      <c r="K118" s="142" t="s">
        <v>3</v>
      </c>
      <c r="L118" s="35"/>
      <c r="M118" s="147" t="s">
        <v>3</v>
      </c>
      <c r="N118" s="148" t="s">
        <v>51</v>
      </c>
      <c r="O118" s="55"/>
      <c r="P118" s="149">
        <f t="shared" si="11"/>
        <v>0</v>
      </c>
      <c r="Q118" s="149">
        <v>0</v>
      </c>
      <c r="R118" s="149">
        <f t="shared" si="12"/>
        <v>0</v>
      </c>
      <c r="S118" s="149">
        <v>0</v>
      </c>
      <c r="T118" s="150">
        <f t="shared" si="13"/>
        <v>0</v>
      </c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  <c r="AR118" s="151" t="s">
        <v>1514</v>
      </c>
      <c r="AT118" s="151" t="s">
        <v>239</v>
      </c>
      <c r="AU118" s="151" t="s">
        <v>90</v>
      </c>
      <c r="AY118" s="18" t="s">
        <v>238</v>
      </c>
      <c r="BE118" s="152">
        <f t="shared" si="14"/>
        <v>0</v>
      </c>
      <c r="BF118" s="152">
        <f t="shared" si="15"/>
        <v>0</v>
      </c>
      <c r="BG118" s="152">
        <f t="shared" si="16"/>
        <v>0</v>
      </c>
      <c r="BH118" s="152">
        <f t="shared" si="17"/>
        <v>0</v>
      </c>
      <c r="BI118" s="152">
        <f t="shared" si="18"/>
        <v>0</v>
      </c>
      <c r="BJ118" s="18" t="s">
        <v>88</v>
      </c>
      <c r="BK118" s="152">
        <f t="shared" si="19"/>
        <v>0</v>
      </c>
      <c r="BL118" s="18" t="s">
        <v>1514</v>
      </c>
      <c r="BM118" s="151" t="s">
        <v>3144</v>
      </c>
    </row>
    <row r="119" spans="1:65" s="2" customFormat="1" ht="16.5" customHeight="1">
      <c r="A119" s="34"/>
      <c r="B119" s="139"/>
      <c r="C119" s="191" t="s">
        <v>9</v>
      </c>
      <c r="D119" s="191" t="s">
        <v>397</v>
      </c>
      <c r="E119" s="192" t="s">
        <v>3145</v>
      </c>
      <c r="F119" s="193" t="s">
        <v>3146</v>
      </c>
      <c r="G119" s="194" t="s">
        <v>1771</v>
      </c>
      <c r="H119" s="195">
        <v>1</v>
      </c>
      <c r="I119" s="196"/>
      <c r="J119" s="197">
        <f t="shared" si="10"/>
        <v>0</v>
      </c>
      <c r="K119" s="193" t="s">
        <v>3</v>
      </c>
      <c r="L119" s="198"/>
      <c r="M119" s="199" t="s">
        <v>3</v>
      </c>
      <c r="N119" s="200" t="s">
        <v>51</v>
      </c>
      <c r="O119" s="55"/>
      <c r="P119" s="149">
        <f t="shared" si="11"/>
        <v>0</v>
      </c>
      <c r="Q119" s="149">
        <v>0</v>
      </c>
      <c r="R119" s="149">
        <f t="shared" si="12"/>
        <v>0</v>
      </c>
      <c r="S119" s="149">
        <v>0</v>
      </c>
      <c r="T119" s="150">
        <f t="shared" si="13"/>
        <v>0</v>
      </c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  <c r="AR119" s="151" t="s">
        <v>2923</v>
      </c>
      <c r="AT119" s="151" t="s">
        <v>397</v>
      </c>
      <c r="AU119" s="151" t="s">
        <v>90</v>
      </c>
      <c r="AY119" s="18" t="s">
        <v>238</v>
      </c>
      <c r="BE119" s="152">
        <f t="shared" si="14"/>
        <v>0</v>
      </c>
      <c r="BF119" s="152">
        <f t="shared" si="15"/>
        <v>0</v>
      </c>
      <c r="BG119" s="152">
        <f t="shared" si="16"/>
        <v>0</v>
      </c>
      <c r="BH119" s="152">
        <f t="shared" si="17"/>
        <v>0</v>
      </c>
      <c r="BI119" s="152">
        <f t="shared" si="18"/>
        <v>0</v>
      </c>
      <c r="BJ119" s="18" t="s">
        <v>88</v>
      </c>
      <c r="BK119" s="152">
        <f t="shared" si="19"/>
        <v>0</v>
      </c>
      <c r="BL119" s="18" t="s">
        <v>1514</v>
      </c>
      <c r="BM119" s="151" t="s">
        <v>3147</v>
      </c>
    </row>
    <row r="120" spans="1:65" s="2" customFormat="1" ht="16.5" customHeight="1">
      <c r="A120" s="34"/>
      <c r="B120" s="139"/>
      <c r="C120" s="140" t="s">
        <v>388</v>
      </c>
      <c r="D120" s="140" t="s">
        <v>239</v>
      </c>
      <c r="E120" s="141" t="s">
        <v>3148</v>
      </c>
      <c r="F120" s="142" t="s">
        <v>3149</v>
      </c>
      <c r="G120" s="143" t="s">
        <v>847</v>
      </c>
      <c r="H120" s="144">
        <v>2</v>
      </c>
      <c r="I120" s="145"/>
      <c r="J120" s="146">
        <f t="shared" si="10"/>
        <v>0</v>
      </c>
      <c r="K120" s="142" t="s">
        <v>3</v>
      </c>
      <c r="L120" s="35"/>
      <c r="M120" s="147" t="s">
        <v>3</v>
      </c>
      <c r="N120" s="148" t="s">
        <v>51</v>
      </c>
      <c r="O120" s="55"/>
      <c r="P120" s="149">
        <f t="shared" si="11"/>
        <v>0</v>
      </c>
      <c r="Q120" s="149">
        <v>0</v>
      </c>
      <c r="R120" s="149">
        <f t="shared" si="12"/>
        <v>0</v>
      </c>
      <c r="S120" s="149">
        <v>0</v>
      </c>
      <c r="T120" s="150">
        <f t="shared" si="13"/>
        <v>0</v>
      </c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  <c r="AR120" s="151" t="s">
        <v>3128</v>
      </c>
      <c r="AT120" s="151" t="s">
        <v>239</v>
      </c>
      <c r="AU120" s="151" t="s">
        <v>90</v>
      </c>
      <c r="AY120" s="18" t="s">
        <v>238</v>
      </c>
      <c r="BE120" s="152">
        <f t="shared" si="14"/>
        <v>0</v>
      </c>
      <c r="BF120" s="152">
        <f t="shared" si="15"/>
        <v>0</v>
      </c>
      <c r="BG120" s="152">
        <f t="shared" si="16"/>
        <v>0</v>
      </c>
      <c r="BH120" s="152">
        <f t="shared" si="17"/>
        <v>0</v>
      </c>
      <c r="BI120" s="152">
        <f t="shared" si="18"/>
        <v>0</v>
      </c>
      <c r="BJ120" s="18" t="s">
        <v>88</v>
      </c>
      <c r="BK120" s="152">
        <f t="shared" si="19"/>
        <v>0</v>
      </c>
      <c r="BL120" s="18" t="s">
        <v>3128</v>
      </c>
      <c r="BM120" s="151" t="s">
        <v>3150</v>
      </c>
    </row>
    <row r="121" spans="1:65" s="2" customFormat="1" ht="16.5" customHeight="1">
      <c r="A121" s="34"/>
      <c r="B121" s="139"/>
      <c r="C121" s="191" t="s">
        <v>396</v>
      </c>
      <c r="D121" s="191" t="s">
        <v>397</v>
      </c>
      <c r="E121" s="192" t="s">
        <v>3151</v>
      </c>
      <c r="F121" s="193" t="s">
        <v>3152</v>
      </c>
      <c r="G121" s="194" t="s">
        <v>3153</v>
      </c>
      <c r="H121" s="195">
        <v>2</v>
      </c>
      <c r="I121" s="196"/>
      <c r="J121" s="197">
        <f t="shared" si="10"/>
        <v>0</v>
      </c>
      <c r="K121" s="193" t="s">
        <v>3</v>
      </c>
      <c r="L121" s="198"/>
      <c r="M121" s="199" t="s">
        <v>3</v>
      </c>
      <c r="N121" s="200" t="s">
        <v>51</v>
      </c>
      <c r="O121" s="55"/>
      <c r="P121" s="149">
        <f t="shared" si="11"/>
        <v>0</v>
      </c>
      <c r="Q121" s="149">
        <v>0</v>
      </c>
      <c r="R121" s="149">
        <f t="shared" si="12"/>
        <v>0</v>
      </c>
      <c r="S121" s="149">
        <v>0</v>
      </c>
      <c r="T121" s="150">
        <f t="shared" si="13"/>
        <v>0</v>
      </c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  <c r="AR121" s="151" t="s">
        <v>3128</v>
      </c>
      <c r="AT121" s="151" t="s">
        <v>397</v>
      </c>
      <c r="AU121" s="151" t="s">
        <v>90</v>
      </c>
      <c r="AY121" s="18" t="s">
        <v>238</v>
      </c>
      <c r="BE121" s="152">
        <f t="shared" si="14"/>
        <v>0</v>
      </c>
      <c r="BF121" s="152">
        <f t="shared" si="15"/>
        <v>0</v>
      </c>
      <c r="BG121" s="152">
        <f t="shared" si="16"/>
        <v>0</v>
      </c>
      <c r="BH121" s="152">
        <f t="shared" si="17"/>
        <v>0</v>
      </c>
      <c r="BI121" s="152">
        <f t="shared" si="18"/>
        <v>0</v>
      </c>
      <c r="BJ121" s="18" t="s">
        <v>88</v>
      </c>
      <c r="BK121" s="152">
        <f t="shared" si="19"/>
        <v>0</v>
      </c>
      <c r="BL121" s="18" t="s">
        <v>3128</v>
      </c>
      <c r="BM121" s="151" t="s">
        <v>3154</v>
      </c>
    </row>
    <row r="122" spans="1:65" s="11" customFormat="1" ht="22.9" customHeight="1">
      <c r="B122" s="128"/>
      <c r="D122" s="129" t="s">
        <v>79</v>
      </c>
      <c r="E122" s="209" t="s">
        <v>3155</v>
      </c>
      <c r="F122" s="209" t="s">
        <v>3156</v>
      </c>
      <c r="I122" s="131"/>
      <c r="J122" s="210">
        <f>BK122</f>
        <v>0</v>
      </c>
      <c r="L122" s="128"/>
      <c r="M122" s="133"/>
      <c r="N122" s="134"/>
      <c r="O122" s="134"/>
      <c r="P122" s="135">
        <f>SUM(P123:P133)</f>
        <v>0</v>
      </c>
      <c r="Q122" s="134"/>
      <c r="R122" s="135">
        <f>SUM(R123:R133)</f>
        <v>6.4920000000000005E-2</v>
      </c>
      <c r="S122" s="134"/>
      <c r="T122" s="136">
        <f>SUM(T123:T133)</f>
        <v>0</v>
      </c>
      <c r="AR122" s="129" t="s">
        <v>115</v>
      </c>
      <c r="AT122" s="137" t="s">
        <v>79</v>
      </c>
      <c r="AU122" s="137" t="s">
        <v>88</v>
      </c>
      <c r="AY122" s="129" t="s">
        <v>238</v>
      </c>
      <c r="BK122" s="138">
        <f>SUM(BK123:BK133)</f>
        <v>0</v>
      </c>
    </row>
    <row r="123" spans="1:65" s="2" customFormat="1" ht="49.15" customHeight="1">
      <c r="A123" s="34"/>
      <c r="B123" s="139"/>
      <c r="C123" s="140" t="s">
        <v>407</v>
      </c>
      <c r="D123" s="140" t="s">
        <v>239</v>
      </c>
      <c r="E123" s="141" t="s">
        <v>3157</v>
      </c>
      <c r="F123" s="142" t="s">
        <v>3158</v>
      </c>
      <c r="G123" s="143" t="s">
        <v>1250</v>
      </c>
      <c r="H123" s="144">
        <v>25</v>
      </c>
      <c r="I123" s="145"/>
      <c r="J123" s="146">
        <f t="shared" ref="J123:J133" si="20">ROUND(I123*H123,2)</f>
        <v>0</v>
      </c>
      <c r="K123" s="142" t="s">
        <v>3</v>
      </c>
      <c r="L123" s="35"/>
      <c r="M123" s="147" t="s">
        <v>3</v>
      </c>
      <c r="N123" s="148" t="s">
        <v>51</v>
      </c>
      <c r="O123" s="55"/>
      <c r="P123" s="149">
        <f t="shared" ref="P123:P133" si="21">O123*H123</f>
        <v>0</v>
      </c>
      <c r="Q123" s="149">
        <v>0</v>
      </c>
      <c r="R123" s="149">
        <f t="shared" ref="R123:R133" si="22">Q123*H123</f>
        <v>0</v>
      </c>
      <c r="S123" s="149">
        <v>0</v>
      </c>
      <c r="T123" s="150">
        <f t="shared" ref="T123:T133" si="23">S123*H123</f>
        <v>0</v>
      </c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  <c r="AR123" s="151" t="s">
        <v>1514</v>
      </c>
      <c r="AT123" s="151" t="s">
        <v>239</v>
      </c>
      <c r="AU123" s="151" t="s">
        <v>90</v>
      </c>
      <c r="AY123" s="18" t="s">
        <v>238</v>
      </c>
      <c r="BE123" s="152">
        <f t="shared" ref="BE123:BE133" si="24">IF(N123="základní",J123,0)</f>
        <v>0</v>
      </c>
      <c r="BF123" s="152">
        <f t="shared" ref="BF123:BF133" si="25">IF(N123="snížená",J123,0)</f>
        <v>0</v>
      </c>
      <c r="BG123" s="152">
        <f t="shared" ref="BG123:BG133" si="26">IF(N123="zákl. přenesená",J123,0)</f>
        <v>0</v>
      </c>
      <c r="BH123" s="152">
        <f t="shared" ref="BH123:BH133" si="27">IF(N123="sníž. přenesená",J123,0)</f>
        <v>0</v>
      </c>
      <c r="BI123" s="152">
        <f t="shared" ref="BI123:BI133" si="28">IF(N123="nulová",J123,0)</f>
        <v>0</v>
      </c>
      <c r="BJ123" s="18" t="s">
        <v>88</v>
      </c>
      <c r="BK123" s="152">
        <f t="shared" ref="BK123:BK133" si="29">ROUND(I123*H123,2)</f>
        <v>0</v>
      </c>
      <c r="BL123" s="18" t="s">
        <v>1514</v>
      </c>
      <c r="BM123" s="151" t="s">
        <v>3159</v>
      </c>
    </row>
    <row r="124" spans="1:65" s="2" customFormat="1" ht="16.5" customHeight="1">
      <c r="A124" s="34"/>
      <c r="B124" s="139"/>
      <c r="C124" s="191" t="s">
        <v>416</v>
      </c>
      <c r="D124" s="191" t="s">
        <v>397</v>
      </c>
      <c r="E124" s="192" t="s">
        <v>3160</v>
      </c>
      <c r="F124" s="193" t="s">
        <v>3161</v>
      </c>
      <c r="G124" s="194" t="s">
        <v>1250</v>
      </c>
      <c r="H124" s="195">
        <v>25</v>
      </c>
      <c r="I124" s="196"/>
      <c r="J124" s="197">
        <f t="shared" si="20"/>
        <v>0</v>
      </c>
      <c r="K124" s="193" t="s">
        <v>3</v>
      </c>
      <c r="L124" s="198"/>
      <c r="M124" s="199" t="s">
        <v>3</v>
      </c>
      <c r="N124" s="200" t="s">
        <v>51</v>
      </c>
      <c r="O124" s="55"/>
      <c r="P124" s="149">
        <f t="shared" si="21"/>
        <v>0</v>
      </c>
      <c r="Q124" s="149">
        <v>1E-3</v>
      </c>
      <c r="R124" s="149">
        <f t="shared" si="22"/>
        <v>2.5000000000000001E-2</v>
      </c>
      <c r="S124" s="149">
        <v>0</v>
      </c>
      <c r="T124" s="150">
        <f t="shared" si="23"/>
        <v>0</v>
      </c>
      <c r="U124" s="34"/>
      <c r="V124" s="34"/>
      <c r="W124" s="34"/>
      <c r="X124" s="34"/>
      <c r="Y124" s="34"/>
      <c r="Z124" s="34"/>
      <c r="AA124" s="34"/>
      <c r="AB124" s="34"/>
      <c r="AC124" s="34"/>
      <c r="AD124" s="34"/>
      <c r="AE124" s="34"/>
      <c r="AR124" s="151" t="s">
        <v>3128</v>
      </c>
      <c r="AT124" s="151" t="s">
        <v>397</v>
      </c>
      <c r="AU124" s="151" t="s">
        <v>90</v>
      </c>
      <c r="AY124" s="18" t="s">
        <v>238</v>
      </c>
      <c r="BE124" s="152">
        <f t="shared" si="24"/>
        <v>0</v>
      </c>
      <c r="BF124" s="152">
        <f t="shared" si="25"/>
        <v>0</v>
      </c>
      <c r="BG124" s="152">
        <f t="shared" si="26"/>
        <v>0</v>
      </c>
      <c r="BH124" s="152">
        <f t="shared" si="27"/>
        <v>0</v>
      </c>
      <c r="BI124" s="152">
        <f t="shared" si="28"/>
        <v>0</v>
      </c>
      <c r="BJ124" s="18" t="s">
        <v>88</v>
      </c>
      <c r="BK124" s="152">
        <f t="shared" si="29"/>
        <v>0</v>
      </c>
      <c r="BL124" s="18" t="s">
        <v>3128</v>
      </c>
      <c r="BM124" s="151" t="s">
        <v>3162</v>
      </c>
    </row>
    <row r="125" spans="1:65" s="2" customFormat="1" ht="16.5" customHeight="1">
      <c r="A125" s="34"/>
      <c r="B125" s="139"/>
      <c r="C125" s="191" t="s">
        <v>425</v>
      </c>
      <c r="D125" s="191" t="s">
        <v>397</v>
      </c>
      <c r="E125" s="192" t="s">
        <v>3163</v>
      </c>
      <c r="F125" s="193" t="s">
        <v>3164</v>
      </c>
      <c r="G125" s="194" t="s">
        <v>3165</v>
      </c>
      <c r="H125" s="195">
        <v>1</v>
      </c>
      <c r="I125" s="196"/>
      <c r="J125" s="197">
        <f t="shared" si="20"/>
        <v>0</v>
      </c>
      <c r="K125" s="193" t="s">
        <v>3</v>
      </c>
      <c r="L125" s="198"/>
      <c r="M125" s="199" t="s">
        <v>3</v>
      </c>
      <c r="N125" s="200" t="s">
        <v>51</v>
      </c>
      <c r="O125" s="55"/>
      <c r="P125" s="149">
        <f t="shared" si="21"/>
        <v>0</v>
      </c>
      <c r="Q125" s="149">
        <v>0</v>
      </c>
      <c r="R125" s="149">
        <f t="shared" si="22"/>
        <v>0</v>
      </c>
      <c r="S125" s="149">
        <v>0</v>
      </c>
      <c r="T125" s="150">
        <f t="shared" si="23"/>
        <v>0</v>
      </c>
      <c r="U125" s="34"/>
      <c r="V125" s="34"/>
      <c r="W125" s="34"/>
      <c r="X125" s="34"/>
      <c r="Y125" s="34"/>
      <c r="Z125" s="34"/>
      <c r="AA125" s="34"/>
      <c r="AB125" s="34"/>
      <c r="AC125" s="34"/>
      <c r="AD125" s="34"/>
      <c r="AE125" s="34"/>
      <c r="AR125" s="151" t="s">
        <v>2923</v>
      </c>
      <c r="AT125" s="151" t="s">
        <v>397</v>
      </c>
      <c r="AU125" s="151" t="s">
        <v>90</v>
      </c>
      <c r="AY125" s="18" t="s">
        <v>238</v>
      </c>
      <c r="BE125" s="152">
        <f t="shared" si="24"/>
        <v>0</v>
      </c>
      <c r="BF125" s="152">
        <f t="shared" si="25"/>
        <v>0</v>
      </c>
      <c r="BG125" s="152">
        <f t="shared" si="26"/>
        <v>0</v>
      </c>
      <c r="BH125" s="152">
        <f t="shared" si="27"/>
        <v>0</v>
      </c>
      <c r="BI125" s="152">
        <f t="shared" si="28"/>
        <v>0</v>
      </c>
      <c r="BJ125" s="18" t="s">
        <v>88</v>
      </c>
      <c r="BK125" s="152">
        <f t="shared" si="29"/>
        <v>0</v>
      </c>
      <c r="BL125" s="18" t="s">
        <v>1514</v>
      </c>
      <c r="BM125" s="151" t="s">
        <v>3166</v>
      </c>
    </row>
    <row r="126" spans="1:65" s="2" customFormat="1" ht="44.25" customHeight="1">
      <c r="A126" s="34"/>
      <c r="B126" s="139"/>
      <c r="C126" s="140" t="s">
        <v>8</v>
      </c>
      <c r="D126" s="140" t="s">
        <v>239</v>
      </c>
      <c r="E126" s="141" t="s">
        <v>3167</v>
      </c>
      <c r="F126" s="142" t="s">
        <v>3168</v>
      </c>
      <c r="G126" s="143" t="s">
        <v>847</v>
      </c>
      <c r="H126" s="144">
        <v>4</v>
      </c>
      <c r="I126" s="145"/>
      <c r="J126" s="146">
        <f t="shared" si="20"/>
        <v>0</v>
      </c>
      <c r="K126" s="142" t="s">
        <v>3</v>
      </c>
      <c r="L126" s="35"/>
      <c r="M126" s="147" t="s">
        <v>3</v>
      </c>
      <c r="N126" s="148" t="s">
        <v>51</v>
      </c>
      <c r="O126" s="55"/>
      <c r="P126" s="149">
        <f t="shared" si="21"/>
        <v>0</v>
      </c>
      <c r="Q126" s="149">
        <v>0</v>
      </c>
      <c r="R126" s="149">
        <f t="shared" si="22"/>
        <v>0</v>
      </c>
      <c r="S126" s="149">
        <v>0</v>
      </c>
      <c r="T126" s="150">
        <f t="shared" si="23"/>
        <v>0</v>
      </c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  <c r="AR126" s="151" t="s">
        <v>1514</v>
      </c>
      <c r="AT126" s="151" t="s">
        <v>239</v>
      </c>
      <c r="AU126" s="151" t="s">
        <v>90</v>
      </c>
      <c r="AY126" s="18" t="s">
        <v>238</v>
      </c>
      <c r="BE126" s="152">
        <f t="shared" si="24"/>
        <v>0</v>
      </c>
      <c r="BF126" s="152">
        <f t="shared" si="25"/>
        <v>0</v>
      </c>
      <c r="BG126" s="152">
        <f t="shared" si="26"/>
        <v>0</v>
      </c>
      <c r="BH126" s="152">
        <f t="shared" si="27"/>
        <v>0</v>
      </c>
      <c r="BI126" s="152">
        <f t="shared" si="28"/>
        <v>0</v>
      </c>
      <c r="BJ126" s="18" t="s">
        <v>88</v>
      </c>
      <c r="BK126" s="152">
        <f t="shared" si="29"/>
        <v>0</v>
      </c>
      <c r="BL126" s="18" t="s">
        <v>1514</v>
      </c>
      <c r="BM126" s="151" t="s">
        <v>3169</v>
      </c>
    </row>
    <row r="127" spans="1:65" s="2" customFormat="1" ht="16.5" customHeight="1">
      <c r="A127" s="34"/>
      <c r="B127" s="139"/>
      <c r="C127" s="191" t="s">
        <v>442</v>
      </c>
      <c r="D127" s="191" t="s">
        <v>397</v>
      </c>
      <c r="E127" s="192" t="s">
        <v>3170</v>
      </c>
      <c r="F127" s="193" t="s">
        <v>3171</v>
      </c>
      <c r="G127" s="194" t="s">
        <v>847</v>
      </c>
      <c r="H127" s="195">
        <v>4</v>
      </c>
      <c r="I127" s="196"/>
      <c r="J127" s="197">
        <f t="shared" si="20"/>
        <v>0</v>
      </c>
      <c r="K127" s="193" t="s">
        <v>3</v>
      </c>
      <c r="L127" s="198"/>
      <c r="M127" s="199" t="s">
        <v>3</v>
      </c>
      <c r="N127" s="200" t="s">
        <v>51</v>
      </c>
      <c r="O127" s="55"/>
      <c r="P127" s="149">
        <f t="shared" si="21"/>
        <v>0</v>
      </c>
      <c r="Q127" s="149">
        <v>9.58E-3</v>
      </c>
      <c r="R127" s="149">
        <f t="shared" si="22"/>
        <v>3.832E-2</v>
      </c>
      <c r="S127" s="149">
        <v>0</v>
      </c>
      <c r="T127" s="150">
        <f t="shared" si="23"/>
        <v>0</v>
      </c>
      <c r="U127" s="34"/>
      <c r="V127" s="34"/>
      <c r="W127" s="34"/>
      <c r="X127" s="34"/>
      <c r="Y127" s="34"/>
      <c r="Z127" s="34"/>
      <c r="AA127" s="34"/>
      <c r="AB127" s="34"/>
      <c r="AC127" s="34"/>
      <c r="AD127" s="34"/>
      <c r="AE127" s="34"/>
      <c r="AR127" s="151" t="s">
        <v>3128</v>
      </c>
      <c r="AT127" s="151" t="s">
        <v>397</v>
      </c>
      <c r="AU127" s="151" t="s">
        <v>90</v>
      </c>
      <c r="AY127" s="18" t="s">
        <v>238</v>
      </c>
      <c r="BE127" s="152">
        <f t="shared" si="24"/>
        <v>0</v>
      </c>
      <c r="BF127" s="152">
        <f t="shared" si="25"/>
        <v>0</v>
      </c>
      <c r="BG127" s="152">
        <f t="shared" si="26"/>
        <v>0</v>
      </c>
      <c r="BH127" s="152">
        <f t="shared" si="27"/>
        <v>0</v>
      </c>
      <c r="BI127" s="152">
        <f t="shared" si="28"/>
        <v>0</v>
      </c>
      <c r="BJ127" s="18" t="s">
        <v>88</v>
      </c>
      <c r="BK127" s="152">
        <f t="shared" si="29"/>
        <v>0</v>
      </c>
      <c r="BL127" s="18" t="s">
        <v>3128</v>
      </c>
      <c r="BM127" s="151" t="s">
        <v>3172</v>
      </c>
    </row>
    <row r="128" spans="1:65" s="2" customFormat="1" ht="16.5" customHeight="1">
      <c r="A128" s="34"/>
      <c r="B128" s="139"/>
      <c r="C128" s="140" t="s">
        <v>451</v>
      </c>
      <c r="D128" s="140" t="s">
        <v>239</v>
      </c>
      <c r="E128" s="141" t="s">
        <v>3173</v>
      </c>
      <c r="F128" s="142" t="s">
        <v>3174</v>
      </c>
      <c r="G128" s="143" t="s">
        <v>1250</v>
      </c>
      <c r="H128" s="144">
        <v>10</v>
      </c>
      <c r="I128" s="145"/>
      <c r="J128" s="146">
        <f t="shared" si="20"/>
        <v>0</v>
      </c>
      <c r="K128" s="142" t="s">
        <v>3</v>
      </c>
      <c r="L128" s="35"/>
      <c r="M128" s="147" t="s">
        <v>3</v>
      </c>
      <c r="N128" s="148" t="s">
        <v>51</v>
      </c>
      <c r="O128" s="55"/>
      <c r="P128" s="149">
        <f t="shared" si="21"/>
        <v>0</v>
      </c>
      <c r="Q128" s="149">
        <v>0</v>
      </c>
      <c r="R128" s="149">
        <f t="shared" si="22"/>
        <v>0</v>
      </c>
      <c r="S128" s="149">
        <v>0</v>
      </c>
      <c r="T128" s="150">
        <f t="shared" si="23"/>
        <v>0</v>
      </c>
      <c r="U128" s="34"/>
      <c r="V128" s="34"/>
      <c r="W128" s="34"/>
      <c r="X128" s="34"/>
      <c r="Y128" s="34"/>
      <c r="Z128" s="34"/>
      <c r="AA128" s="34"/>
      <c r="AB128" s="34"/>
      <c r="AC128" s="34"/>
      <c r="AD128" s="34"/>
      <c r="AE128" s="34"/>
      <c r="AR128" s="151" t="s">
        <v>1514</v>
      </c>
      <c r="AT128" s="151" t="s">
        <v>239</v>
      </c>
      <c r="AU128" s="151" t="s">
        <v>90</v>
      </c>
      <c r="AY128" s="18" t="s">
        <v>238</v>
      </c>
      <c r="BE128" s="152">
        <f t="shared" si="24"/>
        <v>0</v>
      </c>
      <c r="BF128" s="152">
        <f t="shared" si="25"/>
        <v>0</v>
      </c>
      <c r="BG128" s="152">
        <f t="shared" si="26"/>
        <v>0</v>
      </c>
      <c r="BH128" s="152">
        <f t="shared" si="27"/>
        <v>0</v>
      </c>
      <c r="BI128" s="152">
        <f t="shared" si="28"/>
        <v>0</v>
      </c>
      <c r="BJ128" s="18" t="s">
        <v>88</v>
      </c>
      <c r="BK128" s="152">
        <f t="shared" si="29"/>
        <v>0</v>
      </c>
      <c r="BL128" s="18" t="s">
        <v>1514</v>
      </c>
      <c r="BM128" s="151" t="s">
        <v>3175</v>
      </c>
    </row>
    <row r="129" spans="1:65" s="2" customFormat="1" ht="21.75" customHeight="1">
      <c r="A129" s="34"/>
      <c r="B129" s="139"/>
      <c r="C129" s="191" t="s">
        <v>22</v>
      </c>
      <c r="D129" s="191" t="s">
        <v>397</v>
      </c>
      <c r="E129" s="192" t="s">
        <v>3176</v>
      </c>
      <c r="F129" s="193" t="s">
        <v>3177</v>
      </c>
      <c r="G129" s="194" t="s">
        <v>1250</v>
      </c>
      <c r="H129" s="195">
        <v>10</v>
      </c>
      <c r="I129" s="196"/>
      <c r="J129" s="197">
        <f t="shared" si="20"/>
        <v>0</v>
      </c>
      <c r="K129" s="193" t="s">
        <v>3</v>
      </c>
      <c r="L129" s="198"/>
      <c r="M129" s="199" t="s">
        <v>3</v>
      </c>
      <c r="N129" s="200" t="s">
        <v>51</v>
      </c>
      <c r="O129" s="55"/>
      <c r="P129" s="149">
        <f t="shared" si="21"/>
        <v>0</v>
      </c>
      <c r="Q129" s="149">
        <v>6.0000000000000002E-5</v>
      </c>
      <c r="R129" s="149">
        <f t="shared" si="22"/>
        <v>6.0000000000000006E-4</v>
      </c>
      <c r="S129" s="149">
        <v>0</v>
      </c>
      <c r="T129" s="150">
        <f t="shared" si="23"/>
        <v>0</v>
      </c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  <c r="AR129" s="151" t="s">
        <v>3128</v>
      </c>
      <c r="AT129" s="151" t="s">
        <v>397</v>
      </c>
      <c r="AU129" s="151" t="s">
        <v>90</v>
      </c>
      <c r="AY129" s="18" t="s">
        <v>238</v>
      </c>
      <c r="BE129" s="152">
        <f t="shared" si="24"/>
        <v>0</v>
      </c>
      <c r="BF129" s="152">
        <f t="shared" si="25"/>
        <v>0</v>
      </c>
      <c r="BG129" s="152">
        <f t="shared" si="26"/>
        <v>0</v>
      </c>
      <c r="BH129" s="152">
        <f t="shared" si="27"/>
        <v>0</v>
      </c>
      <c r="BI129" s="152">
        <f t="shared" si="28"/>
        <v>0</v>
      </c>
      <c r="BJ129" s="18" t="s">
        <v>88</v>
      </c>
      <c r="BK129" s="152">
        <f t="shared" si="29"/>
        <v>0</v>
      </c>
      <c r="BL129" s="18" t="s">
        <v>3128</v>
      </c>
      <c r="BM129" s="151" t="s">
        <v>3178</v>
      </c>
    </row>
    <row r="130" spans="1:65" s="2" customFormat="1" ht="16.5" customHeight="1">
      <c r="A130" s="34"/>
      <c r="B130" s="139"/>
      <c r="C130" s="140" t="s">
        <v>472</v>
      </c>
      <c r="D130" s="140" t="s">
        <v>239</v>
      </c>
      <c r="E130" s="141" t="s">
        <v>3179</v>
      </c>
      <c r="F130" s="142" t="s">
        <v>3180</v>
      </c>
      <c r="G130" s="143" t="s">
        <v>1250</v>
      </c>
      <c r="H130" s="144">
        <v>5</v>
      </c>
      <c r="I130" s="145"/>
      <c r="J130" s="146">
        <f t="shared" si="20"/>
        <v>0</v>
      </c>
      <c r="K130" s="142" t="s">
        <v>3</v>
      </c>
      <c r="L130" s="35"/>
      <c r="M130" s="147" t="s">
        <v>3</v>
      </c>
      <c r="N130" s="148" t="s">
        <v>51</v>
      </c>
      <c r="O130" s="55"/>
      <c r="P130" s="149">
        <f t="shared" si="21"/>
        <v>0</v>
      </c>
      <c r="Q130" s="149">
        <v>0</v>
      </c>
      <c r="R130" s="149">
        <f t="shared" si="22"/>
        <v>0</v>
      </c>
      <c r="S130" s="149">
        <v>0</v>
      </c>
      <c r="T130" s="150">
        <f t="shared" si="23"/>
        <v>0</v>
      </c>
      <c r="U130" s="34"/>
      <c r="V130" s="34"/>
      <c r="W130" s="34"/>
      <c r="X130" s="34"/>
      <c r="Y130" s="34"/>
      <c r="Z130" s="34"/>
      <c r="AA130" s="34"/>
      <c r="AB130" s="34"/>
      <c r="AC130" s="34"/>
      <c r="AD130" s="34"/>
      <c r="AE130" s="34"/>
      <c r="AR130" s="151" t="s">
        <v>1514</v>
      </c>
      <c r="AT130" s="151" t="s">
        <v>239</v>
      </c>
      <c r="AU130" s="151" t="s">
        <v>90</v>
      </c>
      <c r="AY130" s="18" t="s">
        <v>238</v>
      </c>
      <c r="BE130" s="152">
        <f t="shared" si="24"/>
        <v>0</v>
      </c>
      <c r="BF130" s="152">
        <f t="shared" si="25"/>
        <v>0</v>
      </c>
      <c r="BG130" s="152">
        <f t="shared" si="26"/>
        <v>0</v>
      </c>
      <c r="BH130" s="152">
        <f t="shared" si="27"/>
        <v>0</v>
      </c>
      <c r="BI130" s="152">
        <f t="shared" si="28"/>
        <v>0</v>
      </c>
      <c r="BJ130" s="18" t="s">
        <v>88</v>
      </c>
      <c r="BK130" s="152">
        <f t="shared" si="29"/>
        <v>0</v>
      </c>
      <c r="BL130" s="18" t="s">
        <v>1514</v>
      </c>
      <c r="BM130" s="151" t="s">
        <v>3181</v>
      </c>
    </row>
    <row r="131" spans="1:65" s="2" customFormat="1" ht="21.75" customHeight="1">
      <c r="A131" s="34"/>
      <c r="B131" s="139"/>
      <c r="C131" s="191" t="s">
        <v>479</v>
      </c>
      <c r="D131" s="191" t="s">
        <v>397</v>
      </c>
      <c r="E131" s="192" t="s">
        <v>3182</v>
      </c>
      <c r="F131" s="193" t="s">
        <v>3183</v>
      </c>
      <c r="G131" s="194" t="s">
        <v>1250</v>
      </c>
      <c r="H131" s="195">
        <v>5</v>
      </c>
      <c r="I131" s="196"/>
      <c r="J131" s="197">
        <f t="shared" si="20"/>
        <v>0</v>
      </c>
      <c r="K131" s="193" t="s">
        <v>3</v>
      </c>
      <c r="L131" s="198"/>
      <c r="M131" s="199" t="s">
        <v>3</v>
      </c>
      <c r="N131" s="200" t="s">
        <v>51</v>
      </c>
      <c r="O131" s="55"/>
      <c r="P131" s="149">
        <f t="shared" si="21"/>
        <v>0</v>
      </c>
      <c r="Q131" s="149">
        <v>2.0000000000000001E-4</v>
      </c>
      <c r="R131" s="149">
        <f t="shared" si="22"/>
        <v>1E-3</v>
      </c>
      <c r="S131" s="149">
        <v>0</v>
      </c>
      <c r="T131" s="150">
        <f t="shared" si="23"/>
        <v>0</v>
      </c>
      <c r="U131" s="34"/>
      <c r="V131" s="34"/>
      <c r="W131" s="34"/>
      <c r="X131" s="34"/>
      <c r="Y131" s="34"/>
      <c r="Z131" s="34"/>
      <c r="AA131" s="34"/>
      <c r="AB131" s="34"/>
      <c r="AC131" s="34"/>
      <c r="AD131" s="34"/>
      <c r="AE131" s="34"/>
      <c r="AR131" s="151" t="s">
        <v>3128</v>
      </c>
      <c r="AT131" s="151" t="s">
        <v>397</v>
      </c>
      <c r="AU131" s="151" t="s">
        <v>90</v>
      </c>
      <c r="AY131" s="18" t="s">
        <v>238</v>
      </c>
      <c r="BE131" s="152">
        <f t="shared" si="24"/>
        <v>0</v>
      </c>
      <c r="BF131" s="152">
        <f t="shared" si="25"/>
        <v>0</v>
      </c>
      <c r="BG131" s="152">
        <f t="shared" si="26"/>
        <v>0</v>
      </c>
      <c r="BH131" s="152">
        <f t="shared" si="27"/>
        <v>0</v>
      </c>
      <c r="BI131" s="152">
        <f t="shared" si="28"/>
        <v>0</v>
      </c>
      <c r="BJ131" s="18" t="s">
        <v>88</v>
      </c>
      <c r="BK131" s="152">
        <f t="shared" si="29"/>
        <v>0</v>
      </c>
      <c r="BL131" s="18" t="s">
        <v>3128</v>
      </c>
      <c r="BM131" s="151" t="s">
        <v>3184</v>
      </c>
    </row>
    <row r="132" spans="1:65" s="2" customFormat="1" ht="90" customHeight="1">
      <c r="A132" s="34"/>
      <c r="B132" s="139"/>
      <c r="C132" s="140" t="s">
        <v>490</v>
      </c>
      <c r="D132" s="140" t="s">
        <v>239</v>
      </c>
      <c r="E132" s="141" t="s">
        <v>3185</v>
      </c>
      <c r="F132" s="142" t="s">
        <v>3186</v>
      </c>
      <c r="G132" s="143" t="s">
        <v>1250</v>
      </c>
      <c r="H132" s="144">
        <v>41</v>
      </c>
      <c r="I132" s="145"/>
      <c r="J132" s="146">
        <f t="shared" si="20"/>
        <v>0</v>
      </c>
      <c r="K132" s="142" t="s">
        <v>3</v>
      </c>
      <c r="L132" s="35"/>
      <c r="M132" s="147" t="s">
        <v>3</v>
      </c>
      <c r="N132" s="148" t="s">
        <v>51</v>
      </c>
      <c r="O132" s="55"/>
      <c r="P132" s="149">
        <f t="shared" si="21"/>
        <v>0</v>
      </c>
      <c r="Q132" s="149">
        <v>0</v>
      </c>
      <c r="R132" s="149">
        <f t="shared" si="22"/>
        <v>0</v>
      </c>
      <c r="S132" s="149">
        <v>0</v>
      </c>
      <c r="T132" s="150">
        <f t="shared" si="23"/>
        <v>0</v>
      </c>
      <c r="U132" s="34"/>
      <c r="V132" s="34"/>
      <c r="W132" s="34"/>
      <c r="X132" s="34"/>
      <c r="Y132" s="34"/>
      <c r="Z132" s="34"/>
      <c r="AA132" s="34"/>
      <c r="AB132" s="34"/>
      <c r="AC132" s="34"/>
      <c r="AD132" s="34"/>
      <c r="AE132" s="34"/>
      <c r="AR132" s="151" t="s">
        <v>1514</v>
      </c>
      <c r="AT132" s="151" t="s">
        <v>239</v>
      </c>
      <c r="AU132" s="151" t="s">
        <v>90</v>
      </c>
      <c r="AY132" s="18" t="s">
        <v>238</v>
      </c>
      <c r="BE132" s="152">
        <f t="shared" si="24"/>
        <v>0</v>
      </c>
      <c r="BF132" s="152">
        <f t="shared" si="25"/>
        <v>0</v>
      </c>
      <c r="BG132" s="152">
        <f t="shared" si="26"/>
        <v>0</v>
      </c>
      <c r="BH132" s="152">
        <f t="shared" si="27"/>
        <v>0</v>
      </c>
      <c r="BI132" s="152">
        <f t="shared" si="28"/>
        <v>0</v>
      </c>
      <c r="BJ132" s="18" t="s">
        <v>88</v>
      </c>
      <c r="BK132" s="152">
        <f t="shared" si="29"/>
        <v>0</v>
      </c>
      <c r="BL132" s="18" t="s">
        <v>1514</v>
      </c>
      <c r="BM132" s="151" t="s">
        <v>3187</v>
      </c>
    </row>
    <row r="133" spans="1:65" s="2" customFormat="1" ht="78" customHeight="1">
      <c r="A133" s="34"/>
      <c r="B133" s="139"/>
      <c r="C133" s="140" t="s">
        <v>501</v>
      </c>
      <c r="D133" s="140" t="s">
        <v>239</v>
      </c>
      <c r="E133" s="141" t="s">
        <v>3188</v>
      </c>
      <c r="F133" s="142" t="s">
        <v>3189</v>
      </c>
      <c r="G133" s="143" t="s">
        <v>1250</v>
      </c>
      <c r="H133" s="144">
        <v>41</v>
      </c>
      <c r="I133" s="145"/>
      <c r="J133" s="146">
        <f t="shared" si="20"/>
        <v>0</v>
      </c>
      <c r="K133" s="142" t="s">
        <v>3</v>
      </c>
      <c r="L133" s="35"/>
      <c r="M133" s="147" t="s">
        <v>3</v>
      </c>
      <c r="N133" s="148" t="s">
        <v>51</v>
      </c>
      <c r="O133" s="55"/>
      <c r="P133" s="149">
        <f t="shared" si="21"/>
        <v>0</v>
      </c>
      <c r="Q133" s="149">
        <v>0</v>
      </c>
      <c r="R133" s="149">
        <f t="shared" si="22"/>
        <v>0</v>
      </c>
      <c r="S133" s="149">
        <v>0</v>
      </c>
      <c r="T133" s="150">
        <f t="shared" si="23"/>
        <v>0</v>
      </c>
      <c r="U133" s="34"/>
      <c r="V133" s="34"/>
      <c r="W133" s="34"/>
      <c r="X133" s="34"/>
      <c r="Y133" s="34"/>
      <c r="Z133" s="34"/>
      <c r="AA133" s="34"/>
      <c r="AB133" s="34"/>
      <c r="AC133" s="34"/>
      <c r="AD133" s="34"/>
      <c r="AE133" s="34"/>
      <c r="AR133" s="151" t="s">
        <v>1514</v>
      </c>
      <c r="AT133" s="151" t="s">
        <v>239</v>
      </c>
      <c r="AU133" s="151" t="s">
        <v>90</v>
      </c>
      <c r="AY133" s="18" t="s">
        <v>238</v>
      </c>
      <c r="BE133" s="152">
        <f t="shared" si="24"/>
        <v>0</v>
      </c>
      <c r="BF133" s="152">
        <f t="shared" si="25"/>
        <v>0</v>
      </c>
      <c r="BG133" s="152">
        <f t="shared" si="26"/>
        <v>0</v>
      </c>
      <c r="BH133" s="152">
        <f t="shared" si="27"/>
        <v>0</v>
      </c>
      <c r="BI133" s="152">
        <f t="shared" si="28"/>
        <v>0</v>
      </c>
      <c r="BJ133" s="18" t="s">
        <v>88</v>
      </c>
      <c r="BK133" s="152">
        <f t="shared" si="29"/>
        <v>0</v>
      </c>
      <c r="BL133" s="18" t="s">
        <v>1514</v>
      </c>
      <c r="BM133" s="151" t="s">
        <v>3190</v>
      </c>
    </row>
    <row r="134" spans="1:65" s="11" customFormat="1" ht="22.9" customHeight="1">
      <c r="B134" s="128"/>
      <c r="D134" s="129" t="s">
        <v>79</v>
      </c>
      <c r="E134" s="209" t="s">
        <v>3007</v>
      </c>
      <c r="F134" s="209" t="s">
        <v>3008</v>
      </c>
      <c r="I134" s="131"/>
      <c r="J134" s="210">
        <f>BK134</f>
        <v>0</v>
      </c>
      <c r="L134" s="128"/>
      <c r="M134" s="133"/>
      <c r="N134" s="134"/>
      <c r="O134" s="134"/>
      <c r="P134" s="135">
        <f>SUM(P135:P151)</f>
        <v>0</v>
      </c>
      <c r="Q134" s="134"/>
      <c r="R134" s="135">
        <f>SUM(R135:R151)</f>
        <v>24.033153800000001</v>
      </c>
      <c r="S134" s="134"/>
      <c r="T134" s="136">
        <f>SUM(T135:T151)</f>
        <v>1.1000000000000001</v>
      </c>
      <c r="AR134" s="129" t="s">
        <v>115</v>
      </c>
      <c r="AT134" s="137" t="s">
        <v>79</v>
      </c>
      <c r="AU134" s="137" t="s">
        <v>88</v>
      </c>
      <c r="AY134" s="129" t="s">
        <v>238</v>
      </c>
      <c r="BK134" s="138">
        <f>SUM(BK135:BK151)</f>
        <v>0</v>
      </c>
    </row>
    <row r="135" spans="1:65" s="2" customFormat="1" ht="24.2" customHeight="1">
      <c r="A135" s="34"/>
      <c r="B135" s="139"/>
      <c r="C135" s="140" t="s">
        <v>510</v>
      </c>
      <c r="D135" s="140" t="s">
        <v>239</v>
      </c>
      <c r="E135" s="141" t="s">
        <v>3191</v>
      </c>
      <c r="F135" s="142" t="s">
        <v>3192</v>
      </c>
      <c r="G135" s="143" t="s">
        <v>242</v>
      </c>
      <c r="H135" s="144">
        <v>3.69</v>
      </c>
      <c r="I135" s="145"/>
      <c r="J135" s="146">
        <f>ROUND(I135*H135,2)</f>
        <v>0</v>
      </c>
      <c r="K135" s="142" t="s">
        <v>3</v>
      </c>
      <c r="L135" s="35"/>
      <c r="M135" s="147" t="s">
        <v>3</v>
      </c>
      <c r="N135" s="148" t="s">
        <v>51</v>
      </c>
      <c r="O135" s="55"/>
      <c r="P135" s="149">
        <f>O135*H135</f>
        <v>0</v>
      </c>
      <c r="Q135" s="149">
        <v>2.3010199999999998</v>
      </c>
      <c r="R135" s="149">
        <f>Q135*H135</f>
        <v>8.4907637999999999</v>
      </c>
      <c r="S135" s="149">
        <v>0</v>
      </c>
      <c r="T135" s="150">
        <f>S135*H135</f>
        <v>0</v>
      </c>
      <c r="U135" s="34"/>
      <c r="V135" s="34"/>
      <c r="W135" s="34"/>
      <c r="X135" s="34"/>
      <c r="Y135" s="34"/>
      <c r="Z135" s="34"/>
      <c r="AA135" s="34"/>
      <c r="AB135" s="34"/>
      <c r="AC135" s="34"/>
      <c r="AD135" s="34"/>
      <c r="AE135" s="34"/>
      <c r="AR135" s="151" t="s">
        <v>1514</v>
      </c>
      <c r="AT135" s="151" t="s">
        <v>239</v>
      </c>
      <c r="AU135" s="151" t="s">
        <v>90</v>
      </c>
      <c r="AY135" s="18" t="s">
        <v>238</v>
      </c>
      <c r="BE135" s="152">
        <f>IF(N135="základní",J135,0)</f>
        <v>0</v>
      </c>
      <c r="BF135" s="152">
        <f>IF(N135="snížená",J135,0)</f>
        <v>0</v>
      </c>
      <c r="BG135" s="152">
        <f>IF(N135="zákl. přenesená",J135,0)</f>
        <v>0</v>
      </c>
      <c r="BH135" s="152">
        <f>IF(N135="sníž. přenesená",J135,0)</f>
        <v>0</v>
      </c>
      <c r="BI135" s="152">
        <f>IF(N135="nulová",J135,0)</f>
        <v>0</v>
      </c>
      <c r="BJ135" s="18" t="s">
        <v>88</v>
      </c>
      <c r="BK135" s="152">
        <f>ROUND(I135*H135,2)</f>
        <v>0</v>
      </c>
      <c r="BL135" s="18" t="s">
        <v>1514</v>
      </c>
      <c r="BM135" s="151" t="s">
        <v>3193</v>
      </c>
    </row>
    <row r="136" spans="1:65" s="2" customFormat="1" ht="16.5" customHeight="1">
      <c r="A136" s="34"/>
      <c r="B136" s="139"/>
      <c r="C136" s="140" t="s">
        <v>518</v>
      </c>
      <c r="D136" s="140" t="s">
        <v>239</v>
      </c>
      <c r="E136" s="141" t="s">
        <v>3194</v>
      </c>
      <c r="F136" s="142" t="s">
        <v>3195</v>
      </c>
      <c r="G136" s="143" t="s">
        <v>242</v>
      </c>
      <c r="H136" s="144">
        <v>0.5</v>
      </c>
      <c r="I136" s="145"/>
      <c r="J136" s="146">
        <f>ROUND(I136*H136,2)</f>
        <v>0</v>
      </c>
      <c r="K136" s="142" t="s">
        <v>3</v>
      </c>
      <c r="L136" s="35"/>
      <c r="M136" s="147" t="s">
        <v>3</v>
      </c>
      <c r="N136" s="148" t="s">
        <v>51</v>
      </c>
      <c r="O136" s="55"/>
      <c r="P136" s="149">
        <f>O136*H136</f>
        <v>0</v>
      </c>
      <c r="Q136" s="149">
        <v>0</v>
      </c>
      <c r="R136" s="149">
        <f>Q136*H136</f>
        <v>0</v>
      </c>
      <c r="S136" s="149">
        <v>2.2000000000000002</v>
      </c>
      <c r="T136" s="150">
        <f>S136*H136</f>
        <v>1.1000000000000001</v>
      </c>
      <c r="U136" s="34"/>
      <c r="V136" s="34"/>
      <c r="W136" s="34"/>
      <c r="X136" s="34"/>
      <c r="Y136" s="34"/>
      <c r="Z136" s="34"/>
      <c r="AA136" s="34"/>
      <c r="AB136" s="34"/>
      <c r="AC136" s="34"/>
      <c r="AD136" s="34"/>
      <c r="AE136" s="34"/>
      <c r="AR136" s="151" t="s">
        <v>1514</v>
      </c>
      <c r="AT136" s="151" t="s">
        <v>239</v>
      </c>
      <c r="AU136" s="151" t="s">
        <v>90</v>
      </c>
      <c r="AY136" s="18" t="s">
        <v>238</v>
      </c>
      <c r="BE136" s="152">
        <f>IF(N136="základní",J136,0)</f>
        <v>0</v>
      </c>
      <c r="BF136" s="152">
        <f>IF(N136="snížená",J136,0)</f>
        <v>0</v>
      </c>
      <c r="BG136" s="152">
        <f>IF(N136="zákl. přenesená",J136,0)</f>
        <v>0</v>
      </c>
      <c r="BH136" s="152">
        <f>IF(N136="sníž. přenesená",J136,0)</f>
        <v>0</v>
      </c>
      <c r="BI136" s="152">
        <f>IF(N136="nulová",J136,0)</f>
        <v>0</v>
      </c>
      <c r="BJ136" s="18" t="s">
        <v>88</v>
      </c>
      <c r="BK136" s="152">
        <f>ROUND(I136*H136,2)</f>
        <v>0</v>
      </c>
      <c r="BL136" s="18" t="s">
        <v>1514</v>
      </c>
      <c r="BM136" s="151" t="s">
        <v>3196</v>
      </c>
    </row>
    <row r="137" spans="1:65" s="2" customFormat="1" ht="66.75" customHeight="1">
      <c r="A137" s="34"/>
      <c r="B137" s="139"/>
      <c r="C137" s="140" t="s">
        <v>523</v>
      </c>
      <c r="D137" s="140" t="s">
        <v>239</v>
      </c>
      <c r="E137" s="141" t="s">
        <v>3197</v>
      </c>
      <c r="F137" s="142" t="s">
        <v>3198</v>
      </c>
      <c r="G137" s="143" t="s">
        <v>1250</v>
      </c>
      <c r="H137" s="144">
        <v>41</v>
      </c>
      <c r="I137" s="145"/>
      <c r="J137" s="146">
        <f>ROUND(I137*H137,2)</f>
        <v>0</v>
      </c>
      <c r="K137" s="142" t="s">
        <v>3</v>
      </c>
      <c r="L137" s="35"/>
      <c r="M137" s="147" t="s">
        <v>3</v>
      </c>
      <c r="N137" s="148" t="s">
        <v>51</v>
      </c>
      <c r="O137" s="55"/>
      <c r="P137" s="149">
        <f>O137*H137</f>
        <v>0</v>
      </c>
      <c r="Q137" s="149">
        <v>0</v>
      </c>
      <c r="R137" s="149">
        <f>Q137*H137</f>
        <v>0</v>
      </c>
      <c r="S137" s="149">
        <v>0</v>
      </c>
      <c r="T137" s="150">
        <f>S137*H137</f>
        <v>0</v>
      </c>
      <c r="U137" s="34"/>
      <c r="V137" s="34"/>
      <c r="W137" s="34"/>
      <c r="X137" s="34"/>
      <c r="Y137" s="34"/>
      <c r="Z137" s="34"/>
      <c r="AA137" s="34"/>
      <c r="AB137" s="34"/>
      <c r="AC137" s="34"/>
      <c r="AD137" s="34"/>
      <c r="AE137" s="34"/>
      <c r="AR137" s="151" t="s">
        <v>1514</v>
      </c>
      <c r="AT137" s="151" t="s">
        <v>239</v>
      </c>
      <c r="AU137" s="151" t="s">
        <v>90</v>
      </c>
      <c r="AY137" s="18" t="s">
        <v>238</v>
      </c>
      <c r="BE137" s="152">
        <f>IF(N137="základní",J137,0)</f>
        <v>0</v>
      </c>
      <c r="BF137" s="152">
        <f>IF(N137="snížená",J137,0)</f>
        <v>0</v>
      </c>
      <c r="BG137" s="152">
        <f>IF(N137="zákl. přenesená",J137,0)</f>
        <v>0</v>
      </c>
      <c r="BH137" s="152">
        <f>IF(N137="sníž. přenesená",J137,0)</f>
        <v>0</v>
      </c>
      <c r="BI137" s="152">
        <f>IF(N137="nulová",J137,0)</f>
        <v>0</v>
      </c>
      <c r="BJ137" s="18" t="s">
        <v>88</v>
      </c>
      <c r="BK137" s="152">
        <f>ROUND(I137*H137,2)</f>
        <v>0</v>
      </c>
      <c r="BL137" s="18" t="s">
        <v>1514</v>
      </c>
      <c r="BM137" s="151" t="s">
        <v>3199</v>
      </c>
    </row>
    <row r="138" spans="1:65" s="2" customFormat="1" ht="21.75" customHeight="1">
      <c r="A138" s="34"/>
      <c r="B138" s="139"/>
      <c r="C138" s="140" t="s">
        <v>195</v>
      </c>
      <c r="D138" s="140" t="s">
        <v>239</v>
      </c>
      <c r="E138" s="141" t="s">
        <v>3200</v>
      </c>
      <c r="F138" s="142" t="s">
        <v>3201</v>
      </c>
      <c r="G138" s="143" t="s">
        <v>242</v>
      </c>
      <c r="H138" s="144">
        <v>14.35</v>
      </c>
      <c r="I138" s="145"/>
      <c r="J138" s="146">
        <f>ROUND(I138*H138,2)</f>
        <v>0</v>
      </c>
      <c r="K138" s="142" t="s">
        <v>3</v>
      </c>
      <c r="L138" s="35"/>
      <c r="M138" s="147" t="s">
        <v>3</v>
      </c>
      <c r="N138" s="148" t="s">
        <v>51</v>
      </c>
      <c r="O138" s="55"/>
      <c r="P138" s="149">
        <f>O138*H138</f>
        <v>0</v>
      </c>
      <c r="Q138" s="149">
        <v>0</v>
      </c>
      <c r="R138" s="149">
        <f>Q138*H138</f>
        <v>0</v>
      </c>
      <c r="S138" s="149">
        <v>0</v>
      </c>
      <c r="T138" s="150">
        <f>S138*H138</f>
        <v>0</v>
      </c>
      <c r="U138" s="34"/>
      <c r="V138" s="34"/>
      <c r="W138" s="34"/>
      <c r="X138" s="34"/>
      <c r="Y138" s="34"/>
      <c r="Z138" s="34"/>
      <c r="AA138" s="34"/>
      <c r="AB138" s="34"/>
      <c r="AC138" s="34"/>
      <c r="AD138" s="34"/>
      <c r="AE138" s="34"/>
      <c r="AR138" s="151" t="s">
        <v>1514</v>
      </c>
      <c r="AT138" s="151" t="s">
        <v>239</v>
      </c>
      <c r="AU138" s="151" t="s">
        <v>90</v>
      </c>
      <c r="AY138" s="18" t="s">
        <v>238</v>
      </c>
      <c r="BE138" s="152">
        <f>IF(N138="základní",J138,0)</f>
        <v>0</v>
      </c>
      <c r="BF138" s="152">
        <f>IF(N138="snížená",J138,0)</f>
        <v>0</v>
      </c>
      <c r="BG138" s="152">
        <f>IF(N138="zákl. přenesená",J138,0)</f>
        <v>0</v>
      </c>
      <c r="BH138" s="152">
        <f>IF(N138="sníž. přenesená",J138,0)</f>
        <v>0</v>
      </c>
      <c r="BI138" s="152">
        <f>IF(N138="nulová",J138,0)</f>
        <v>0</v>
      </c>
      <c r="BJ138" s="18" t="s">
        <v>88</v>
      </c>
      <c r="BK138" s="152">
        <f>ROUND(I138*H138,2)</f>
        <v>0</v>
      </c>
      <c r="BL138" s="18" t="s">
        <v>1514</v>
      </c>
      <c r="BM138" s="151" t="s">
        <v>3202</v>
      </c>
    </row>
    <row r="139" spans="1:65" s="12" customFormat="1" ht="11.25">
      <c r="B139" s="160"/>
      <c r="D139" s="158" t="s">
        <v>250</v>
      </c>
      <c r="E139" s="161" t="s">
        <v>3</v>
      </c>
      <c r="F139" s="162" t="s">
        <v>3203</v>
      </c>
      <c r="H139" s="163">
        <v>14.35</v>
      </c>
      <c r="I139" s="164"/>
      <c r="L139" s="160"/>
      <c r="M139" s="165"/>
      <c r="N139" s="166"/>
      <c r="O139" s="166"/>
      <c r="P139" s="166"/>
      <c r="Q139" s="166"/>
      <c r="R139" s="166"/>
      <c r="S139" s="166"/>
      <c r="T139" s="167"/>
      <c r="AT139" s="161" t="s">
        <v>250</v>
      </c>
      <c r="AU139" s="161" t="s">
        <v>90</v>
      </c>
      <c r="AV139" s="12" t="s">
        <v>90</v>
      </c>
      <c r="AW139" s="12" t="s">
        <v>41</v>
      </c>
      <c r="AX139" s="12" t="s">
        <v>88</v>
      </c>
      <c r="AY139" s="161" t="s">
        <v>238</v>
      </c>
    </row>
    <row r="140" spans="1:65" s="2" customFormat="1" ht="37.9" customHeight="1">
      <c r="A140" s="34"/>
      <c r="B140" s="139"/>
      <c r="C140" s="140" t="s">
        <v>539</v>
      </c>
      <c r="D140" s="140" t="s">
        <v>239</v>
      </c>
      <c r="E140" s="141" t="s">
        <v>3204</v>
      </c>
      <c r="F140" s="142" t="s">
        <v>3205</v>
      </c>
      <c r="G140" s="143" t="s">
        <v>1250</v>
      </c>
      <c r="H140" s="144">
        <v>41</v>
      </c>
      <c r="I140" s="145"/>
      <c r="J140" s="146">
        <f t="shared" ref="J140:J151" si="30">ROUND(I140*H140,2)</f>
        <v>0</v>
      </c>
      <c r="K140" s="142" t="s">
        <v>3</v>
      </c>
      <c r="L140" s="35"/>
      <c r="M140" s="147" t="s">
        <v>3</v>
      </c>
      <c r="N140" s="148" t="s">
        <v>51</v>
      </c>
      <c r="O140" s="55"/>
      <c r="P140" s="149">
        <f t="shared" ref="P140:P151" si="31">O140*H140</f>
        <v>0</v>
      </c>
      <c r="Q140" s="149">
        <v>0.27015</v>
      </c>
      <c r="R140" s="149">
        <f t="shared" ref="R140:R151" si="32">Q140*H140</f>
        <v>11.07615</v>
      </c>
      <c r="S140" s="149">
        <v>0</v>
      </c>
      <c r="T140" s="150">
        <f t="shared" ref="T140:T151" si="33">S140*H140</f>
        <v>0</v>
      </c>
      <c r="U140" s="34"/>
      <c r="V140" s="34"/>
      <c r="W140" s="34"/>
      <c r="X140" s="34"/>
      <c r="Y140" s="34"/>
      <c r="Z140" s="34"/>
      <c r="AA140" s="34"/>
      <c r="AB140" s="34"/>
      <c r="AC140" s="34"/>
      <c r="AD140" s="34"/>
      <c r="AE140" s="34"/>
      <c r="AR140" s="151" t="s">
        <v>1514</v>
      </c>
      <c r="AT140" s="151" t="s">
        <v>239</v>
      </c>
      <c r="AU140" s="151" t="s">
        <v>90</v>
      </c>
      <c r="AY140" s="18" t="s">
        <v>238</v>
      </c>
      <c r="BE140" s="152">
        <f t="shared" ref="BE140:BE151" si="34">IF(N140="základní",J140,0)</f>
        <v>0</v>
      </c>
      <c r="BF140" s="152">
        <f t="shared" ref="BF140:BF151" si="35">IF(N140="snížená",J140,0)</f>
        <v>0</v>
      </c>
      <c r="BG140" s="152">
        <f t="shared" ref="BG140:BG151" si="36">IF(N140="zákl. přenesená",J140,0)</f>
        <v>0</v>
      </c>
      <c r="BH140" s="152">
        <f t="shared" ref="BH140:BH151" si="37">IF(N140="sníž. přenesená",J140,0)</f>
        <v>0</v>
      </c>
      <c r="BI140" s="152">
        <f t="shared" ref="BI140:BI151" si="38">IF(N140="nulová",J140,0)</f>
        <v>0</v>
      </c>
      <c r="BJ140" s="18" t="s">
        <v>88</v>
      </c>
      <c r="BK140" s="152">
        <f t="shared" ref="BK140:BK151" si="39">ROUND(I140*H140,2)</f>
        <v>0</v>
      </c>
      <c r="BL140" s="18" t="s">
        <v>1514</v>
      </c>
      <c r="BM140" s="151" t="s">
        <v>3206</v>
      </c>
    </row>
    <row r="141" spans="1:65" s="2" customFormat="1" ht="24.2" customHeight="1">
      <c r="A141" s="34"/>
      <c r="B141" s="139"/>
      <c r="C141" s="140" t="s">
        <v>547</v>
      </c>
      <c r="D141" s="140" t="s">
        <v>239</v>
      </c>
      <c r="E141" s="141" t="s">
        <v>3207</v>
      </c>
      <c r="F141" s="142" t="s">
        <v>3208</v>
      </c>
      <c r="G141" s="143" t="s">
        <v>847</v>
      </c>
      <c r="H141" s="144">
        <v>1</v>
      </c>
      <c r="I141" s="145"/>
      <c r="J141" s="146">
        <f t="shared" si="30"/>
        <v>0</v>
      </c>
      <c r="K141" s="142" t="s">
        <v>3</v>
      </c>
      <c r="L141" s="35"/>
      <c r="M141" s="147" t="s">
        <v>3</v>
      </c>
      <c r="N141" s="148" t="s">
        <v>51</v>
      </c>
      <c r="O141" s="55"/>
      <c r="P141" s="149">
        <f t="shared" si="31"/>
        <v>0</v>
      </c>
      <c r="Q141" s="149">
        <v>3.8E-3</v>
      </c>
      <c r="R141" s="149">
        <f t="shared" si="32"/>
        <v>3.8E-3</v>
      </c>
      <c r="S141" s="149">
        <v>0</v>
      </c>
      <c r="T141" s="150">
        <f t="shared" si="33"/>
        <v>0</v>
      </c>
      <c r="U141" s="34"/>
      <c r="V141" s="34"/>
      <c r="W141" s="34"/>
      <c r="X141" s="34"/>
      <c r="Y141" s="34"/>
      <c r="Z141" s="34"/>
      <c r="AA141" s="34"/>
      <c r="AB141" s="34"/>
      <c r="AC141" s="34"/>
      <c r="AD141" s="34"/>
      <c r="AE141" s="34"/>
      <c r="AR141" s="151" t="s">
        <v>1514</v>
      </c>
      <c r="AT141" s="151" t="s">
        <v>239</v>
      </c>
      <c r="AU141" s="151" t="s">
        <v>90</v>
      </c>
      <c r="AY141" s="18" t="s">
        <v>238</v>
      </c>
      <c r="BE141" s="152">
        <f t="shared" si="34"/>
        <v>0</v>
      </c>
      <c r="BF141" s="152">
        <f t="shared" si="35"/>
        <v>0</v>
      </c>
      <c r="BG141" s="152">
        <f t="shared" si="36"/>
        <v>0</v>
      </c>
      <c r="BH141" s="152">
        <f t="shared" si="37"/>
        <v>0</v>
      </c>
      <c r="BI141" s="152">
        <f t="shared" si="38"/>
        <v>0</v>
      </c>
      <c r="BJ141" s="18" t="s">
        <v>88</v>
      </c>
      <c r="BK141" s="152">
        <f t="shared" si="39"/>
        <v>0</v>
      </c>
      <c r="BL141" s="18" t="s">
        <v>1514</v>
      </c>
      <c r="BM141" s="151" t="s">
        <v>3209</v>
      </c>
    </row>
    <row r="142" spans="1:65" s="2" customFormat="1" ht="24.2" customHeight="1">
      <c r="A142" s="34"/>
      <c r="B142" s="139"/>
      <c r="C142" s="140" t="s">
        <v>554</v>
      </c>
      <c r="D142" s="140" t="s">
        <v>239</v>
      </c>
      <c r="E142" s="141" t="s">
        <v>3210</v>
      </c>
      <c r="F142" s="142" t="s">
        <v>3211</v>
      </c>
      <c r="G142" s="143" t="s">
        <v>847</v>
      </c>
      <c r="H142" s="144">
        <v>1</v>
      </c>
      <c r="I142" s="145"/>
      <c r="J142" s="146">
        <f t="shared" si="30"/>
        <v>0</v>
      </c>
      <c r="K142" s="142" t="s">
        <v>3</v>
      </c>
      <c r="L142" s="35"/>
      <c r="M142" s="147" t="s">
        <v>3</v>
      </c>
      <c r="N142" s="148" t="s">
        <v>51</v>
      </c>
      <c r="O142" s="55"/>
      <c r="P142" s="149">
        <f t="shared" si="31"/>
        <v>0</v>
      </c>
      <c r="Q142" s="149">
        <v>7.6E-3</v>
      </c>
      <c r="R142" s="149">
        <f t="shared" si="32"/>
        <v>7.6E-3</v>
      </c>
      <c r="S142" s="149">
        <v>0</v>
      </c>
      <c r="T142" s="150">
        <f t="shared" si="33"/>
        <v>0</v>
      </c>
      <c r="U142" s="34"/>
      <c r="V142" s="34"/>
      <c r="W142" s="34"/>
      <c r="X142" s="34"/>
      <c r="Y142" s="34"/>
      <c r="Z142" s="34"/>
      <c r="AA142" s="34"/>
      <c r="AB142" s="34"/>
      <c r="AC142" s="34"/>
      <c r="AD142" s="34"/>
      <c r="AE142" s="34"/>
      <c r="AR142" s="151" t="s">
        <v>1514</v>
      </c>
      <c r="AT142" s="151" t="s">
        <v>239</v>
      </c>
      <c r="AU142" s="151" t="s">
        <v>90</v>
      </c>
      <c r="AY142" s="18" t="s">
        <v>238</v>
      </c>
      <c r="BE142" s="152">
        <f t="shared" si="34"/>
        <v>0</v>
      </c>
      <c r="BF142" s="152">
        <f t="shared" si="35"/>
        <v>0</v>
      </c>
      <c r="BG142" s="152">
        <f t="shared" si="36"/>
        <v>0</v>
      </c>
      <c r="BH142" s="152">
        <f t="shared" si="37"/>
        <v>0</v>
      </c>
      <c r="BI142" s="152">
        <f t="shared" si="38"/>
        <v>0</v>
      </c>
      <c r="BJ142" s="18" t="s">
        <v>88</v>
      </c>
      <c r="BK142" s="152">
        <f t="shared" si="39"/>
        <v>0</v>
      </c>
      <c r="BL142" s="18" t="s">
        <v>1514</v>
      </c>
      <c r="BM142" s="151" t="s">
        <v>3212</v>
      </c>
    </row>
    <row r="143" spans="1:65" s="2" customFormat="1" ht="33" customHeight="1">
      <c r="A143" s="34"/>
      <c r="B143" s="139"/>
      <c r="C143" s="140" t="s">
        <v>558</v>
      </c>
      <c r="D143" s="140" t="s">
        <v>239</v>
      </c>
      <c r="E143" s="141" t="s">
        <v>3213</v>
      </c>
      <c r="F143" s="142" t="s">
        <v>3214</v>
      </c>
      <c r="G143" s="143" t="s">
        <v>1250</v>
      </c>
      <c r="H143" s="144">
        <v>41</v>
      </c>
      <c r="I143" s="145"/>
      <c r="J143" s="146">
        <f t="shared" si="30"/>
        <v>0</v>
      </c>
      <c r="K143" s="142" t="s">
        <v>3</v>
      </c>
      <c r="L143" s="35"/>
      <c r="M143" s="147" t="s">
        <v>3</v>
      </c>
      <c r="N143" s="148" t="s">
        <v>51</v>
      </c>
      <c r="O143" s="55"/>
      <c r="P143" s="149">
        <f t="shared" si="31"/>
        <v>0</v>
      </c>
      <c r="Q143" s="149">
        <v>9.0000000000000006E-5</v>
      </c>
      <c r="R143" s="149">
        <f t="shared" si="32"/>
        <v>3.6900000000000001E-3</v>
      </c>
      <c r="S143" s="149">
        <v>0</v>
      </c>
      <c r="T143" s="150">
        <f t="shared" si="33"/>
        <v>0</v>
      </c>
      <c r="U143" s="34"/>
      <c r="V143" s="34"/>
      <c r="W143" s="34"/>
      <c r="X143" s="34"/>
      <c r="Y143" s="34"/>
      <c r="Z143" s="34"/>
      <c r="AA143" s="34"/>
      <c r="AB143" s="34"/>
      <c r="AC143" s="34"/>
      <c r="AD143" s="34"/>
      <c r="AE143" s="34"/>
      <c r="AR143" s="151" t="s">
        <v>1514</v>
      </c>
      <c r="AT143" s="151" t="s">
        <v>239</v>
      </c>
      <c r="AU143" s="151" t="s">
        <v>90</v>
      </c>
      <c r="AY143" s="18" t="s">
        <v>238</v>
      </c>
      <c r="BE143" s="152">
        <f t="shared" si="34"/>
        <v>0</v>
      </c>
      <c r="BF143" s="152">
        <f t="shared" si="35"/>
        <v>0</v>
      </c>
      <c r="BG143" s="152">
        <f t="shared" si="36"/>
        <v>0</v>
      </c>
      <c r="BH143" s="152">
        <f t="shared" si="37"/>
        <v>0</v>
      </c>
      <c r="BI143" s="152">
        <f t="shared" si="38"/>
        <v>0</v>
      </c>
      <c r="BJ143" s="18" t="s">
        <v>88</v>
      </c>
      <c r="BK143" s="152">
        <f t="shared" si="39"/>
        <v>0</v>
      </c>
      <c r="BL143" s="18" t="s">
        <v>1514</v>
      </c>
      <c r="BM143" s="151" t="s">
        <v>3215</v>
      </c>
    </row>
    <row r="144" spans="1:65" s="2" customFormat="1" ht="44.25" customHeight="1">
      <c r="A144" s="34"/>
      <c r="B144" s="139"/>
      <c r="C144" s="140" t="s">
        <v>563</v>
      </c>
      <c r="D144" s="140" t="s">
        <v>239</v>
      </c>
      <c r="E144" s="141" t="s">
        <v>3216</v>
      </c>
      <c r="F144" s="142" t="s">
        <v>3217</v>
      </c>
      <c r="G144" s="143" t="s">
        <v>1250</v>
      </c>
      <c r="H144" s="144">
        <v>41</v>
      </c>
      <c r="I144" s="145"/>
      <c r="J144" s="146">
        <f t="shared" si="30"/>
        <v>0</v>
      </c>
      <c r="K144" s="142" t="s">
        <v>3</v>
      </c>
      <c r="L144" s="35"/>
      <c r="M144" s="147" t="s">
        <v>3</v>
      </c>
      <c r="N144" s="148" t="s">
        <v>51</v>
      </c>
      <c r="O144" s="55"/>
      <c r="P144" s="149">
        <f t="shared" si="31"/>
        <v>0</v>
      </c>
      <c r="Q144" s="149">
        <v>0.108</v>
      </c>
      <c r="R144" s="149">
        <f t="shared" si="32"/>
        <v>4.4279999999999999</v>
      </c>
      <c r="S144" s="149">
        <v>0</v>
      </c>
      <c r="T144" s="150">
        <f t="shared" si="33"/>
        <v>0</v>
      </c>
      <c r="U144" s="34"/>
      <c r="V144" s="34"/>
      <c r="W144" s="34"/>
      <c r="X144" s="34"/>
      <c r="Y144" s="34"/>
      <c r="Z144" s="34"/>
      <c r="AA144" s="34"/>
      <c r="AB144" s="34"/>
      <c r="AC144" s="34"/>
      <c r="AD144" s="34"/>
      <c r="AE144" s="34"/>
      <c r="AR144" s="151" t="s">
        <v>1514</v>
      </c>
      <c r="AT144" s="151" t="s">
        <v>239</v>
      </c>
      <c r="AU144" s="151" t="s">
        <v>90</v>
      </c>
      <c r="AY144" s="18" t="s">
        <v>238</v>
      </c>
      <c r="BE144" s="152">
        <f t="shared" si="34"/>
        <v>0</v>
      </c>
      <c r="BF144" s="152">
        <f t="shared" si="35"/>
        <v>0</v>
      </c>
      <c r="BG144" s="152">
        <f t="shared" si="36"/>
        <v>0</v>
      </c>
      <c r="BH144" s="152">
        <f t="shared" si="37"/>
        <v>0</v>
      </c>
      <c r="BI144" s="152">
        <f t="shared" si="38"/>
        <v>0</v>
      </c>
      <c r="BJ144" s="18" t="s">
        <v>88</v>
      </c>
      <c r="BK144" s="152">
        <f t="shared" si="39"/>
        <v>0</v>
      </c>
      <c r="BL144" s="18" t="s">
        <v>1514</v>
      </c>
      <c r="BM144" s="151" t="s">
        <v>3218</v>
      </c>
    </row>
    <row r="145" spans="1:65" s="2" customFormat="1" ht="24.2" customHeight="1">
      <c r="A145" s="34"/>
      <c r="B145" s="139"/>
      <c r="C145" s="191" t="s">
        <v>568</v>
      </c>
      <c r="D145" s="191" t="s">
        <v>397</v>
      </c>
      <c r="E145" s="192" t="s">
        <v>3219</v>
      </c>
      <c r="F145" s="193" t="s">
        <v>3220</v>
      </c>
      <c r="G145" s="194" t="s">
        <v>1250</v>
      </c>
      <c r="H145" s="195">
        <v>41</v>
      </c>
      <c r="I145" s="196"/>
      <c r="J145" s="197">
        <f t="shared" si="30"/>
        <v>0</v>
      </c>
      <c r="K145" s="193" t="s">
        <v>3</v>
      </c>
      <c r="L145" s="198"/>
      <c r="M145" s="199" t="s">
        <v>3</v>
      </c>
      <c r="N145" s="200" t="s">
        <v>51</v>
      </c>
      <c r="O145" s="55"/>
      <c r="P145" s="149">
        <f t="shared" si="31"/>
        <v>0</v>
      </c>
      <c r="Q145" s="149">
        <v>3.5E-4</v>
      </c>
      <c r="R145" s="149">
        <f t="shared" si="32"/>
        <v>1.435E-2</v>
      </c>
      <c r="S145" s="149">
        <v>0</v>
      </c>
      <c r="T145" s="150">
        <f t="shared" si="33"/>
        <v>0</v>
      </c>
      <c r="U145" s="34"/>
      <c r="V145" s="34"/>
      <c r="W145" s="34"/>
      <c r="X145" s="34"/>
      <c r="Y145" s="34"/>
      <c r="Z145" s="34"/>
      <c r="AA145" s="34"/>
      <c r="AB145" s="34"/>
      <c r="AC145" s="34"/>
      <c r="AD145" s="34"/>
      <c r="AE145" s="34"/>
      <c r="AR145" s="151" t="s">
        <v>3128</v>
      </c>
      <c r="AT145" s="151" t="s">
        <v>397</v>
      </c>
      <c r="AU145" s="151" t="s">
        <v>90</v>
      </c>
      <c r="AY145" s="18" t="s">
        <v>238</v>
      </c>
      <c r="BE145" s="152">
        <f t="shared" si="34"/>
        <v>0</v>
      </c>
      <c r="BF145" s="152">
        <f t="shared" si="35"/>
        <v>0</v>
      </c>
      <c r="BG145" s="152">
        <f t="shared" si="36"/>
        <v>0</v>
      </c>
      <c r="BH145" s="152">
        <f t="shared" si="37"/>
        <v>0</v>
      </c>
      <c r="BI145" s="152">
        <f t="shared" si="38"/>
        <v>0</v>
      </c>
      <c r="BJ145" s="18" t="s">
        <v>88</v>
      </c>
      <c r="BK145" s="152">
        <f t="shared" si="39"/>
        <v>0</v>
      </c>
      <c r="BL145" s="18" t="s">
        <v>3128</v>
      </c>
      <c r="BM145" s="151" t="s">
        <v>3221</v>
      </c>
    </row>
    <row r="146" spans="1:65" s="2" customFormat="1" ht="21.75" customHeight="1">
      <c r="A146" s="34"/>
      <c r="B146" s="139"/>
      <c r="C146" s="140" t="s">
        <v>574</v>
      </c>
      <c r="D146" s="140" t="s">
        <v>239</v>
      </c>
      <c r="E146" s="141" t="s">
        <v>3222</v>
      </c>
      <c r="F146" s="142" t="s">
        <v>3223</v>
      </c>
      <c r="G146" s="143" t="s">
        <v>513</v>
      </c>
      <c r="H146" s="144">
        <v>41</v>
      </c>
      <c r="I146" s="145"/>
      <c r="J146" s="146">
        <f t="shared" si="30"/>
        <v>0</v>
      </c>
      <c r="K146" s="142" t="s">
        <v>3</v>
      </c>
      <c r="L146" s="35"/>
      <c r="M146" s="147" t="s">
        <v>3</v>
      </c>
      <c r="N146" s="148" t="s">
        <v>51</v>
      </c>
      <c r="O146" s="55"/>
      <c r="P146" s="149">
        <f t="shared" si="31"/>
        <v>0</v>
      </c>
      <c r="Q146" s="149">
        <v>0</v>
      </c>
      <c r="R146" s="149">
        <f t="shared" si="32"/>
        <v>0</v>
      </c>
      <c r="S146" s="149">
        <v>0</v>
      </c>
      <c r="T146" s="150">
        <f t="shared" si="33"/>
        <v>0</v>
      </c>
      <c r="U146" s="34"/>
      <c r="V146" s="34"/>
      <c r="W146" s="34"/>
      <c r="X146" s="34"/>
      <c r="Y146" s="34"/>
      <c r="Z146" s="34"/>
      <c r="AA146" s="34"/>
      <c r="AB146" s="34"/>
      <c r="AC146" s="34"/>
      <c r="AD146" s="34"/>
      <c r="AE146" s="34"/>
      <c r="AR146" s="151" t="s">
        <v>1514</v>
      </c>
      <c r="AT146" s="151" t="s">
        <v>239</v>
      </c>
      <c r="AU146" s="151" t="s">
        <v>90</v>
      </c>
      <c r="AY146" s="18" t="s">
        <v>238</v>
      </c>
      <c r="BE146" s="152">
        <f t="shared" si="34"/>
        <v>0</v>
      </c>
      <c r="BF146" s="152">
        <f t="shared" si="35"/>
        <v>0</v>
      </c>
      <c r="BG146" s="152">
        <f t="shared" si="36"/>
        <v>0</v>
      </c>
      <c r="BH146" s="152">
        <f t="shared" si="37"/>
        <v>0</v>
      </c>
      <c r="BI146" s="152">
        <f t="shared" si="38"/>
        <v>0</v>
      </c>
      <c r="BJ146" s="18" t="s">
        <v>88</v>
      </c>
      <c r="BK146" s="152">
        <f t="shared" si="39"/>
        <v>0</v>
      </c>
      <c r="BL146" s="18" t="s">
        <v>1514</v>
      </c>
      <c r="BM146" s="151" t="s">
        <v>3224</v>
      </c>
    </row>
    <row r="147" spans="1:65" s="2" customFormat="1" ht="24.2" customHeight="1">
      <c r="A147" s="34"/>
      <c r="B147" s="139"/>
      <c r="C147" s="140" t="s">
        <v>544</v>
      </c>
      <c r="D147" s="140" t="s">
        <v>239</v>
      </c>
      <c r="E147" s="141" t="s">
        <v>3225</v>
      </c>
      <c r="F147" s="142" t="s">
        <v>3226</v>
      </c>
      <c r="G147" s="143" t="s">
        <v>847</v>
      </c>
      <c r="H147" s="144">
        <v>1</v>
      </c>
      <c r="I147" s="145"/>
      <c r="J147" s="146">
        <f t="shared" si="30"/>
        <v>0</v>
      </c>
      <c r="K147" s="142" t="s">
        <v>3</v>
      </c>
      <c r="L147" s="35"/>
      <c r="M147" s="147" t="s">
        <v>3</v>
      </c>
      <c r="N147" s="148" t="s">
        <v>51</v>
      </c>
      <c r="O147" s="55"/>
      <c r="P147" s="149">
        <f t="shared" si="31"/>
        <v>0</v>
      </c>
      <c r="Q147" s="149">
        <v>8.8000000000000005E-3</v>
      </c>
      <c r="R147" s="149">
        <f t="shared" si="32"/>
        <v>8.8000000000000005E-3</v>
      </c>
      <c r="S147" s="149">
        <v>0</v>
      </c>
      <c r="T147" s="150">
        <f t="shared" si="33"/>
        <v>0</v>
      </c>
      <c r="U147" s="34"/>
      <c r="V147" s="34"/>
      <c r="W147" s="34"/>
      <c r="X147" s="34"/>
      <c r="Y147" s="34"/>
      <c r="Z147" s="34"/>
      <c r="AA147" s="34"/>
      <c r="AB147" s="34"/>
      <c r="AC147" s="34"/>
      <c r="AD147" s="34"/>
      <c r="AE147" s="34"/>
      <c r="AR147" s="151" t="s">
        <v>1514</v>
      </c>
      <c r="AT147" s="151" t="s">
        <v>239</v>
      </c>
      <c r="AU147" s="151" t="s">
        <v>90</v>
      </c>
      <c r="AY147" s="18" t="s">
        <v>238</v>
      </c>
      <c r="BE147" s="152">
        <f t="shared" si="34"/>
        <v>0</v>
      </c>
      <c r="BF147" s="152">
        <f t="shared" si="35"/>
        <v>0</v>
      </c>
      <c r="BG147" s="152">
        <f t="shared" si="36"/>
        <v>0</v>
      </c>
      <c r="BH147" s="152">
        <f t="shared" si="37"/>
        <v>0</v>
      </c>
      <c r="BI147" s="152">
        <f t="shared" si="38"/>
        <v>0</v>
      </c>
      <c r="BJ147" s="18" t="s">
        <v>88</v>
      </c>
      <c r="BK147" s="152">
        <f t="shared" si="39"/>
        <v>0</v>
      </c>
      <c r="BL147" s="18" t="s">
        <v>1514</v>
      </c>
      <c r="BM147" s="151" t="s">
        <v>3227</v>
      </c>
    </row>
    <row r="148" spans="1:65" s="2" customFormat="1" ht="24.2" customHeight="1">
      <c r="A148" s="34"/>
      <c r="B148" s="139"/>
      <c r="C148" s="140" t="s">
        <v>582</v>
      </c>
      <c r="D148" s="140" t="s">
        <v>239</v>
      </c>
      <c r="E148" s="141" t="s">
        <v>3228</v>
      </c>
      <c r="F148" s="142" t="s">
        <v>3229</v>
      </c>
      <c r="G148" s="143" t="s">
        <v>847</v>
      </c>
      <c r="H148" s="144">
        <v>1</v>
      </c>
      <c r="I148" s="145"/>
      <c r="J148" s="146">
        <f t="shared" si="30"/>
        <v>0</v>
      </c>
      <c r="K148" s="142" t="s">
        <v>3</v>
      </c>
      <c r="L148" s="35"/>
      <c r="M148" s="147" t="s">
        <v>3</v>
      </c>
      <c r="N148" s="148" t="s">
        <v>51</v>
      </c>
      <c r="O148" s="55"/>
      <c r="P148" s="149">
        <f t="shared" si="31"/>
        <v>0</v>
      </c>
      <c r="Q148" s="149">
        <v>0</v>
      </c>
      <c r="R148" s="149">
        <f t="shared" si="32"/>
        <v>0</v>
      </c>
      <c r="S148" s="149">
        <v>0</v>
      </c>
      <c r="T148" s="150">
        <f t="shared" si="33"/>
        <v>0</v>
      </c>
      <c r="U148" s="34"/>
      <c r="V148" s="34"/>
      <c r="W148" s="34"/>
      <c r="X148" s="34"/>
      <c r="Y148" s="34"/>
      <c r="Z148" s="34"/>
      <c r="AA148" s="34"/>
      <c r="AB148" s="34"/>
      <c r="AC148" s="34"/>
      <c r="AD148" s="34"/>
      <c r="AE148" s="34"/>
      <c r="AR148" s="151" t="s">
        <v>1514</v>
      </c>
      <c r="AT148" s="151" t="s">
        <v>239</v>
      </c>
      <c r="AU148" s="151" t="s">
        <v>90</v>
      </c>
      <c r="AY148" s="18" t="s">
        <v>238</v>
      </c>
      <c r="BE148" s="152">
        <f t="shared" si="34"/>
        <v>0</v>
      </c>
      <c r="BF148" s="152">
        <f t="shared" si="35"/>
        <v>0</v>
      </c>
      <c r="BG148" s="152">
        <f t="shared" si="36"/>
        <v>0</v>
      </c>
      <c r="BH148" s="152">
        <f t="shared" si="37"/>
        <v>0</v>
      </c>
      <c r="BI148" s="152">
        <f t="shared" si="38"/>
        <v>0</v>
      </c>
      <c r="BJ148" s="18" t="s">
        <v>88</v>
      </c>
      <c r="BK148" s="152">
        <f t="shared" si="39"/>
        <v>0</v>
      </c>
      <c r="BL148" s="18" t="s">
        <v>1514</v>
      </c>
      <c r="BM148" s="151" t="s">
        <v>3230</v>
      </c>
    </row>
    <row r="149" spans="1:65" s="2" customFormat="1" ht="16.5" customHeight="1">
      <c r="A149" s="34"/>
      <c r="B149" s="139"/>
      <c r="C149" s="140" t="s">
        <v>590</v>
      </c>
      <c r="D149" s="140" t="s">
        <v>239</v>
      </c>
      <c r="E149" s="141" t="s">
        <v>3231</v>
      </c>
      <c r="F149" s="142" t="s">
        <v>3232</v>
      </c>
      <c r="G149" s="143" t="s">
        <v>847</v>
      </c>
      <c r="H149" s="144">
        <v>2</v>
      </c>
      <c r="I149" s="145"/>
      <c r="J149" s="146">
        <f t="shared" si="30"/>
        <v>0</v>
      </c>
      <c r="K149" s="142" t="s">
        <v>3</v>
      </c>
      <c r="L149" s="35"/>
      <c r="M149" s="147" t="s">
        <v>3</v>
      </c>
      <c r="N149" s="148" t="s">
        <v>51</v>
      </c>
      <c r="O149" s="55"/>
      <c r="P149" s="149">
        <f t="shared" si="31"/>
        <v>0</v>
      </c>
      <c r="Q149" s="149">
        <v>0</v>
      </c>
      <c r="R149" s="149">
        <f t="shared" si="32"/>
        <v>0</v>
      </c>
      <c r="S149" s="149">
        <v>0</v>
      </c>
      <c r="T149" s="150">
        <f t="shared" si="33"/>
        <v>0</v>
      </c>
      <c r="U149" s="34"/>
      <c r="V149" s="34"/>
      <c r="W149" s="34"/>
      <c r="X149" s="34"/>
      <c r="Y149" s="34"/>
      <c r="Z149" s="34"/>
      <c r="AA149" s="34"/>
      <c r="AB149" s="34"/>
      <c r="AC149" s="34"/>
      <c r="AD149" s="34"/>
      <c r="AE149" s="34"/>
      <c r="AR149" s="151" t="s">
        <v>1514</v>
      </c>
      <c r="AT149" s="151" t="s">
        <v>239</v>
      </c>
      <c r="AU149" s="151" t="s">
        <v>90</v>
      </c>
      <c r="AY149" s="18" t="s">
        <v>238</v>
      </c>
      <c r="BE149" s="152">
        <f t="shared" si="34"/>
        <v>0</v>
      </c>
      <c r="BF149" s="152">
        <f t="shared" si="35"/>
        <v>0</v>
      </c>
      <c r="BG149" s="152">
        <f t="shared" si="36"/>
        <v>0</v>
      </c>
      <c r="BH149" s="152">
        <f t="shared" si="37"/>
        <v>0</v>
      </c>
      <c r="BI149" s="152">
        <f t="shared" si="38"/>
        <v>0</v>
      </c>
      <c r="BJ149" s="18" t="s">
        <v>88</v>
      </c>
      <c r="BK149" s="152">
        <f t="shared" si="39"/>
        <v>0</v>
      </c>
      <c r="BL149" s="18" t="s">
        <v>1514</v>
      </c>
      <c r="BM149" s="151" t="s">
        <v>3233</v>
      </c>
    </row>
    <row r="150" spans="1:65" s="2" customFormat="1" ht="16.5" customHeight="1">
      <c r="A150" s="34"/>
      <c r="B150" s="139"/>
      <c r="C150" s="140" t="s">
        <v>595</v>
      </c>
      <c r="D150" s="140" t="s">
        <v>239</v>
      </c>
      <c r="E150" s="141" t="s">
        <v>3234</v>
      </c>
      <c r="F150" s="142" t="s">
        <v>3235</v>
      </c>
      <c r="G150" s="143" t="s">
        <v>847</v>
      </c>
      <c r="H150" s="144">
        <v>2</v>
      </c>
      <c r="I150" s="145"/>
      <c r="J150" s="146">
        <f t="shared" si="30"/>
        <v>0</v>
      </c>
      <c r="K150" s="142" t="s">
        <v>3</v>
      </c>
      <c r="L150" s="35"/>
      <c r="M150" s="147" t="s">
        <v>3</v>
      </c>
      <c r="N150" s="148" t="s">
        <v>51</v>
      </c>
      <c r="O150" s="55"/>
      <c r="P150" s="149">
        <f t="shared" si="31"/>
        <v>0</v>
      </c>
      <c r="Q150" s="149">
        <v>0</v>
      </c>
      <c r="R150" s="149">
        <f t="shared" si="32"/>
        <v>0</v>
      </c>
      <c r="S150" s="149">
        <v>0</v>
      </c>
      <c r="T150" s="150">
        <f t="shared" si="33"/>
        <v>0</v>
      </c>
      <c r="U150" s="34"/>
      <c r="V150" s="34"/>
      <c r="W150" s="34"/>
      <c r="X150" s="34"/>
      <c r="Y150" s="34"/>
      <c r="Z150" s="34"/>
      <c r="AA150" s="34"/>
      <c r="AB150" s="34"/>
      <c r="AC150" s="34"/>
      <c r="AD150" s="34"/>
      <c r="AE150" s="34"/>
      <c r="AR150" s="151" t="s">
        <v>1514</v>
      </c>
      <c r="AT150" s="151" t="s">
        <v>239</v>
      </c>
      <c r="AU150" s="151" t="s">
        <v>90</v>
      </c>
      <c r="AY150" s="18" t="s">
        <v>238</v>
      </c>
      <c r="BE150" s="152">
        <f t="shared" si="34"/>
        <v>0</v>
      </c>
      <c r="BF150" s="152">
        <f t="shared" si="35"/>
        <v>0</v>
      </c>
      <c r="BG150" s="152">
        <f t="shared" si="36"/>
        <v>0</v>
      </c>
      <c r="BH150" s="152">
        <f t="shared" si="37"/>
        <v>0</v>
      </c>
      <c r="BI150" s="152">
        <f t="shared" si="38"/>
        <v>0</v>
      </c>
      <c r="BJ150" s="18" t="s">
        <v>88</v>
      </c>
      <c r="BK150" s="152">
        <f t="shared" si="39"/>
        <v>0</v>
      </c>
      <c r="BL150" s="18" t="s">
        <v>1514</v>
      </c>
      <c r="BM150" s="151" t="s">
        <v>3236</v>
      </c>
    </row>
    <row r="151" spans="1:65" s="2" customFormat="1" ht="24.2" customHeight="1">
      <c r="A151" s="34"/>
      <c r="B151" s="139"/>
      <c r="C151" s="191" t="s">
        <v>604</v>
      </c>
      <c r="D151" s="191" t="s">
        <v>397</v>
      </c>
      <c r="E151" s="192" t="s">
        <v>3237</v>
      </c>
      <c r="F151" s="193" t="s">
        <v>3238</v>
      </c>
      <c r="G151" s="194" t="s">
        <v>847</v>
      </c>
      <c r="H151" s="195">
        <v>2</v>
      </c>
      <c r="I151" s="196"/>
      <c r="J151" s="197">
        <f t="shared" si="30"/>
        <v>0</v>
      </c>
      <c r="K151" s="193" t="s">
        <v>3</v>
      </c>
      <c r="L151" s="198"/>
      <c r="M151" s="199" t="s">
        <v>3</v>
      </c>
      <c r="N151" s="200" t="s">
        <v>51</v>
      </c>
      <c r="O151" s="55"/>
      <c r="P151" s="149">
        <f t="shared" si="31"/>
        <v>0</v>
      </c>
      <c r="Q151" s="149">
        <v>0</v>
      </c>
      <c r="R151" s="149">
        <f t="shared" si="32"/>
        <v>0</v>
      </c>
      <c r="S151" s="149">
        <v>0</v>
      </c>
      <c r="T151" s="150">
        <f t="shared" si="33"/>
        <v>0</v>
      </c>
      <c r="U151" s="34"/>
      <c r="V151" s="34"/>
      <c r="W151" s="34"/>
      <c r="X151" s="34"/>
      <c r="Y151" s="34"/>
      <c r="Z151" s="34"/>
      <c r="AA151" s="34"/>
      <c r="AB151" s="34"/>
      <c r="AC151" s="34"/>
      <c r="AD151" s="34"/>
      <c r="AE151" s="34"/>
      <c r="AR151" s="151" t="s">
        <v>2923</v>
      </c>
      <c r="AT151" s="151" t="s">
        <v>397</v>
      </c>
      <c r="AU151" s="151" t="s">
        <v>90</v>
      </c>
      <c r="AY151" s="18" t="s">
        <v>238</v>
      </c>
      <c r="BE151" s="152">
        <f t="shared" si="34"/>
        <v>0</v>
      </c>
      <c r="BF151" s="152">
        <f t="shared" si="35"/>
        <v>0</v>
      </c>
      <c r="BG151" s="152">
        <f t="shared" si="36"/>
        <v>0</v>
      </c>
      <c r="BH151" s="152">
        <f t="shared" si="37"/>
        <v>0</v>
      </c>
      <c r="BI151" s="152">
        <f t="shared" si="38"/>
        <v>0</v>
      </c>
      <c r="BJ151" s="18" t="s">
        <v>88</v>
      </c>
      <c r="BK151" s="152">
        <f t="shared" si="39"/>
        <v>0</v>
      </c>
      <c r="BL151" s="18" t="s">
        <v>1514</v>
      </c>
      <c r="BM151" s="151" t="s">
        <v>3239</v>
      </c>
    </row>
    <row r="152" spans="1:65" s="11" customFormat="1" ht="22.9" customHeight="1">
      <c r="B152" s="128"/>
      <c r="D152" s="129" t="s">
        <v>79</v>
      </c>
      <c r="E152" s="209" t="s">
        <v>3240</v>
      </c>
      <c r="F152" s="209" t="s">
        <v>3241</v>
      </c>
      <c r="I152" s="131"/>
      <c r="J152" s="210">
        <f>BK152</f>
        <v>0</v>
      </c>
      <c r="L152" s="128"/>
      <c r="M152" s="133"/>
      <c r="N152" s="134"/>
      <c r="O152" s="134"/>
      <c r="P152" s="135">
        <f>SUM(P153:P156)</f>
        <v>0</v>
      </c>
      <c r="Q152" s="134"/>
      <c r="R152" s="135">
        <f>SUM(R153:R156)</f>
        <v>0</v>
      </c>
      <c r="S152" s="134"/>
      <c r="T152" s="136">
        <f>SUM(T153:T156)</f>
        <v>0</v>
      </c>
      <c r="AR152" s="129" t="s">
        <v>115</v>
      </c>
      <c r="AT152" s="137" t="s">
        <v>79</v>
      </c>
      <c r="AU152" s="137" t="s">
        <v>88</v>
      </c>
      <c r="AY152" s="129" t="s">
        <v>238</v>
      </c>
      <c r="BK152" s="138">
        <f>SUM(BK153:BK156)</f>
        <v>0</v>
      </c>
    </row>
    <row r="153" spans="1:65" s="2" customFormat="1" ht="16.5" customHeight="1">
      <c r="A153" s="34"/>
      <c r="B153" s="139"/>
      <c r="C153" s="140" t="s">
        <v>614</v>
      </c>
      <c r="D153" s="140" t="s">
        <v>239</v>
      </c>
      <c r="E153" s="141" t="s">
        <v>3242</v>
      </c>
      <c r="F153" s="142" t="s">
        <v>3243</v>
      </c>
      <c r="G153" s="143" t="s">
        <v>1771</v>
      </c>
      <c r="H153" s="144">
        <v>1</v>
      </c>
      <c r="I153" s="145"/>
      <c r="J153" s="146">
        <f>ROUND(I153*H153,2)</f>
        <v>0</v>
      </c>
      <c r="K153" s="142" t="s">
        <v>3</v>
      </c>
      <c r="L153" s="35"/>
      <c r="M153" s="147" t="s">
        <v>3</v>
      </c>
      <c r="N153" s="148" t="s">
        <v>51</v>
      </c>
      <c r="O153" s="55"/>
      <c r="P153" s="149">
        <f>O153*H153</f>
        <v>0</v>
      </c>
      <c r="Q153" s="149">
        <v>0</v>
      </c>
      <c r="R153" s="149">
        <f>Q153*H153</f>
        <v>0</v>
      </c>
      <c r="S153" s="149">
        <v>0</v>
      </c>
      <c r="T153" s="150">
        <f>S153*H153</f>
        <v>0</v>
      </c>
      <c r="U153" s="34"/>
      <c r="V153" s="34"/>
      <c r="W153" s="34"/>
      <c r="X153" s="34"/>
      <c r="Y153" s="34"/>
      <c r="Z153" s="34"/>
      <c r="AA153" s="34"/>
      <c r="AB153" s="34"/>
      <c r="AC153" s="34"/>
      <c r="AD153" s="34"/>
      <c r="AE153" s="34"/>
      <c r="AR153" s="151" t="s">
        <v>1514</v>
      </c>
      <c r="AT153" s="151" t="s">
        <v>239</v>
      </c>
      <c r="AU153" s="151" t="s">
        <v>90</v>
      </c>
      <c r="AY153" s="18" t="s">
        <v>238</v>
      </c>
      <c r="BE153" s="152">
        <f>IF(N153="základní",J153,0)</f>
        <v>0</v>
      </c>
      <c r="BF153" s="152">
        <f>IF(N153="snížená",J153,0)</f>
        <v>0</v>
      </c>
      <c r="BG153" s="152">
        <f>IF(N153="zákl. přenesená",J153,0)</f>
        <v>0</v>
      </c>
      <c r="BH153" s="152">
        <f>IF(N153="sníž. přenesená",J153,0)</f>
        <v>0</v>
      </c>
      <c r="BI153" s="152">
        <f>IF(N153="nulová",J153,0)</f>
        <v>0</v>
      </c>
      <c r="BJ153" s="18" t="s">
        <v>88</v>
      </c>
      <c r="BK153" s="152">
        <f>ROUND(I153*H153,2)</f>
        <v>0</v>
      </c>
      <c r="BL153" s="18" t="s">
        <v>1514</v>
      </c>
      <c r="BM153" s="151" t="s">
        <v>3244</v>
      </c>
    </row>
    <row r="154" spans="1:65" s="2" customFormat="1" ht="33" customHeight="1">
      <c r="A154" s="34"/>
      <c r="B154" s="139"/>
      <c r="C154" s="140" t="s">
        <v>618</v>
      </c>
      <c r="D154" s="140" t="s">
        <v>239</v>
      </c>
      <c r="E154" s="141" t="s">
        <v>3245</v>
      </c>
      <c r="F154" s="142" t="s">
        <v>3246</v>
      </c>
      <c r="G154" s="143" t="s">
        <v>847</v>
      </c>
      <c r="H154" s="144">
        <v>1</v>
      </c>
      <c r="I154" s="145"/>
      <c r="J154" s="146">
        <f>ROUND(I154*H154,2)</f>
        <v>0</v>
      </c>
      <c r="K154" s="142" t="s">
        <v>3</v>
      </c>
      <c r="L154" s="35"/>
      <c r="M154" s="147" t="s">
        <v>3</v>
      </c>
      <c r="N154" s="148" t="s">
        <v>51</v>
      </c>
      <c r="O154" s="55"/>
      <c r="P154" s="149">
        <f>O154*H154</f>
        <v>0</v>
      </c>
      <c r="Q154" s="149">
        <v>0</v>
      </c>
      <c r="R154" s="149">
        <f>Q154*H154</f>
        <v>0</v>
      </c>
      <c r="S154" s="149">
        <v>0</v>
      </c>
      <c r="T154" s="150">
        <f>S154*H154</f>
        <v>0</v>
      </c>
      <c r="U154" s="34"/>
      <c r="V154" s="34"/>
      <c r="W154" s="34"/>
      <c r="X154" s="34"/>
      <c r="Y154" s="34"/>
      <c r="Z154" s="34"/>
      <c r="AA154" s="34"/>
      <c r="AB154" s="34"/>
      <c r="AC154" s="34"/>
      <c r="AD154" s="34"/>
      <c r="AE154" s="34"/>
      <c r="AR154" s="151" t="s">
        <v>1514</v>
      </c>
      <c r="AT154" s="151" t="s">
        <v>239</v>
      </c>
      <c r="AU154" s="151" t="s">
        <v>90</v>
      </c>
      <c r="AY154" s="18" t="s">
        <v>238</v>
      </c>
      <c r="BE154" s="152">
        <f>IF(N154="základní",J154,0)</f>
        <v>0</v>
      </c>
      <c r="BF154" s="152">
        <f>IF(N154="snížená",J154,0)</f>
        <v>0</v>
      </c>
      <c r="BG154" s="152">
        <f>IF(N154="zákl. přenesená",J154,0)</f>
        <v>0</v>
      </c>
      <c r="BH154" s="152">
        <f>IF(N154="sníž. přenesená",J154,0)</f>
        <v>0</v>
      </c>
      <c r="BI154" s="152">
        <f>IF(N154="nulová",J154,0)</f>
        <v>0</v>
      </c>
      <c r="BJ154" s="18" t="s">
        <v>88</v>
      </c>
      <c r="BK154" s="152">
        <f>ROUND(I154*H154,2)</f>
        <v>0</v>
      </c>
      <c r="BL154" s="18" t="s">
        <v>1514</v>
      </c>
      <c r="BM154" s="151" t="s">
        <v>3247</v>
      </c>
    </row>
    <row r="155" spans="1:65" s="2" customFormat="1" ht="24.2" customHeight="1">
      <c r="A155" s="34"/>
      <c r="B155" s="139"/>
      <c r="C155" s="140" t="s">
        <v>628</v>
      </c>
      <c r="D155" s="140" t="s">
        <v>239</v>
      </c>
      <c r="E155" s="141" t="s">
        <v>3248</v>
      </c>
      <c r="F155" s="142" t="s">
        <v>3249</v>
      </c>
      <c r="G155" s="143" t="s">
        <v>3250</v>
      </c>
      <c r="H155" s="144">
        <v>1</v>
      </c>
      <c r="I155" s="145"/>
      <c r="J155" s="146">
        <f>ROUND(I155*H155,2)</f>
        <v>0</v>
      </c>
      <c r="K155" s="142" t="s">
        <v>3</v>
      </c>
      <c r="L155" s="35"/>
      <c r="M155" s="147" t="s">
        <v>3</v>
      </c>
      <c r="N155" s="148" t="s">
        <v>51</v>
      </c>
      <c r="O155" s="55"/>
      <c r="P155" s="149">
        <f>O155*H155</f>
        <v>0</v>
      </c>
      <c r="Q155" s="149">
        <v>0</v>
      </c>
      <c r="R155" s="149">
        <f>Q155*H155</f>
        <v>0</v>
      </c>
      <c r="S155" s="149">
        <v>0</v>
      </c>
      <c r="T155" s="150">
        <f>S155*H155</f>
        <v>0</v>
      </c>
      <c r="U155" s="34"/>
      <c r="V155" s="34"/>
      <c r="W155" s="34"/>
      <c r="X155" s="34"/>
      <c r="Y155" s="34"/>
      <c r="Z155" s="34"/>
      <c r="AA155" s="34"/>
      <c r="AB155" s="34"/>
      <c r="AC155" s="34"/>
      <c r="AD155" s="34"/>
      <c r="AE155" s="34"/>
      <c r="AR155" s="151" t="s">
        <v>1514</v>
      </c>
      <c r="AT155" s="151" t="s">
        <v>239</v>
      </c>
      <c r="AU155" s="151" t="s">
        <v>90</v>
      </c>
      <c r="AY155" s="18" t="s">
        <v>238</v>
      </c>
      <c r="BE155" s="152">
        <f>IF(N155="základní",J155,0)</f>
        <v>0</v>
      </c>
      <c r="BF155" s="152">
        <f>IF(N155="snížená",J155,0)</f>
        <v>0</v>
      </c>
      <c r="BG155" s="152">
        <f>IF(N155="zákl. přenesená",J155,0)</f>
        <v>0</v>
      </c>
      <c r="BH155" s="152">
        <f>IF(N155="sníž. přenesená",J155,0)</f>
        <v>0</v>
      </c>
      <c r="BI155" s="152">
        <f>IF(N155="nulová",J155,0)</f>
        <v>0</v>
      </c>
      <c r="BJ155" s="18" t="s">
        <v>88</v>
      </c>
      <c r="BK155" s="152">
        <f>ROUND(I155*H155,2)</f>
        <v>0</v>
      </c>
      <c r="BL155" s="18" t="s">
        <v>1514</v>
      </c>
      <c r="BM155" s="151" t="s">
        <v>3251</v>
      </c>
    </row>
    <row r="156" spans="1:65" s="2" customFormat="1" ht="16.5" customHeight="1">
      <c r="A156" s="34"/>
      <c r="B156" s="139"/>
      <c r="C156" s="140" t="s">
        <v>638</v>
      </c>
      <c r="D156" s="140" t="s">
        <v>239</v>
      </c>
      <c r="E156" s="141" t="s">
        <v>3252</v>
      </c>
      <c r="F156" s="142" t="s">
        <v>3253</v>
      </c>
      <c r="G156" s="143" t="s">
        <v>847</v>
      </c>
      <c r="H156" s="144">
        <v>1</v>
      </c>
      <c r="I156" s="145"/>
      <c r="J156" s="146">
        <f>ROUND(I156*H156,2)</f>
        <v>0</v>
      </c>
      <c r="K156" s="142" t="s">
        <v>3</v>
      </c>
      <c r="L156" s="35"/>
      <c r="M156" s="147" t="s">
        <v>3</v>
      </c>
      <c r="N156" s="148" t="s">
        <v>51</v>
      </c>
      <c r="O156" s="55"/>
      <c r="P156" s="149">
        <f>O156*H156</f>
        <v>0</v>
      </c>
      <c r="Q156" s="149">
        <v>0</v>
      </c>
      <c r="R156" s="149">
        <f>Q156*H156</f>
        <v>0</v>
      </c>
      <c r="S156" s="149">
        <v>0</v>
      </c>
      <c r="T156" s="150">
        <f>S156*H156</f>
        <v>0</v>
      </c>
      <c r="U156" s="34"/>
      <c r="V156" s="34"/>
      <c r="W156" s="34"/>
      <c r="X156" s="34"/>
      <c r="Y156" s="34"/>
      <c r="Z156" s="34"/>
      <c r="AA156" s="34"/>
      <c r="AB156" s="34"/>
      <c r="AC156" s="34"/>
      <c r="AD156" s="34"/>
      <c r="AE156" s="34"/>
      <c r="AR156" s="151" t="s">
        <v>1514</v>
      </c>
      <c r="AT156" s="151" t="s">
        <v>239</v>
      </c>
      <c r="AU156" s="151" t="s">
        <v>90</v>
      </c>
      <c r="AY156" s="18" t="s">
        <v>238</v>
      </c>
      <c r="BE156" s="152">
        <f>IF(N156="základní",J156,0)</f>
        <v>0</v>
      </c>
      <c r="BF156" s="152">
        <f>IF(N156="snížená",J156,0)</f>
        <v>0</v>
      </c>
      <c r="BG156" s="152">
        <f>IF(N156="zákl. přenesená",J156,0)</f>
        <v>0</v>
      </c>
      <c r="BH156" s="152">
        <f>IF(N156="sníž. přenesená",J156,0)</f>
        <v>0</v>
      </c>
      <c r="BI156" s="152">
        <f>IF(N156="nulová",J156,0)</f>
        <v>0</v>
      </c>
      <c r="BJ156" s="18" t="s">
        <v>88</v>
      </c>
      <c r="BK156" s="152">
        <f>ROUND(I156*H156,2)</f>
        <v>0</v>
      </c>
      <c r="BL156" s="18" t="s">
        <v>1514</v>
      </c>
      <c r="BM156" s="151" t="s">
        <v>3254</v>
      </c>
    </row>
    <row r="157" spans="1:65" s="11" customFormat="1" ht="22.9" customHeight="1">
      <c r="B157" s="128"/>
      <c r="D157" s="129" t="s">
        <v>79</v>
      </c>
      <c r="E157" s="209" t="s">
        <v>3255</v>
      </c>
      <c r="F157" s="209" t="s">
        <v>3256</v>
      </c>
      <c r="I157" s="131"/>
      <c r="J157" s="210">
        <f>BK157</f>
        <v>0</v>
      </c>
      <c r="L157" s="128"/>
      <c r="M157" s="133"/>
      <c r="N157" s="134"/>
      <c r="O157" s="134"/>
      <c r="P157" s="135">
        <f>SUM(P158:P162)</f>
        <v>0</v>
      </c>
      <c r="Q157" s="134"/>
      <c r="R157" s="135">
        <f>SUM(R158:R162)</f>
        <v>0</v>
      </c>
      <c r="S157" s="134"/>
      <c r="T157" s="136">
        <f>SUM(T158:T162)</f>
        <v>0</v>
      </c>
      <c r="AR157" s="129" t="s">
        <v>128</v>
      </c>
      <c r="AT157" s="137" t="s">
        <v>79</v>
      </c>
      <c r="AU157" s="137" t="s">
        <v>88</v>
      </c>
      <c r="AY157" s="129" t="s">
        <v>238</v>
      </c>
      <c r="BK157" s="138">
        <f>SUM(BK158:BK162)</f>
        <v>0</v>
      </c>
    </row>
    <row r="158" spans="1:65" s="2" customFormat="1" ht="16.5" customHeight="1">
      <c r="A158" s="34"/>
      <c r="B158" s="139"/>
      <c r="C158" s="140" t="s">
        <v>644</v>
      </c>
      <c r="D158" s="140" t="s">
        <v>239</v>
      </c>
      <c r="E158" s="141" t="s">
        <v>3257</v>
      </c>
      <c r="F158" s="142" t="s">
        <v>3258</v>
      </c>
      <c r="G158" s="143" t="s">
        <v>909</v>
      </c>
      <c r="H158" s="144">
        <v>16</v>
      </c>
      <c r="I158" s="145"/>
      <c r="J158" s="146">
        <f>ROUND(I158*H158,2)</f>
        <v>0</v>
      </c>
      <c r="K158" s="142" t="s">
        <v>3</v>
      </c>
      <c r="L158" s="35"/>
      <c r="M158" s="147" t="s">
        <v>3</v>
      </c>
      <c r="N158" s="148" t="s">
        <v>51</v>
      </c>
      <c r="O158" s="55"/>
      <c r="P158" s="149">
        <f>O158*H158</f>
        <v>0</v>
      </c>
      <c r="Q158" s="149">
        <v>0</v>
      </c>
      <c r="R158" s="149">
        <f>Q158*H158</f>
        <v>0</v>
      </c>
      <c r="S158" s="149">
        <v>0</v>
      </c>
      <c r="T158" s="150">
        <f>S158*H158</f>
        <v>0</v>
      </c>
      <c r="U158" s="34"/>
      <c r="V158" s="34"/>
      <c r="W158" s="34"/>
      <c r="X158" s="34"/>
      <c r="Y158" s="34"/>
      <c r="Z158" s="34"/>
      <c r="AA158" s="34"/>
      <c r="AB158" s="34"/>
      <c r="AC158" s="34"/>
      <c r="AD158" s="34"/>
      <c r="AE158" s="34"/>
      <c r="AR158" s="151" t="s">
        <v>2827</v>
      </c>
      <c r="AT158" s="151" t="s">
        <v>239</v>
      </c>
      <c r="AU158" s="151" t="s">
        <v>90</v>
      </c>
      <c r="AY158" s="18" t="s">
        <v>238</v>
      </c>
      <c r="BE158" s="152">
        <f>IF(N158="základní",J158,0)</f>
        <v>0</v>
      </c>
      <c r="BF158" s="152">
        <f>IF(N158="snížená",J158,0)</f>
        <v>0</v>
      </c>
      <c r="BG158" s="152">
        <f>IF(N158="zákl. přenesená",J158,0)</f>
        <v>0</v>
      </c>
      <c r="BH158" s="152">
        <f>IF(N158="sníž. přenesená",J158,0)</f>
        <v>0</v>
      </c>
      <c r="BI158" s="152">
        <f>IF(N158="nulová",J158,0)</f>
        <v>0</v>
      </c>
      <c r="BJ158" s="18" t="s">
        <v>88</v>
      </c>
      <c r="BK158" s="152">
        <f>ROUND(I158*H158,2)</f>
        <v>0</v>
      </c>
      <c r="BL158" s="18" t="s">
        <v>2827</v>
      </c>
      <c r="BM158" s="151" t="s">
        <v>3259</v>
      </c>
    </row>
    <row r="159" spans="1:65" s="2" customFormat="1" ht="16.5" customHeight="1">
      <c r="A159" s="34"/>
      <c r="B159" s="139"/>
      <c r="C159" s="140" t="s">
        <v>655</v>
      </c>
      <c r="D159" s="140" t="s">
        <v>239</v>
      </c>
      <c r="E159" s="141" t="s">
        <v>3260</v>
      </c>
      <c r="F159" s="142" t="s">
        <v>3261</v>
      </c>
      <c r="G159" s="143" t="s">
        <v>909</v>
      </c>
      <c r="H159" s="144">
        <v>27</v>
      </c>
      <c r="I159" s="145"/>
      <c r="J159" s="146">
        <f>ROUND(I159*H159,2)</f>
        <v>0</v>
      </c>
      <c r="K159" s="142" t="s">
        <v>3</v>
      </c>
      <c r="L159" s="35"/>
      <c r="M159" s="147" t="s">
        <v>3</v>
      </c>
      <c r="N159" s="148" t="s">
        <v>51</v>
      </c>
      <c r="O159" s="55"/>
      <c r="P159" s="149">
        <f>O159*H159</f>
        <v>0</v>
      </c>
      <c r="Q159" s="149">
        <v>0</v>
      </c>
      <c r="R159" s="149">
        <f>Q159*H159</f>
        <v>0</v>
      </c>
      <c r="S159" s="149">
        <v>0</v>
      </c>
      <c r="T159" s="150">
        <f>S159*H159</f>
        <v>0</v>
      </c>
      <c r="U159" s="34"/>
      <c r="V159" s="34"/>
      <c r="W159" s="34"/>
      <c r="X159" s="34"/>
      <c r="Y159" s="34"/>
      <c r="Z159" s="34"/>
      <c r="AA159" s="34"/>
      <c r="AB159" s="34"/>
      <c r="AC159" s="34"/>
      <c r="AD159" s="34"/>
      <c r="AE159" s="34"/>
      <c r="AR159" s="151" t="s">
        <v>244</v>
      </c>
      <c r="AT159" s="151" t="s">
        <v>239</v>
      </c>
      <c r="AU159" s="151" t="s">
        <v>90</v>
      </c>
      <c r="AY159" s="18" t="s">
        <v>238</v>
      </c>
      <c r="BE159" s="152">
        <f>IF(N159="základní",J159,0)</f>
        <v>0</v>
      </c>
      <c r="BF159" s="152">
        <f>IF(N159="snížená",J159,0)</f>
        <v>0</v>
      </c>
      <c r="BG159" s="152">
        <f>IF(N159="zákl. přenesená",J159,0)</f>
        <v>0</v>
      </c>
      <c r="BH159" s="152">
        <f>IF(N159="sníž. přenesená",J159,0)</f>
        <v>0</v>
      </c>
      <c r="BI159" s="152">
        <f>IF(N159="nulová",J159,0)</f>
        <v>0</v>
      </c>
      <c r="BJ159" s="18" t="s">
        <v>88</v>
      </c>
      <c r="BK159" s="152">
        <f>ROUND(I159*H159,2)</f>
        <v>0</v>
      </c>
      <c r="BL159" s="18" t="s">
        <v>244</v>
      </c>
      <c r="BM159" s="151" t="s">
        <v>3262</v>
      </c>
    </row>
    <row r="160" spans="1:65" s="2" customFormat="1" ht="16.5" customHeight="1">
      <c r="A160" s="34"/>
      <c r="B160" s="139"/>
      <c r="C160" s="140" t="s">
        <v>1406</v>
      </c>
      <c r="D160" s="140" t="s">
        <v>239</v>
      </c>
      <c r="E160" s="141" t="s">
        <v>3263</v>
      </c>
      <c r="F160" s="142" t="s">
        <v>3264</v>
      </c>
      <c r="G160" s="143" t="s">
        <v>909</v>
      </c>
      <c r="H160" s="144">
        <v>27</v>
      </c>
      <c r="I160" s="145"/>
      <c r="J160" s="146">
        <f>ROUND(I160*H160,2)</f>
        <v>0</v>
      </c>
      <c r="K160" s="142" t="s">
        <v>3</v>
      </c>
      <c r="L160" s="35"/>
      <c r="M160" s="147" t="s">
        <v>3</v>
      </c>
      <c r="N160" s="148" t="s">
        <v>51</v>
      </c>
      <c r="O160" s="55"/>
      <c r="P160" s="149">
        <f>O160*H160</f>
        <v>0</v>
      </c>
      <c r="Q160" s="149">
        <v>0</v>
      </c>
      <c r="R160" s="149">
        <f>Q160*H160</f>
        <v>0</v>
      </c>
      <c r="S160" s="149">
        <v>0</v>
      </c>
      <c r="T160" s="150">
        <f>S160*H160</f>
        <v>0</v>
      </c>
      <c r="U160" s="34"/>
      <c r="V160" s="34"/>
      <c r="W160" s="34"/>
      <c r="X160" s="34"/>
      <c r="Y160" s="34"/>
      <c r="Z160" s="34"/>
      <c r="AA160" s="34"/>
      <c r="AB160" s="34"/>
      <c r="AC160" s="34"/>
      <c r="AD160" s="34"/>
      <c r="AE160" s="34"/>
      <c r="AR160" s="151" t="s">
        <v>244</v>
      </c>
      <c r="AT160" s="151" t="s">
        <v>239</v>
      </c>
      <c r="AU160" s="151" t="s">
        <v>90</v>
      </c>
      <c r="AY160" s="18" t="s">
        <v>238</v>
      </c>
      <c r="BE160" s="152">
        <f>IF(N160="základní",J160,0)</f>
        <v>0</v>
      </c>
      <c r="BF160" s="152">
        <f>IF(N160="snížená",J160,0)</f>
        <v>0</v>
      </c>
      <c r="BG160" s="152">
        <f>IF(N160="zákl. přenesená",J160,0)</f>
        <v>0</v>
      </c>
      <c r="BH160" s="152">
        <f>IF(N160="sníž. přenesená",J160,0)</f>
        <v>0</v>
      </c>
      <c r="BI160" s="152">
        <f>IF(N160="nulová",J160,0)</f>
        <v>0</v>
      </c>
      <c r="BJ160" s="18" t="s">
        <v>88</v>
      </c>
      <c r="BK160" s="152">
        <f>ROUND(I160*H160,2)</f>
        <v>0</v>
      </c>
      <c r="BL160" s="18" t="s">
        <v>244</v>
      </c>
      <c r="BM160" s="151" t="s">
        <v>3265</v>
      </c>
    </row>
    <row r="161" spans="1:65" s="2" customFormat="1" ht="16.5" customHeight="1">
      <c r="A161" s="34"/>
      <c r="B161" s="139"/>
      <c r="C161" s="140" t="s">
        <v>667</v>
      </c>
      <c r="D161" s="140" t="s">
        <v>239</v>
      </c>
      <c r="E161" s="141" t="s">
        <v>3266</v>
      </c>
      <c r="F161" s="142" t="s">
        <v>3267</v>
      </c>
      <c r="G161" s="143" t="s">
        <v>909</v>
      </c>
      <c r="H161" s="144">
        <v>8</v>
      </c>
      <c r="I161" s="145"/>
      <c r="J161" s="146">
        <f>ROUND(I161*H161,2)</f>
        <v>0</v>
      </c>
      <c r="K161" s="142" t="s">
        <v>3</v>
      </c>
      <c r="L161" s="35"/>
      <c r="M161" s="147" t="s">
        <v>3</v>
      </c>
      <c r="N161" s="148" t="s">
        <v>51</v>
      </c>
      <c r="O161" s="55"/>
      <c r="P161" s="149">
        <f>O161*H161</f>
        <v>0</v>
      </c>
      <c r="Q161" s="149">
        <v>0</v>
      </c>
      <c r="R161" s="149">
        <f>Q161*H161</f>
        <v>0</v>
      </c>
      <c r="S161" s="149">
        <v>0</v>
      </c>
      <c r="T161" s="150">
        <f>S161*H161</f>
        <v>0</v>
      </c>
      <c r="U161" s="34"/>
      <c r="V161" s="34"/>
      <c r="W161" s="34"/>
      <c r="X161" s="34"/>
      <c r="Y161" s="34"/>
      <c r="Z161" s="34"/>
      <c r="AA161" s="34"/>
      <c r="AB161" s="34"/>
      <c r="AC161" s="34"/>
      <c r="AD161" s="34"/>
      <c r="AE161" s="34"/>
      <c r="AR161" s="151" t="s">
        <v>244</v>
      </c>
      <c r="AT161" s="151" t="s">
        <v>239</v>
      </c>
      <c r="AU161" s="151" t="s">
        <v>90</v>
      </c>
      <c r="AY161" s="18" t="s">
        <v>238</v>
      </c>
      <c r="BE161" s="152">
        <f>IF(N161="základní",J161,0)</f>
        <v>0</v>
      </c>
      <c r="BF161" s="152">
        <f>IF(N161="snížená",J161,0)</f>
        <v>0</v>
      </c>
      <c r="BG161" s="152">
        <f>IF(N161="zákl. přenesená",J161,0)</f>
        <v>0</v>
      </c>
      <c r="BH161" s="152">
        <f>IF(N161="sníž. přenesená",J161,0)</f>
        <v>0</v>
      </c>
      <c r="BI161" s="152">
        <f>IF(N161="nulová",J161,0)</f>
        <v>0</v>
      </c>
      <c r="BJ161" s="18" t="s">
        <v>88</v>
      </c>
      <c r="BK161" s="152">
        <f>ROUND(I161*H161,2)</f>
        <v>0</v>
      </c>
      <c r="BL161" s="18" t="s">
        <v>244</v>
      </c>
      <c r="BM161" s="151" t="s">
        <v>3268</v>
      </c>
    </row>
    <row r="162" spans="1:65" s="2" customFormat="1" ht="16.5" customHeight="1">
      <c r="A162" s="34"/>
      <c r="B162" s="139"/>
      <c r="C162" s="140" t="s">
        <v>678</v>
      </c>
      <c r="D162" s="140" t="s">
        <v>239</v>
      </c>
      <c r="E162" s="141" t="s">
        <v>3269</v>
      </c>
      <c r="F162" s="142" t="s">
        <v>3270</v>
      </c>
      <c r="G162" s="143" t="s">
        <v>909</v>
      </c>
      <c r="H162" s="144">
        <v>4</v>
      </c>
      <c r="I162" s="145"/>
      <c r="J162" s="146">
        <f>ROUND(I162*H162,2)</f>
        <v>0</v>
      </c>
      <c r="K162" s="142" t="s">
        <v>3</v>
      </c>
      <c r="L162" s="35"/>
      <c r="M162" s="147" t="s">
        <v>3</v>
      </c>
      <c r="N162" s="148" t="s">
        <v>51</v>
      </c>
      <c r="O162" s="55"/>
      <c r="P162" s="149">
        <f>O162*H162</f>
        <v>0</v>
      </c>
      <c r="Q162" s="149">
        <v>0</v>
      </c>
      <c r="R162" s="149">
        <f>Q162*H162</f>
        <v>0</v>
      </c>
      <c r="S162" s="149">
        <v>0</v>
      </c>
      <c r="T162" s="150">
        <f>S162*H162</f>
        <v>0</v>
      </c>
      <c r="U162" s="34"/>
      <c r="V162" s="34"/>
      <c r="W162" s="34"/>
      <c r="X162" s="34"/>
      <c r="Y162" s="34"/>
      <c r="Z162" s="34"/>
      <c r="AA162" s="34"/>
      <c r="AB162" s="34"/>
      <c r="AC162" s="34"/>
      <c r="AD162" s="34"/>
      <c r="AE162" s="34"/>
      <c r="AR162" s="151" t="s">
        <v>244</v>
      </c>
      <c r="AT162" s="151" t="s">
        <v>239</v>
      </c>
      <c r="AU162" s="151" t="s">
        <v>90</v>
      </c>
      <c r="AY162" s="18" t="s">
        <v>238</v>
      </c>
      <c r="BE162" s="152">
        <f>IF(N162="základní",J162,0)</f>
        <v>0</v>
      </c>
      <c r="BF162" s="152">
        <f>IF(N162="snížená",J162,0)</f>
        <v>0</v>
      </c>
      <c r="BG162" s="152">
        <f>IF(N162="zákl. přenesená",J162,0)</f>
        <v>0</v>
      </c>
      <c r="BH162" s="152">
        <f>IF(N162="sníž. přenesená",J162,0)</f>
        <v>0</v>
      </c>
      <c r="BI162" s="152">
        <f>IF(N162="nulová",J162,0)</f>
        <v>0</v>
      </c>
      <c r="BJ162" s="18" t="s">
        <v>88</v>
      </c>
      <c r="BK162" s="152">
        <f>ROUND(I162*H162,2)</f>
        <v>0</v>
      </c>
      <c r="BL162" s="18" t="s">
        <v>244</v>
      </c>
      <c r="BM162" s="151" t="s">
        <v>3271</v>
      </c>
    </row>
    <row r="163" spans="1:65" s="11" customFormat="1" ht="22.9" customHeight="1">
      <c r="B163" s="128"/>
      <c r="D163" s="129" t="s">
        <v>79</v>
      </c>
      <c r="E163" s="209" t="s">
        <v>3272</v>
      </c>
      <c r="F163" s="209" t="s">
        <v>3273</v>
      </c>
      <c r="I163" s="131"/>
      <c r="J163" s="210">
        <f>BK163</f>
        <v>0</v>
      </c>
      <c r="L163" s="128"/>
      <c r="M163" s="133"/>
      <c r="N163" s="134"/>
      <c r="O163" s="134"/>
      <c r="P163" s="135">
        <f>P164</f>
        <v>0</v>
      </c>
      <c r="Q163" s="134"/>
      <c r="R163" s="135">
        <f>R164</f>
        <v>0</v>
      </c>
      <c r="S163" s="134"/>
      <c r="T163" s="136">
        <f>T164</f>
        <v>0</v>
      </c>
      <c r="AR163" s="129" t="s">
        <v>128</v>
      </c>
      <c r="AT163" s="137" t="s">
        <v>79</v>
      </c>
      <c r="AU163" s="137" t="s">
        <v>88</v>
      </c>
      <c r="AY163" s="129" t="s">
        <v>238</v>
      </c>
      <c r="BK163" s="138">
        <f>BK164</f>
        <v>0</v>
      </c>
    </row>
    <row r="164" spans="1:65" s="2" customFormat="1" ht="24.2" customHeight="1">
      <c r="A164" s="34"/>
      <c r="B164" s="139"/>
      <c r="C164" s="191" t="s">
        <v>688</v>
      </c>
      <c r="D164" s="191" t="s">
        <v>397</v>
      </c>
      <c r="E164" s="192" t="s">
        <v>3274</v>
      </c>
      <c r="F164" s="193" t="s">
        <v>3275</v>
      </c>
      <c r="G164" s="194" t="s">
        <v>1771</v>
      </c>
      <c r="H164" s="195">
        <v>1</v>
      </c>
      <c r="I164" s="196"/>
      <c r="J164" s="197">
        <f>ROUND(I164*H164,2)</f>
        <v>0</v>
      </c>
      <c r="K164" s="193" t="s">
        <v>3</v>
      </c>
      <c r="L164" s="198"/>
      <c r="M164" s="218" t="s">
        <v>3</v>
      </c>
      <c r="N164" s="219" t="s">
        <v>51</v>
      </c>
      <c r="O164" s="203"/>
      <c r="P164" s="220">
        <f>O164*H164</f>
        <v>0</v>
      </c>
      <c r="Q164" s="220">
        <v>0</v>
      </c>
      <c r="R164" s="220">
        <f>Q164*H164</f>
        <v>0</v>
      </c>
      <c r="S164" s="220">
        <v>0</v>
      </c>
      <c r="T164" s="221">
        <f>S164*H164</f>
        <v>0</v>
      </c>
      <c r="U164" s="34"/>
      <c r="V164" s="34"/>
      <c r="W164" s="34"/>
      <c r="X164" s="34"/>
      <c r="Y164" s="34"/>
      <c r="Z164" s="34"/>
      <c r="AA164" s="34"/>
      <c r="AB164" s="34"/>
      <c r="AC164" s="34"/>
      <c r="AD164" s="34"/>
      <c r="AE164" s="34"/>
      <c r="AR164" s="151" t="s">
        <v>244</v>
      </c>
      <c r="AT164" s="151" t="s">
        <v>397</v>
      </c>
      <c r="AU164" s="151" t="s">
        <v>90</v>
      </c>
      <c r="AY164" s="18" t="s">
        <v>238</v>
      </c>
      <c r="BE164" s="152">
        <f>IF(N164="základní",J164,0)</f>
        <v>0</v>
      </c>
      <c r="BF164" s="152">
        <f>IF(N164="snížená",J164,0)</f>
        <v>0</v>
      </c>
      <c r="BG164" s="152">
        <f>IF(N164="zákl. přenesená",J164,0)</f>
        <v>0</v>
      </c>
      <c r="BH164" s="152">
        <f>IF(N164="sníž. přenesená",J164,0)</f>
        <v>0</v>
      </c>
      <c r="BI164" s="152">
        <f>IF(N164="nulová",J164,0)</f>
        <v>0</v>
      </c>
      <c r="BJ164" s="18" t="s">
        <v>88</v>
      </c>
      <c r="BK164" s="152">
        <f>ROUND(I164*H164,2)</f>
        <v>0</v>
      </c>
      <c r="BL164" s="18" t="s">
        <v>244</v>
      </c>
      <c r="BM164" s="151" t="s">
        <v>3276</v>
      </c>
    </row>
    <row r="165" spans="1:65" s="2" customFormat="1" ht="6.95" customHeight="1">
      <c r="A165" s="34"/>
      <c r="B165" s="44"/>
      <c r="C165" s="45"/>
      <c r="D165" s="45"/>
      <c r="E165" s="45"/>
      <c r="F165" s="45"/>
      <c r="G165" s="45"/>
      <c r="H165" s="45"/>
      <c r="I165" s="45"/>
      <c r="J165" s="45"/>
      <c r="K165" s="45"/>
      <c r="L165" s="35"/>
      <c r="M165" s="34"/>
      <c r="O165" s="34"/>
      <c r="P165" s="34"/>
      <c r="Q165" s="34"/>
      <c r="R165" s="34"/>
      <c r="S165" s="34"/>
      <c r="T165" s="34"/>
      <c r="U165" s="34"/>
      <c r="V165" s="34"/>
      <c r="W165" s="34"/>
      <c r="X165" s="34"/>
      <c r="Y165" s="34"/>
      <c r="Z165" s="34"/>
      <c r="AA165" s="34"/>
      <c r="AB165" s="34"/>
      <c r="AC165" s="34"/>
      <c r="AD165" s="34"/>
      <c r="AE165" s="34"/>
    </row>
  </sheetData>
  <autoFilter ref="C99:K164" xr:uid="{00000000-0009-0000-0000-00000D000000}"/>
  <mergeCells count="15">
    <mergeCell ref="E86:H86"/>
    <mergeCell ref="E90:H90"/>
    <mergeCell ref="E88:H88"/>
    <mergeCell ref="E92:H92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>
    <pageSetUpPr fitToPage="1"/>
  </sheetPr>
  <dimension ref="A2:BM99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49" t="s">
        <v>6</v>
      </c>
      <c r="M2" s="234"/>
      <c r="N2" s="234"/>
      <c r="O2" s="234"/>
      <c r="P2" s="234"/>
      <c r="Q2" s="234"/>
      <c r="R2" s="234"/>
      <c r="S2" s="234"/>
      <c r="T2" s="234"/>
      <c r="U2" s="234"/>
      <c r="V2" s="234"/>
      <c r="AT2" s="18" t="s">
        <v>146</v>
      </c>
    </row>
    <row r="3" spans="1:46" s="1" customFormat="1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90</v>
      </c>
    </row>
    <row r="4" spans="1:46" s="1" customFormat="1" ht="24.95" customHeight="1">
      <c r="B4" s="21"/>
      <c r="D4" s="22" t="s">
        <v>196</v>
      </c>
      <c r="L4" s="21"/>
      <c r="M4" s="96" t="s">
        <v>11</v>
      </c>
      <c r="AT4" s="18" t="s">
        <v>4</v>
      </c>
    </row>
    <row r="5" spans="1:46" s="1" customFormat="1" ht="6.95" customHeight="1">
      <c r="B5" s="21"/>
      <c r="L5" s="21"/>
    </row>
    <row r="6" spans="1:46" s="1" customFormat="1" ht="12" customHeight="1">
      <c r="B6" s="21"/>
      <c r="D6" s="28" t="s">
        <v>17</v>
      </c>
      <c r="L6" s="21"/>
    </row>
    <row r="7" spans="1:46" s="1" customFormat="1" ht="26.25" customHeight="1">
      <c r="B7" s="21"/>
      <c r="E7" s="273" t="str">
        <f>'Rekapitulace stavby'!K6</f>
        <v>Morava, km 230,728-231,934 - PBPO pravém břehu a napojení levobřežního ramene - etapa IV.A_08_2023_DI</v>
      </c>
      <c r="F7" s="274"/>
      <c r="G7" s="274"/>
      <c r="H7" s="274"/>
      <c r="L7" s="21"/>
    </row>
    <row r="8" spans="1:46" ht="12.75">
      <c r="B8" s="21"/>
      <c r="D8" s="28" t="s">
        <v>204</v>
      </c>
      <c r="L8" s="21"/>
    </row>
    <row r="9" spans="1:46" s="1" customFormat="1" ht="16.5" customHeight="1">
      <c r="B9" s="21"/>
      <c r="E9" s="273" t="s">
        <v>1762</v>
      </c>
      <c r="F9" s="234"/>
      <c r="G9" s="234"/>
      <c r="H9" s="234"/>
      <c r="L9" s="21"/>
    </row>
    <row r="10" spans="1:46" s="1" customFormat="1" ht="12" customHeight="1">
      <c r="B10" s="21"/>
      <c r="D10" s="28" t="s">
        <v>904</v>
      </c>
      <c r="L10" s="21"/>
    </row>
    <row r="11" spans="1:46" s="2" customFormat="1" ht="16.5" customHeight="1">
      <c r="A11" s="34"/>
      <c r="B11" s="35"/>
      <c r="C11" s="34"/>
      <c r="D11" s="34"/>
      <c r="E11" s="277" t="s">
        <v>3087</v>
      </c>
      <c r="F11" s="275"/>
      <c r="G11" s="275"/>
      <c r="H11" s="275"/>
      <c r="I11" s="34"/>
      <c r="J11" s="34"/>
      <c r="K11" s="34"/>
      <c r="L11" s="97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2" customFormat="1" ht="12" customHeight="1">
      <c r="A12" s="34"/>
      <c r="B12" s="35"/>
      <c r="C12" s="34"/>
      <c r="D12" s="28" t="s">
        <v>1766</v>
      </c>
      <c r="E12" s="34"/>
      <c r="F12" s="34"/>
      <c r="G12" s="34"/>
      <c r="H12" s="34"/>
      <c r="I12" s="34"/>
      <c r="J12" s="34"/>
      <c r="K12" s="34"/>
      <c r="L12" s="97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2" customFormat="1" ht="16.5" customHeight="1">
      <c r="A13" s="34"/>
      <c r="B13" s="35"/>
      <c r="C13" s="34"/>
      <c r="D13" s="34"/>
      <c r="E13" s="256" t="s">
        <v>3277</v>
      </c>
      <c r="F13" s="275"/>
      <c r="G13" s="275"/>
      <c r="H13" s="275"/>
      <c r="I13" s="34"/>
      <c r="J13" s="34"/>
      <c r="K13" s="34"/>
      <c r="L13" s="97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2" customFormat="1" ht="11.25">
      <c r="A14" s="34"/>
      <c r="B14" s="35"/>
      <c r="C14" s="34"/>
      <c r="D14" s="34"/>
      <c r="E14" s="34"/>
      <c r="F14" s="34"/>
      <c r="G14" s="34"/>
      <c r="H14" s="34"/>
      <c r="I14" s="34"/>
      <c r="J14" s="34"/>
      <c r="K14" s="34"/>
      <c r="L14" s="97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2" customFormat="1" ht="12" customHeight="1">
      <c r="A15" s="34"/>
      <c r="B15" s="35"/>
      <c r="C15" s="34"/>
      <c r="D15" s="28" t="s">
        <v>19</v>
      </c>
      <c r="E15" s="34"/>
      <c r="F15" s="26" t="s">
        <v>20</v>
      </c>
      <c r="G15" s="34"/>
      <c r="H15" s="34"/>
      <c r="I15" s="28" t="s">
        <v>21</v>
      </c>
      <c r="J15" s="26" t="s">
        <v>3</v>
      </c>
      <c r="K15" s="34"/>
      <c r="L15" s="97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2" customFormat="1" ht="12" customHeight="1">
      <c r="A16" s="34"/>
      <c r="B16" s="35"/>
      <c r="C16" s="34"/>
      <c r="D16" s="28" t="s">
        <v>23</v>
      </c>
      <c r="E16" s="34"/>
      <c r="F16" s="26" t="s">
        <v>24</v>
      </c>
      <c r="G16" s="34"/>
      <c r="H16" s="34"/>
      <c r="I16" s="28" t="s">
        <v>25</v>
      </c>
      <c r="J16" s="52" t="str">
        <f>'Rekapitulace stavby'!AN8</f>
        <v>20. 4. 2023</v>
      </c>
      <c r="K16" s="34"/>
      <c r="L16" s="97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2" customFormat="1" ht="10.9" customHeight="1">
      <c r="A17" s="34"/>
      <c r="B17" s="35"/>
      <c r="C17" s="34"/>
      <c r="D17" s="34"/>
      <c r="E17" s="34"/>
      <c r="F17" s="34"/>
      <c r="G17" s="34"/>
      <c r="H17" s="34"/>
      <c r="I17" s="34"/>
      <c r="J17" s="34"/>
      <c r="K17" s="34"/>
      <c r="L17" s="97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12" customHeight="1">
      <c r="A18" s="34"/>
      <c r="B18" s="35"/>
      <c r="C18" s="34"/>
      <c r="D18" s="28" t="s">
        <v>31</v>
      </c>
      <c r="E18" s="34"/>
      <c r="F18" s="34"/>
      <c r="G18" s="34"/>
      <c r="H18" s="34"/>
      <c r="I18" s="28" t="s">
        <v>32</v>
      </c>
      <c r="J18" s="26" t="s">
        <v>33</v>
      </c>
      <c r="K18" s="34"/>
      <c r="L18" s="97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18" customHeight="1">
      <c r="A19" s="34"/>
      <c r="B19" s="35"/>
      <c r="C19" s="34"/>
      <c r="D19" s="34"/>
      <c r="E19" s="26" t="s">
        <v>34</v>
      </c>
      <c r="F19" s="34"/>
      <c r="G19" s="34"/>
      <c r="H19" s="34"/>
      <c r="I19" s="28" t="s">
        <v>35</v>
      </c>
      <c r="J19" s="26" t="s">
        <v>3</v>
      </c>
      <c r="K19" s="34"/>
      <c r="L19" s="97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6.95" customHeight="1">
      <c r="A20" s="34"/>
      <c r="B20" s="35"/>
      <c r="C20" s="34"/>
      <c r="D20" s="34"/>
      <c r="E20" s="34"/>
      <c r="F20" s="34"/>
      <c r="G20" s="34"/>
      <c r="H20" s="34"/>
      <c r="I20" s="34"/>
      <c r="J20" s="34"/>
      <c r="K20" s="34"/>
      <c r="L20" s="97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12" customHeight="1">
      <c r="A21" s="34"/>
      <c r="B21" s="35"/>
      <c r="C21" s="34"/>
      <c r="D21" s="28" t="s">
        <v>36</v>
      </c>
      <c r="E21" s="34"/>
      <c r="F21" s="34"/>
      <c r="G21" s="34"/>
      <c r="H21" s="34"/>
      <c r="I21" s="28" t="s">
        <v>32</v>
      </c>
      <c r="J21" s="29" t="str">
        <f>'Rekapitulace stavby'!AN13</f>
        <v>Vyplň údaj</v>
      </c>
      <c r="K21" s="34"/>
      <c r="L21" s="97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18" customHeight="1">
      <c r="A22" s="34"/>
      <c r="B22" s="35"/>
      <c r="C22" s="34"/>
      <c r="D22" s="34"/>
      <c r="E22" s="276" t="str">
        <f>'Rekapitulace stavby'!E14</f>
        <v>Vyplň údaj</v>
      </c>
      <c r="F22" s="233"/>
      <c r="G22" s="233"/>
      <c r="H22" s="233"/>
      <c r="I22" s="28" t="s">
        <v>35</v>
      </c>
      <c r="J22" s="29" t="str">
        <f>'Rekapitulace stavby'!AN14</f>
        <v>Vyplň údaj</v>
      </c>
      <c r="K22" s="34"/>
      <c r="L22" s="97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6.95" customHeight="1">
      <c r="A23" s="34"/>
      <c r="B23" s="35"/>
      <c r="C23" s="34"/>
      <c r="D23" s="34"/>
      <c r="E23" s="34"/>
      <c r="F23" s="34"/>
      <c r="G23" s="34"/>
      <c r="H23" s="34"/>
      <c r="I23" s="34"/>
      <c r="J23" s="34"/>
      <c r="K23" s="34"/>
      <c r="L23" s="97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12" customHeight="1">
      <c r="A24" s="34"/>
      <c r="B24" s="35"/>
      <c r="C24" s="34"/>
      <c r="D24" s="28" t="s">
        <v>38</v>
      </c>
      <c r="E24" s="34"/>
      <c r="F24" s="34"/>
      <c r="G24" s="34"/>
      <c r="H24" s="34"/>
      <c r="I24" s="28" t="s">
        <v>32</v>
      </c>
      <c r="J24" s="26" t="s">
        <v>3089</v>
      </c>
      <c r="K24" s="34"/>
      <c r="L24" s="97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18" customHeight="1">
      <c r="A25" s="34"/>
      <c r="B25" s="35"/>
      <c r="C25" s="34"/>
      <c r="D25" s="34"/>
      <c r="E25" s="26" t="s">
        <v>3090</v>
      </c>
      <c r="F25" s="34"/>
      <c r="G25" s="34"/>
      <c r="H25" s="34"/>
      <c r="I25" s="28" t="s">
        <v>35</v>
      </c>
      <c r="J25" s="26" t="s">
        <v>3</v>
      </c>
      <c r="K25" s="34"/>
      <c r="L25" s="97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6.95" customHeight="1">
      <c r="A26" s="34"/>
      <c r="B26" s="35"/>
      <c r="C26" s="34"/>
      <c r="D26" s="34"/>
      <c r="E26" s="34"/>
      <c r="F26" s="34"/>
      <c r="G26" s="34"/>
      <c r="H26" s="34"/>
      <c r="I26" s="34"/>
      <c r="J26" s="34"/>
      <c r="K26" s="34"/>
      <c r="L26" s="97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2" customFormat="1" ht="12" customHeight="1">
      <c r="A27" s="34"/>
      <c r="B27" s="35"/>
      <c r="C27" s="34"/>
      <c r="D27" s="28" t="s">
        <v>42</v>
      </c>
      <c r="E27" s="34"/>
      <c r="F27" s="34"/>
      <c r="G27" s="34"/>
      <c r="H27" s="34"/>
      <c r="I27" s="28" t="s">
        <v>32</v>
      </c>
      <c r="J27" s="26" t="s">
        <v>3</v>
      </c>
      <c r="K27" s="34"/>
      <c r="L27" s="97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pans="1:31" s="2" customFormat="1" ht="18" customHeight="1">
      <c r="A28" s="34"/>
      <c r="B28" s="35"/>
      <c r="C28" s="34"/>
      <c r="D28" s="34"/>
      <c r="E28" s="26" t="s">
        <v>43</v>
      </c>
      <c r="F28" s="34"/>
      <c r="G28" s="34"/>
      <c r="H28" s="34"/>
      <c r="I28" s="28" t="s">
        <v>35</v>
      </c>
      <c r="J28" s="26" t="s">
        <v>3</v>
      </c>
      <c r="K28" s="34"/>
      <c r="L28" s="97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2" customFormat="1" ht="6.95" customHeight="1">
      <c r="A29" s="34"/>
      <c r="B29" s="35"/>
      <c r="C29" s="34"/>
      <c r="D29" s="34"/>
      <c r="E29" s="34"/>
      <c r="F29" s="34"/>
      <c r="G29" s="34"/>
      <c r="H29" s="34"/>
      <c r="I29" s="34"/>
      <c r="J29" s="34"/>
      <c r="K29" s="34"/>
      <c r="L29" s="97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pans="1:31" s="2" customFormat="1" ht="12" customHeight="1">
      <c r="A30" s="34"/>
      <c r="B30" s="35"/>
      <c r="C30" s="34"/>
      <c r="D30" s="28" t="s">
        <v>44</v>
      </c>
      <c r="E30" s="34"/>
      <c r="F30" s="34"/>
      <c r="G30" s="34"/>
      <c r="H30" s="34"/>
      <c r="I30" s="34"/>
      <c r="J30" s="34"/>
      <c r="K30" s="34"/>
      <c r="L30" s="97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8" customFormat="1" ht="16.5" customHeight="1">
      <c r="A31" s="98"/>
      <c r="B31" s="99"/>
      <c r="C31" s="98"/>
      <c r="D31" s="98"/>
      <c r="E31" s="238" t="s">
        <v>3</v>
      </c>
      <c r="F31" s="238"/>
      <c r="G31" s="238"/>
      <c r="H31" s="238"/>
      <c r="I31" s="98"/>
      <c r="J31" s="98"/>
      <c r="K31" s="98"/>
      <c r="L31" s="100"/>
      <c r="S31" s="98"/>
      <c r="T31" s="98"/>
      <c r="U31" s="98"/>
      <c r="V31" s="98"/>
      <c r="W31" s="98"/>
      <c r="X31" s="98"/>
      <c r="Y31" s="98"/>
      <c r="Z31" s="98"/>
      <c r="AA31" s="98"/>
      <c r="AB31" s="98"/>
      <c r="AC31" s="98"/>
      <c r="AD31" s="98"/>
      <c r="AE31" s="98"/>
    </row>
    <row r="32" spans="1:31" s="2" customFormat="1" ht="6.95" customHeight="1">
      <c r="A32" s="34"/>
      <c r="B32" s="35"/>
      <c r="C32" s="34"/>
      <c r="D32" s="34"/>
      <c r="E32" s="34"/>
      <c r="F32" s="34"/>
      <c r="G32" s="34"/>
      <c r="H32" s="34"/>
      <c r="I32" s="34"/>
      <c r="J32" s="34"/>
      <c r="K32" s="34"/>
      <c r="L32" s="97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6.95" customHeight="1">
      <c r="A33" s="34"/>
      <c r="B33" s="35"/>
      <c r="C33" s="34"/>
      <c r="D33" s="63"/>
      <c r="E33" s="63"/>
      <c r="F33" s="63"/>
      <c r="G33" s="63"/>
      <c r="H33" s="63"/>
      <c r="I33" s="63"/>
      <c r="J33" s="63"/>
      <c r="K33" s="63"/>
      <c r="L33" s="97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25.35" customHeight="1">
      <c r="A34" s="34"/>
      <c r="B34" s="35"/>
      <c r="C34" s="34"/>
      <c r="D34" s="101" t="s">
        <v>46</v>
      </c>
      <c r="E34" s="34"/>
      <c r="F34" s="34"/>
      <c r="G34" s="34"/>
      <c r="H34" s="34"/>
      <c r="I34" s="34"/>
      <c r="J34" s="68">
        <f>ROUND(J93, 2)</f>
        <v>0</v>
      </c>
      <c r="K34" s="34"/>
      <c r="L34" s="97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6.95" customHeight="1">
      <c r="A35" s="34"/>
      <c r="B35" s="35"/>
      <c r="C35" s="34"/>
      <c r="D35" s="63"/>
      <c r="E35" s="63"/>
      <c r="F35" s="63"/>
      <c r="G35" s="63"/>
      <c r="H35" s="63"/>
      <c r="I35" s="63"/>
      <c r="J35" s="63"/>
      <c r="K35" s="63"/>
      <c r="L35" s="97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5" customHeight="1">
      <c r="A36" s="34"/>
      <c r="B36" s="35"/>
      <c r="C36" s="34"/>
      <c r="D36" s="34"/>
      <c r="E36" s="34"/>
      <c r="F36" s="38" t="s">
        <v>48</v>
      </c>
      <c r="G36" s="34"/>
      <c r="H36" s="34"/>
      <c r="I36" s="38" t="s">
        <v>47</v>
      </c>
      <c r="J36" s="38" t="s">
        <v>49</v>
      </c>
      <c r="K36" s="34"/>
      <c r="L36" s="97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5" customHeight="1">
      <c r="A37" s="34"/>
      <c r="B37" s="35"/>
      <c r="C37" s="34"/>
      <c r="D37" s="102" t="s">
        <v>50</v>
      </c>
      <c r="E37" s="28" t="s">
        <v>51</v>
      </c>
      <c r="F37" s="103">
        <f>ROUND((SUM(BE93:BE98)),  2)</f>
        <v>0</v>
      </c>
      <c r="G37" s="34"/>
      <c r="H37" s="34"/>
      <c r="I37" s="104">
        <v>0.21</v>
      </c>
      <c r="J37" s="103">
        <f>ROUND(((SUM(BE93:BE98))*I37),  2)</f>
        <v>0</v>
      </c>
      <c r="K37" s="34"/>
      <c r="L37" s="97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14.45" customHeight="1">
      <c r="A38" s="34"/>
      <c r="B38" s="35"/>
      <c r="C38" s="34"/>
      <c r="D38" s="34"/>
      <c r="E38" s="28" t="s">
        <v>52</v>
      </c>
      <c r="F38" s="103">
        <f>ROUND((SUM(BF93:BF98)),  2)</f>
        <v>0</v>
      </c>
      <c r="G38" s="34"/>
      <c r="H38" s="34"/>
      <c r="I38" s="104">
        <v>0.15</v>
      </c>
      <c r="J38" s="103">
        <f>ROUND(((SUM(BF93:BF98))*I38),  2)</f>
        <v>0</v>
      </c>
      <c r="K38" s="34"/>
      <c r="L38" s="97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14.45" hidden="1" customHeight="1">
      <c r="A39" s="34"/>
      <c r="B39" s="35"/>
      <c r="C39" s="34"/>
      <c r="D39" s="34"/>
      <c r="E39" s="28" t="s">
        <v>53</v>
      </c>
      <c r="F39" s="103">
        <f>ROUND((SUM(BG93:BG98)),  2)</f>
        <v>0</v>
      </c>
      <c r="G39" s="34"/>
      <c r="H39" s="34"/>
      <c r="I39" s="104">
        <v>0.21</v>
      </c>
      <c r="J39" s="103">
        <f>0</f>
        <v>0</v>
      </c>
      <c r="K39" s="34"/>
      <c r="L39" s="97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14.45" hidden="1" customHeight="1">
      <c r="A40" s="34"/>
      <c r="B40" s="35"/>
      <c r="C40" s="34"/>
      <c r="D40" s="34"/>
      <c r="E40" s="28" t="s">
        <v>54</v>
      </c>
      <c r="F40" s="103">
        <f>ROUND((SUM(BH93:BH98)),  2)</f>
        <v>0</v>
      </c>
      <c r="G40" s="34"/>
      <c r="H40" s="34"/>
      <c r="I40" s="104">
        <v>0.15</v>
      </c>
      <c r="J40" s="103">
        <f>0</f>
        <v>0</v>
      </c>
      <c r="K40" s="34"/>
      <c r="L40" s="97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2" customFormat="1" ht="14.45" hidden="1" customHeight="1">
      <c r="A41" s="34"/>
      <c r="B41" s="35"/>
      <c r="C41" s="34"/>
      <c r="D41" s="34"/>
      <c r="E41" s="28" t="s">
        <v>55</v>
      </c>
      <c r="F41" s="103">
        <f>ROUND((SUM(BI93:BI98)),  2)</f>
        <v>0</v>
      </c>
      <c r="G41" s="34"/>
      <c r="H41" s="34"/>
      <c r="I41" s="104">
        <v>0</v>
      </c>
      <c r="J41" s="103">
        <f>0</f>
        <v>0</v>
      </c>
      <c r="K41" s="34"/>
      <c r="L41" s="97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pans="1:31" s="2" customFormat="1" ht="6.95" customHeight="1">
      <c r="A42" s="34"/>
      <c r="B42" s="35"/>
      <c r="C42" s="34"/>
      <c r="D42" s="34"/>
      <c r="E42" s="34"/>
      <c r="F42" s="34"/>
      <c r="G42" s="34"/>
      <c r="H42" s="34"/>
      <c r="I42" s="34"/>
      <c r="J42" s="34"/>
      <c r="K42" s="34"/>
      <c r="L42" s="97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pans="1:31" s="2" customFormat="1" ht="25.35" customHeight="1">
      <c r="A43" s="34"/>
      <c r="B43" s="35"/>
      <c r="C43" s="105"/>
      <c r="D43" s="106" t="s">
        <v>56</v>
      </c>
      <c r="E43" s="57"/>
      <c r="F43" s="57"/>
      <c r="G43" s="107" t="s">
        <v>57</v>
      </c>
      <c r="H43" s="108" t="s">
        <v>58</v>
      </c>
      <c r="I43" s="57"/>
      <c r="J43" s="109">
        <f>SUM(J34:J41)</f>
        <v>0</v>
      </c>
      <c r="K43" s="110"/>
      <c r="L43" s="97"/>
      <c r="S43" s="34"/>
      <c r="T43" s="34"/>
      <c r="U43" s="34"/>
      <c r="V43" s="34"/>
      <c r="W43" s="34"/>
      <c r="X43" s="34"/>
      <c r="Y43" s="34"/>
      <c r="Z43" s="34"/>
      <c r="AA43" s="34"/>
      <c r="AB43" s="34"/>
      <c r="AC43" s="34"/>
      <c r="AD43" s="34"/>
      <c r="AE43" s="34"/>
    </row>
    <row r="44" spans="1:31" s="2" customFormat="1" ht="14.45" customHeight="1">
      <c r="A44" s="34"/>
      <c r="B44" s="44"/>
      <c r="C44" s="45"/>
      <c r="D44" s="45"/>
      <c r="E44" s="45"/>
      <c r="F44" s="45"/>
      <c r="G44" s="45"/>
      <c r="H44" s="45"/>
      <c r="I44" s="45"/>
      <c r="J44" s="45"/>
      <c r="K44" s="45"/>
      <c r="L44" s="97"/>
      <c r="S44" s="34"/>
      <c r="T44" s="34"/>
      <c r="U44" s="34"/>
      <c r="V44" s="34"/>
      <c r="W44" s="34"/>
      <c r="X44" s="34"/>
      <c r="Y44" s="34"/>
      <c r="Z44" s="34"/>
      <c r="AA44" s="34"/>
      <c r="AB44" s="34"/>
      <c r="AC44" s="34"/>
      <c r="AD44" s="34"/>
      <c r="AE44" s="34"/>
    </row>
    <row r="48" spans="1:31" s="2" customFormat="1" ht="6.95" hidden="1" customHeight="1">
      <c r="A48" s="34"/>
      <c r="B48" s="46"/>
      <c r="C48" s="47"/>
      <c r="D48" s="47"/>
      <c r="E48" s="47"/>
      <c r="F48" s="47"/>
      <c r="G48" s="47"/>
      <c r="H48" s="47"/>
      <c r="I48" s="47"/>
      <c r="J48" s="47"/>
      <c r="K48" s="47"/>
      <c r="L48" s="97"/>
      <c r="S48" s="34"/>
      <c r="T48" s="34"/>
      <c r="U48" s="34"/>
      <c r="V48" s="34"/>
      <c r="W48" s="34"/>
      <c r="X48" s="34"/>
      <c r="Y48" s="34"/>
      <c r="Z48" s="34"/>
      <c r="AA48" s="34"/>
      <c r="AB48" s="34"/>
      <c r="AC48" s="34"/>
      <c r="AD48" s="34"/>
      <c r="AE48" s="34"/>
    </row>
    <row r="49" spans="1:31" s="2" customFormat="1" ht="24.95" hidden="1" customHeight="1">
      <c r="A49" s="34"/>
      <c r="B49" s="35"/>
      <c r="C49" s="22" t="s">
        <v>213</v>
      </c>
      <c r="D49" s="34"/>
      <c r="E49" s="34"/>
      <c r="F49" s="34"/>
      <c r="G49" s="34"/>
      <c r="H49" s="34"/>
      <c r="I49" s="34"/>
      <c r="J49" s="34"/>
      <c r="K49" s="34"/>
      <c r="L49" s="97"/>
      <c r="S49" s="34"/>
      <c r="T49" s="34"/>
      <c r="U49" s="34"/>
      <c r="V49" s="34"/>
      <c r="W49" s="34"/>
      <c r="X49" s="34"/>
      <c r="Y49" s="34"/>
      <c r="Z49" s="34"/>
      <c r="AA49" s="34"/>
      <c r="AB49" s="34"/>
      <c r="AC49" s="34"/>
      <c r="AD49" s="34"/>
      <c r="AE49" s="34"/>
    </row>
    <row r="50" spans="1:31" s="2" customFormat="1" ht="6.95" hidden="1" customHeight="1">
      <c r="A50" s="34"/>
      <c r="B50" s="35"/>
      <c r="C50" s="34"/>
      <c r="D50" s="34"/>
      <c r="E50" s="34"/>
      <c r="F50" s="34"/>
      <c r="G50" s="34"/>
      <c r="H50" s="34"/>
      <c r="I50" s="34"/>
      <c r="J50" s="34"/>
      <c r="K50" s="34"/>
      <c r="L50" s="97"/>
      <c r="S50" s="34"/>
      <c r="T50" s="34"/>
      <c r="U50" s="34"/>
      <c r="V50" s="34"/>
      <c r="W50" s="34"/>
      <c r="X50" s="34"/>
      <c r="Y50" s="34"/>
      <c r="Z50" s="34"/>
      <c r="AA50" s="34"/>
      <c r="AB50" s="34"/>
      <c r="AC50" s="34"/>
      <c r="AD50" s="34"/>
      <c r="AE50" s="34"/>
    </row>
    <row r="51" spans="1:31" s="2" customFormat="1" ht="12" hidden="1" customHeight="1">
      <c r="A51" s="34"/>
      <c r="B51" s="35"/>
      <c r="C51" s="28" t="s">
        <v>17</v>
      </c>
      <c r="D51" s="34"/>
      <c r="E51" s="34"/>
      <c r="F51" s="34"/>
      <c r="G51" s="34"/>
      <c r="H51" s="34"/>
      <c r="I51" s="34"/>
      <c r="J51" s="34"/>
      <c r="K51" s="34"/>
      <c r="L51" s="97"/>
      <c r="S51" s="34"/>
      <c r="T51" s="34"/>
      <c r="U51" s="34"/>
      <c r="V51" s="34"/>
      <c r="W51" s="34"/>
      <c r="X51" s="34"/>
      <c r="Y51" s="34"/>
      <c r="Z51" s="34"/>
      <c r="AA51" s="34"/>
      <c r="AB51" s="34"/>
      <c r="AC51" s="34"/>
      <c r="AD51" s="34"/>
      <c r="AE51" s="34"/>
    </row>
    <row r="52" spans="1:31" s="2" customFormat="1" ht="26.25" hidden="1" customHeight="1">
      <c r="A52" s="34"/>
      <c r="B52" s="35"/>
      <c r="C52" s="34"/>
      <c r="D52" s="34"/>
      <c r="E52" s="273" t="str">
        <f>E7</f>
        <v>Morava, km 230,728-231,934 - PBPO pravém břehu a napojení levobřežního ramene - etapa IV.A_08_2023_DI</v>
      </c>
      <c r="F52" s="274"/>
      <c r="G52" s="274"/>
      <c r="H52" s="274"/>
      <c r="I52" s="34"/>
      <c r="J52" s="34"/>
      <c r="K52" s="34"/>
      <c r="L52" s="97"/>
      <c r="S52" s="34"/>
      <c r="T52" s="34"/>
      <c r="U52" s="34"/>
      <c r="V52" s="34"/>
      <c r="W52" s="34"/>
      <c r="X52" s="34"/>
      <c r="Y52" s="34"/>
      <c r="Z52" s="34"/>
      <c r="AA52" s="34"/>
      <c r="AB52" s="34"/>
      <c r="AC52" s="34"/>
      <c r="AD52" s="34"/>
      <c r="AE52" s="34"/>
    </row>
    <row r="53" spans="1:31" s="1" customFormat="1" ht="12" hidden="1" customHeight="1">
      <c r="B53" s="21"/>
      <c r="C53" s="28" t="s">
        <v>204</v>
      </c>
      <c r="L53" s="21"/>
    </row>
    <row r="54" spans="1:31" s="1" customFormat="1" ht="16.5" hidden="1" customHeight="1">
      <c r="B54" s="21"/>
      <c r="E54" s="273" t="s">
        <v>1762</v>
      </c>
      <c r="F54" s="234"/>
      <c r="G54" s="234"/>
      <c r="H54" s="234"/>
      <c r="L54" s="21"/>
    </row>
    <row r="55" spans="1:31" s="1" customFormat="1" ht="12" hidden="1" customHeight="1">
      <c r="B55" s="21"/>
      <c r="C55" s="28" t="s">
        <v>904</v>
      </c>
      <c r="L55" s="21"/>
    </row>
    <row r="56" spans="1:31" s="2" customFormat="1" ht="16.5" hidden="1" customHeight="1">
      <c r="A56" s="34"/>
      <c r="B56" s="35"/>
      <c r="C56" s="34"/>
      <c r="D56" s="34"/>
      <c r="E56" s="277" t="s">
        <v>3087</v>
      </c>
      <c r="F56" s="275"/>
      <c r="G56" s="275"/>
      <c r="H56" s="275"/>
      <c r="I56" s="34"/>
      <c r="J56" s="34"/>
      <c r="K56" s="34"/>
      <c r="L56" s="97"/>
      <c r="S56" s="34"/>
      <c r="T56" s="34"/>
      <c r="U56" s="34"/>
      <c r="V56" s="34"/>
      <c r="W56" s="34"/>
      <c r="X56" s="34"/>
      <c r="Y56" s="34"/>
      <c r="Z56" s="34"/>
      <c r="AA56" s="34"/>
      <c r="AB56" s="34"/>
      <c r="AC56" s="34"/>
      <c r="AD56" s="34"/>
      <c r="AE56" s="34"/>
    </row>
    <row r="57" spans="1:31" s="2" customFormat="1" ht="12" hidden="1" customHeight="1">
      <c r="A57" s="34"/>
      <c r="B57" s="35"/>
      <c r="C57" s="28" t="s">
        <v>1766</v>
      </c>
      <c r="D57" s="34"/>
      <c r="E57" s="34"/>
      <c r="F57" s="34"/>
      <c r="G57" s="34"/>
      <c r="H57" s="34"/>
      <c r="I57" s="34"/>
      <c r="J57" s="34"/>
      <c r="K57" s="34"/>
      <c r="L57" s="97"/>
      <c r="S57" s="34"/>
      <c r="T57" s="34"/>
      <c r="U57" s="34"/>
      <c r="V57" s="34"/>
      <c r="W57" s="34"/>
      <c r="X57" s="34"/>
      <c r="Y57" s="34"/>
      <c r="Z57" s="34"/>
      <c r="AA57" s="34"/>
      <c r="AB57" s="34"/>
      <c r="AC57" s="34"/>
      <c r="AD57" s="34"/>
      <c r="AE57" s="34"/>
    </row>
    <row r="58" spans="1:31" s="2" customFormat="1" ht="16.5" hidden="1" customHeight="1">
      <c r="A58" s="34"/>
      <c r="B58" s="35"/>
      <c r="C58" s="34"/>
      <c r="D58" s="34"/>
      <c r="E58" s="256" t="str">
        <f>E13</f>
        <v>SO 03.2.8 - Přeložka silového VN podzemního</v>
      </c>
      <c r="F58" s="275"/>
      <c r="G58" s="275"/>
      <c r="H58" s="275"/>
      <c r="I58" s="34"/>
      <c r="J58" s="34"/>
      <c r="K58" s="34"/>
      <c r="L58" s="97"/>
      <c r="S58" s="34"/>
      <c r="T58" s="34"/>
      <c r="U58" s="34"/>
      <c r="V58" s="34"/>
      <c r="W58" s="34"/>
      <c r="X58" s="34"/>
      <c r="Y58" s="34"/>
      <c r="Z58" s="34"/>
      <c r="AA58" s="34"/>
      <c r="AB58" s="34"/>
      <c r="AC58" s="34"/>
      <c r="AD58" s="34"/>
      <c r="AE58" s="34"/>
    </row>
    <row r="59" spans="1:31" s="2" customFormat="1" ht="6.95" hidden="1" customHeight="1">
      <c r="A59" s="34"/>
      <c r="B59" s="35"/>
      <c r="C59" s="34"/>
      <c r="D59" s="34"/>
      <c r="E59" s="34"/>
      <c r="F59" s="34"/>
      <c r="G59" s="34"/>
      <c r="H59" s="34"/>
      <c r="I59" s="34"/>
      <c r="J59" s="34"/>
      <c r="K59" s="34"/>
      <c r="L59" s="97"/>
      <c r="S59" s="34"/>
      <c r="T59" s="34"/>
      <c r="U59" s="34"/>
      <c r="V59" s="34"/>
      <c r="W59" s="34"/>
      <c r="X59" s="34"/>
      <c r="Y59" s="34"/>
      <c r="Z59" s="34"/>
      <c r="AA59" s="34"/>
      <c r="AB59" s="34"/>
      <c r="AC59" s="34"/>
      <c r="AD59" s="34"/>
      <c r="AE59" s="34"/>
    </row>
    <row r="60" spans="1:31" s="2" customFormat="1" ht="12" hidden="1" customHeight="1">
      <c r="A60" s="34"/>
      <c r="B60" s="35"/>
      <c r="C60" s="28" t="s">
        <v>23</v>
      </c>
      <c r="D60" s="34"/>
      <c r="E60" s="34"/>
      <c r="F60" s="26" t="str">
        <f>F16</f>
        <v>Olomouc</v>
      </c>
      <c r="G60" s="34"/>
      <c r="H60" s="34"/>
      <c r="I60" s="28" t="s">
        <v>25</v>
      </c>
      <c r="J60" s="52" t="str">
        <f>IF(J16="","",J16)</f>
        <v>20. 4. 2023</v>
      </c>
      <c r="K60" s="34"/>
      <c r="L60" s="97"/>
      <c r="S60" s="34"/>
      <c r="T60" s="34"/>
      <c r="U60" s="34"/>
      <c r="V60" s="34"/>
      <c r="W60" s="34"/>
      <c r="X60" s="34"/>
      <c r="Y60" s="34"/>
      <c r="Z60" s="34"/>
      <c r="AA60" s="34"/>
      <c r="AB60" s="34"/>
      <c r="AC60" s="34"/>
      <c r="AD60" s="34"/>
      <c r="AE60" s="34"/>
    </row>
    <row r="61" spans="1:31" s="2" customFormat="1" ht="6.95" hidden="1" customHeight="1">
      <c r="A61" s="34"/>
      <c r="B61" s="35"/>
      <c r="C61" s="34"/>
      <c r="D61" s="34"/>
      <c r="E61" s="34"/>
      <c r="F61" s="34"/>
      <c r="G61" s="34"/>
      <c r="H61" s="34"/>
      <c r="I61" s="34"/>
      <c r="J61" s="34"/>
      <c r="K61" s="34"/>
      <c r="L61" s="97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 spans="1:31" s="2" customFormat="1" ht="25.7" hidden="1" customHeight="1">
      <c r="A62" s="34"/>
      <c r="B62" s="35"/>
      <c r="C62" s="28" t="s">
        <v>31</v>
      </c>
      <c r="D62" s="34"/>
      <c r="E62" s="34"/>
      <c r="F62" s="26" t="str">
        <f>E19</f>
        <v>Povodí Moravy, s.p.</v>
      </c>
      <c r="G62" s="34"/>
      <c r="H62" s="34"/>
      <c r="I62" s="28" t="s">
        <v>38</v>
      </c>
      <c r="J62" s="32" t="str">
        <f>E25</f>
        <v>ELPREMONT elektromontáže s.r.o.</v>
      </c>
      <c r="K62" s="34"/>
      <c r="L62" s="97"/>
      <c r="S62" s="34"/>
      <c r="T62" s="34"/>
      <c r="U62" s="34"/>
      <c r="V62" s="34"/>
      <c r="W62" s="34"/>
      <c r="X62" s="34"/>
      <c r="Y62" s="34"/>
      <c r="Z62" s="34"/>
      <c r="AA62" s="34"/>
      <c r="AB62" s="34"/>
      <c r="AC62" s="34"/>
      <c r="AD62" s="34"/>
      <c r="AE62" s="34"/>
    </row>
    <row r="63" spans="1:31" s="2" customFormat="1" ht="15.2" hidden="1" customHeight="1">
      <c r="A63" s="34"/>
      <c r="B63" s="35"/>
      <c r="C63" s="28" t="s">
        <v>36</v>
      </c>
      <c r="D63" s="34"/>
      <c r="E63" s="34"/>
      <c r="F63" s="26" t="str">
        <f>IF(E22="","",E22)</f>
        <v>Vyplň údaj</v>
      </c>
      <c r="G63" s="34"/>
      <c r="H63" s="34"/>
      <c r="I63" s="28" t="s">
        <v>42</v>
      </c>
      <c r="J63" s="32" t="str">
        <f>E28</f>
        <v>Ing. Petr Husák</v>
      </c>
      <c r="K63" s="34"/>
      <c r="L63" s="97"/>
      <c r="S63" s="34"/>
      <c r="T63" s="34"/>
      <c r="U63" s="34"/>
      <c r="V63" s="34"/>
      <c r="W63" s="34"/>
      <c r="X63" s="34"/>
      <c r="Y63" s="34"/>
      <c r="Z63" s="34"/>
      <c r="AA63" s="34"/>
      <c r="AB63" s="34"/>
      <c r="AC63" s="34"/>
      <c r="AD63" s="34"/>
      <c r="AE63" s="34"/>
    </row>
    <row r="64" spans="1:31" s="2" customFormat="1" ht="10.35" hidden="1" customHeight="1">
      <c r="A64" s="34"/>
      <c r="B64" s="35"/>
      <c r="C64" s="34"/>
      <c r="D64" s="34"/>
      <c r="E64" s="34"/>
      <c r="F64" s="34"/>
      <c r="G64" s="34"/>
      <c r="H64" s="34"/>
      <c r="I64" s="34"/>
      <c r="J64" s="34"/>
      <c r="K64" s="34"/>
      <c r="L64" s="97"/>
      <c r="S64" s="34"/>
      <c r="T64" s="34"/>
      <c r="U64" s="34"/>
      <c r="V64" s="34"/>
      <c r="W64" s="34"/>
      <c r="X64" s="34"/>
      <c r="Y64" s="34"/>
      <c r="Z64" s="34"/>
      <c r="AA64" s="34"/>
      <c r="AB64" s="34"/>
      <c r="AC64" s="34"/>
      <c r="AD64" s="34"/>
      <c r="AE64" s="34"/>
    </row>
    <row r="65" spans="1:47" s="2" customFormat="1" ht="29.25" hidden="1" customHeight="1">
      <c r="A65" s="34"/>
      <c r="B65" s="35"/>
      <c r="C65" s="111" t="s">
        <v>214</v>
      </c>
      <c r="D65" s="105"/>
      <c r="E65" s="105"/>
      <c r="F65" s="105"/>
      <c r="G65" s="105"/>
      <c r="H65" s="105"/>
      <c r="I65" s="105"/>
      <c r="J65" s="112" t="s">
        <v>215</v>
      </c>
      <c r="K65" s="105"/>
      <c r="L65" s="97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 spans="1:47" s="2" customFormat="1" ht="10.35" hidden="1" customHeight="1">
      <c r="A66" s="34"/>
      <c r="B66" s="35"/>
      <c r="C66" s="34"/>
      <c r="D66" s="34"/>
      <c r="E66" s="34"/>
      <c r="F66" s="34"/>
      <c r="G66" s="34"/>
      <c r="H66" s="34"/>
      <c r="I66" s="34"/>
      <c r="J66" s="34"/>
      <c r="K66" s="34"/>
      <c r="L66" s="97"/>
      <c r="S66" s="34"/>
      <c r="T66" s="34"/>
      <c r="U66" s="34"/>
      <c r="V66" s="34"/>
      <c r="W66" s="34"/>
      <c r="X66" s="34"/>
      <c r="Y66" s="34"/>
      <c r="Z66" s="34"/>
      <c r="AA66" s="34"/>
      <c r="AB66" s="34"/>
      <c r="AC66" s="34"/>
      <c r="AD66" s="34"/>
      <c r="AE66" s="34"/>
    </row>
    <row r="67" spans="1:47" s="2" customFormat="1" ht="22.9" hidden="1" customHeight="1">
      <c r="A67" s="34"/>
      <c r="B67" s="35"/>
      <c r="C67" s="113" t="s">
        <v>78</v>
      </c>
      <c r="D67" s="34"/>
      <c r="E67" s="34"/>
      <c r="F67" s="34"/>
      <c r="G67" s="34"/>
      <c r="H67" s="34"/>
      <c r="I67" s="34"/>
      <c r="J67" s="68">
        <f>J93</f>
        <v>0</v>
      </c>
      <c r="K67" s="34"/>
      <c r="L67" s="97"/>
      <c r="S67" s="34"/>
      <c r="T67" s="34"/>
      <c r="U67" s="34"/>
      <c r="V67" s="34"/>
      <c r="W67" s="34"/>
      <c r="X67" s="34"/>
      <c r="Y67" s="34"/>
      <c r="Z67" s="34"/>
      <c r="AA67" s="34"/>
      <c r="AB67" s="34"/>
      <c r="AC67" s="34"/>
      <c r="AD67" s="34"/>
      <c r="AE67" s="34"/>
      <c r="AU67" s="18" t="s">
        <v>216</v>
      </c>
    </row>
    <row r="68" spans="1:47" s="9" customFormat="1" ht="24.95" hidden="1" customHeight="1">
      <c r="B68" s="114"/>
      <c r="D68" s="115" t="s">
        <v>2839</v>
      </c>
      <c r="E68" s="116"/>
      <c r="F68" s="116"/>
      <c r="G68" s="116"/>
      <c r="H68" s="116"/>
      <c r="I68" s="116"/>
      <c r="J68" s="117">
        <f>J94</f>
        <v>0</v>
      </c>
      <c r="L68" s="114"/>
    </row>
    <row r="69" spans="1:47" s="16" customFormat="1" ht="19.899999999999999" hidden="1" customHeight="1">
      <c r="B69" s="205"/>
      <c r="D69" s="206" t="s">
        <v>3091</v>
      </c>
      <c r="E69" s="207"/>
      <c r="F69" s="207"/>
      <c r="G69" s="207"/>
      <c r="H69" s="207"/>
      <c r="I69" s="207"/>
      <c r="J69" s="208">
        <f>J95</f>
        <v>0</v>
      </c>
      <c r="L69" s="205"/>
    </row>
    <row r="70" spans="1:47" s="2" customFormat="1" ht="21.75" hidden="1" customHeight="1">
      <c r="A70" s="34"/>
      <c r="B70" s="35"/>
      <c r="C70" s="34"/>
      <c r="D70" s="34"/>
      <c r="E70" s="34"/>
      <c r="F70" s="34"/>
      <c r="G70" s="34"/>
      <c r="H70" s="34"/>
      <c r="I70" s="34"/>
      <c r="J70" s="34"/>
      <c r="K70" s="34"/>
      <c r="L70" s="97"/>
      <c r="S70" s="34"/>
      <c r="T70" s="34"/>
      <c r="U70" s="34"/>
      <c r="V70" s="34"/>
      <c r="W70" s="34"/>
      <c r="X70" s="34"/>
      <c r="Y70" s="34"/>
      <c r="Z70" s="34"/>
      <c r="AA70" s="34"/>
      <c r="AB70" s="34"/>
      <c r="AC70" s="34"/>
      <c r="AD70" s="34"/>
      <c r="AE70" s="34"/>
    </row>
    <row r="71" spans="1:47" s="2" customFormat="1" ht="6.95" hidden="1" customHeight="1">
      <c r="A71" s="34"/>
      <c r="B71" s="44"/>
      <c r="C71" s="45"/>
      <c r="D71" s="45"/>
      <c r="E71" s="45"/>
      <c r="F71" s="45"/>
      <c r="G71" s="45"/>
      <c r="H71" s="45"/>
      <c r="I71" s="45"/>
      <c r="J71" s="45"/>
      <c r="K71" s="45"/>
      <c r="L71" s="97"/>
      <c r="S71" s="34"/>
      <c r="T71" s="34"/>
      <c r="U71" s="34"/>
      <c r="V71" s="34"/>
      <c r="W71" s="34"/>
      <c r="X71" s="34"/>
      <c r="Y71" s="34"/>
      <c r="Z71" s="34"/>
      <c r="AA71" s="34"/>
      <c r="AB71" s="34"/>
      <c r="AC71" s="34"/>
      <c r="AD71" s="34"/>
      <c r="AE71" s="34"/>
    </row>
    <row r="72" spans="1:47" ht="11.25" hidden="1"/>
    <row r="73" spans="1:47" ht="11.25" hidden="1"/>
    <row r="74" spans="1:47" ht="11.25" hidden="1"/>
    <row r="75" spans="1:47" s="2" customFormat="1" ht="6.95" customHeight="1">
      <c r="A75" s="34"/>
      <c r="B75" s="46"/>
      <c r="C75" s="47"/>
      <c r="D75" s="47"/>
      <c r="E75" s="47"/>
      <c r="F75" s="47"/>
      <c r="G75" s="47"/>
      <c r="H75" s="47"/>
      <c r="I75" s="47"/>
      <c r="J75" s="47"/>
      <c r="K75" s="47"/>
      <c r="L75" s="97"/>
      <c r="S75" s="34"/>
      <c r="T75" s="34"/>
      <c r="U75" s="34"/>
      <c r="V75" s="34"/>
      <c r="W75" s="34"/>
      <c r="X75" s="34"/>
      <c r="Y75" s="34"/>
      <c r="Z75" s="34"/>
      <c r="AA75" s="34"/>
      <c r="AB75" s="34"/>
      <c r="AC75" s="34"/>
      <c r="AD75" s="34"/>
      <c r="AE75" s="34"/>
    </row>
    <row r="76" spans="1:47" s="2" customFormat="1" ht="24.95" customHeight="1">
      <c r="A76" s="34"/>
      <c r="B76" s="35"/>
      <c r="C76" s="22" t="s">
        <v>224</v>
      </c>
      <c r="D76" s="34"/>
      <c r="E76" s="34"/>
      <c r="F76" s="34"/>
      <c r="G76" s="34"/>
      <c r="H76" s="34"/>
      <c r="I76" s="34"/>
      <c r="J76" s="34"/>
      <c r="K76" s="34"/>
      <c r="L76" s="97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pans="1:47" s="2" customFormat="1" ht="6.95" customHeight="1">
      <c r="A77" s="34"/>
      <c r="B77" s="35"/>
      <c r="C77" s="34"/>
      <c r="D77" s="34"/>
      <c r="E77" s="34"/>
      <c r="F77" s="34"/>
      <c r="G77" s="34"/>
      <c r="H77" s="34"/>
      <c r="I77" s="34"/>
      <c r="J77" s="34"/>
      <c r="K77" s="34"/>
      <c r="L77" s="97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78" spans="1:47" s="2" customFormat="1" ht="12" customHeight="1">
      <c r="A78" s="34"/>
      <c r="B78" s="35"/>
      <c r="C78" s="28" t="s">
        <v>17</v>
      </c>
      <c r="D78" s="34"/>
      <c r="E78" s="34"/>
      <c r="F78" s="34"/>
      <c r="G78" s="34"/>
      <c r="H78" s="34"/>
      <c r="I78" s="34"/>
      <c r="J78" s="34"/>
      <c r="K78" s="34"/>
      <c r="L78" s="97"/>
      <c r="S78" s="34"/>
      <c r="T78" s="34"/>
      <c r="U78" s="34"/>
      <c r="V78" s="34"/>
      <c r="W78" s="34"/>
      <c r="X78" s="34"/>
      <c r="Y78" s="34"/>
      <c r="Z78" s="34"/>
      <c r="AA78" s="34"/>
      <c r="AB78" s="34"/>
      <c r="AC78" s="34"/>
      <c r="AD78" s="34"/>
      <c r="AE78" s="34"/>
    </row>
    <row r="79" spans="1:47" s="2" customFormat="1" ht="26.25" customHeight="1">
      <c r="A79" s="34"/>
      <c r="B79" s="35"/>
      <c r="C79" s="34"/>
      <c r="D79" s="34"/>
      <c r="E79" s="273" t="str">
        <f>E7</f>
        <v>Morava, km 230,728-231,934 - PBPO pravém břehu a napojení levobřežního ramene - etapa IV.A_08_2023_DI</v>
      </c>
      <c r="F79" s="274"/>
      <c r="G79" s="274"/>
      <c r="H79" s="274"/>
      <c r="I79" s="34"/>
      <c r="J79" s="34"/>
      <c r="K79" s="34"/>
      <c r="L79" s="97"/>
      <c r="S79" s="34"/>
      <c r="T79" s="34"/>
      <c r="U79" s="34"/>
      <c r="V79" s="34"/>
      <c r="W79" s="34"/>
      <c r="X79" s="34"/>
      <c r="Y79" s="34"/>
      <c r="Z79" s="34"/>
      <c r="AA79" s="34"/>
      <c r="AB79" s="34"/>
      <c r="AC79" s="34"/>
      <c r="AD79" s="34"/>
      <c r="AE79" s="34"/>
    </row>
    <row r="80" spans="1:47" s="1" customFormat="1" ht="12" customHeight="1">
      <c r="B80" s="21"/>
      <c r="C80" s="28" t="s">
        <v>204</v>
      </c>
      <c r="L80" s="21"/>
    </row>
    <row r="81" spans="1:65" s="1" customFormat="1" ht="16.5" customHeight="1">
      <c r="B81" s="21"/>
      <c r="E81" s="273" t="s">
        <v>1762</v>
      </c>
      <c r="F81" s="234"/>
      <c r="G81" s="234"/>
      <c r="H81" s="234"/>
      <c r="L81" s="21"/>
    </row>
    <row r="82" spans="1:65" s="1" customFormat="1" ht="12" customHeight="1">
      <c r="B82" s="21"/>
      <c r="C82" s="28" t="s">
        <v>904</v>
      </c>
      <c r="L82" s="21"/>
    </row>
    <row r="83" spans="1:65" s="2" customFormat="1" ht="16.5" customHeight="1">
      <c r="A83" s="34"/>
      <c r="B83" s="35"/>
      <c r="C83" s="34"/>
      <c r="D83" s="34"/>
      <c r="E83" s="277" t="s">
        <v>3087</v>
      </c>
      <c r="F83" s="275"/>
      <c r="G83" s="275"/>
      <c r="H83" s="275"/>
      <c r="I83" s="34"/>
      <c r="J83" s="34"/>
      <c r="K83" s="34"/>
      <c r="L83" s="97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65" s="2" customFormat="1" ht="12" customHeight="1">
      <c r="A84" s="34"/>
      <c r="B84" s="35"/>
      <c r="C84" s="28" t="s">
        <v>1766</v>
      </c>
      <c r="D84" s="34"/>
      <c r="E84" s="34"/>
      <c r="F84" s="34"/>
      <c r="G84" s="34"/>
      <c r="H84" s="34"/>
      <c r="I84" s="34"/>
      <c r="J84" s="34"/>
      <c r="K84" s="34"/>
      <c r="L84" s="97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65" s="2" customFormat="1" ht="16.5" customHeight="1">
      <c r="A85" s="34"/>
      <c r="B85" s="35"/>
      <c r="C85" s="34"/>
      <c r="D85" s="34"/>
      <c r="E85" s="256" t="str">
        <f>E13</f>
        <v>SO 03.2.8 - Přeložka silového VN podzemního</v>
      </c>
      <c r="F85" s="275"/>
      <c r="G85" s="275"/>
      <c r="H85" s="275"/>
      <c r="I85" s="34"/>
      <c r="J85" s="34"/>
      <c r="K85" s="34"/>
      <c r="L85" s="97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65" s="2" customFormat="1" ht="6.95" customHeight="1">
      <c r="A86" s="34"/>
      <c r="B86" s="35"/>
      <c r="C86" s="34"/>
      <c r="D86" s="34"/>
      <c r="E86" s="34"/>
      <c r="F86" s="34"/>
      <c r="G86" s="34"/>
      <c r="H86" s="34"/>
      <c r="I86" s="34"/>
      <c r="J86" s="34"/>
      <c r="K86" s="34"/>
      <c r="L86" s="97"/>
      <c r="S86" s="34"/>
      <c r="T86" s="34"/>
      <c r="U86" s="34"/>
      <c r="V86" s="34"/>
      <c r="W86" s="34"/>
      <c r="X86" s="34"/>
      <c r="Y86" s="34"/>
      <c r="Z86" s="34"/>
      <c r="AA86" s="34"/>
      <c r="AB86" s="34"/>
      <c r="AC86" s="34"/>
      <c r="AD86" s="34"/>
      <c r="AE86" s="34"/>
    </row>
    <row r="87" spans="1:65" s="2" customFormat="1" ht="12" customHeight="1">
      <c r="A87" s="34"/>
      <c r="B87" s="35"/>
      <c r="C87" s="28" t="s">
        <v>23</v>
      </c>
      <c r="D87" s="34"/>
      <c r="E87" s="34"/>
      <c r="F87" s="26" t="str">
        <f>F16</f>
        <v>Olomouc</v>
      </c>
      <c r="G87" s="34"/>
      <c r="H87" s="34"/>
      <c r="I87" s="28" t="s">
        <v>25</v>
      </c>
      <c r="J87" s="52" t="str">
        <f>IF(J16="","",J16)</f>
        <v>20. 4. 2023</v>
      </c>
      <c r="K87" s="34"/>
      <c r="L87" s="97"/>
      <c r="S87" s="34"/>
      <c r="T87" s="34"/>
      <c r="U87" s="34"/>
      <c r="V87" s="34"/>
      <c r="W87" s="34"/>
      <c r="X87" s="34"/>
      <c r="Y87" s="34"/>
      <c r="Z87" s="34"/>
      <c r="AA87" s="34"/>
      <c r="AB87" s="34"/>
      <c r="AC87" s="34"/>
      <c r="AD87" s="34"/>
      <c r="AE87" s="34"/>
    </row>
    <row r="88" spans="1:65" s="2" customFormat="1" ht="6.95" customHeight="1">
      <c r="A88" s="34"/>
      <c r="B88" s="35"/>
      <c r="C88" s="34"/>
      <c r="D88" s="34"/>
      <c r="E88" s="34"/>
      <c r="F88" s="34"/>
      <c r="G88" s="34"/>
      <c r="H88" s="34"/>
      <c r="I88" s="34"/>
      <c r="J88" s="34"/>
      <c r="K88" s="34"/>
      <c r="L88" s="97"/>
      <c r="S88" s="34"/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</row>
    <row r="89" spans="1:65" s="2" customFormat="1" ht="25.7" customHeight="1">
      <c r="A89" s="34"/>
      <c r="B89" s="35"/>
      <c r="C89" s="28" t="s">
        <v>31</v>
      </c>
      <c r="D89" s="34"/>
      <c r="E89" s="34"/>
      <c r="F89" s="26" t="str">
        <f>E19</f>
        <v>Povodí Moravy, s.p.</v>
      </c>
      <c r="G89" s="34"/>
      <c r="H89" s="34"/>
      <c r="I89" s="28" t="s">
        <v>38</v>
      </c>
      <c r="J89" s="32" t="str">
        <f>E25</f>
        <v>ELPREMONT elektromontáže s.r.o.</v>
      </c>
      <c r="K89" s="34"/>
      <c r="L89" s="97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65" s="2" customFormat="1" ht="15.2" customHeight="1">
      <c r="A90" s="34"/>
      <c r="B90" s="35"/>
      <c r="C90" s="28" t="s">
        <v>36</v>
      </c>
      <c r="D90" s="34"/>
      <c r="E90" s="34"/>
      <c r="F90" s="26" t="str">
        <f>IF(E22="","",E22)</f>
        <v>Vyplň údaj</v>
      </c>
      <c r="G90" s="34"/>
      <c r="H90" s="34"/>
      <c r="I90" s="28" t="s">
        <v>42</v>
      </c>
      <c r="J90" s="32" t="str">
        <f>E28</f>
        <v>Ing. Petr Husák</v>
      </c>
      <c r="K90" s="34"/>
      <c r="L90" s="97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65" s="2" customFormat="1" ht="10.35" customHeight="1">
      <c r="A91" s="34"/>
      <c r="B91" s="35"/>
      <c r="C91" s="34"/>
      <c r="D91" s="34"/>
      <c r="E91" s="34"/>
      <c r="F91" s="34"/>
      <c r="G91" s="34"/>
      <c r="H91" s="34"/>
      <c r="I91" s="34"/>
      <c r="J91" s="34"/>
      <c r="K91" s="34"/>
      <c r="L91" s="97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65" s="10" customFormat="1" ht="29.25" customHeight="1">
      <c r="A92" s="118"/>
      <c r="B92" s="119"/>
      <c r="C92" s="120" t="s">
        <v>225</v>
      </c>
      <c r="D92" s="121" t="s">
        <v>65</v>
      </c>
      <c r="E92" s="121" t="s">
        <v>61</v>
      </c>
      <c r="F92" s="121" t="s">
        <v>62</v>
      </c>
      <c r="G92" s="121" t="s">
        <v>226</v>
      </c>
      <c r="H92" s="121" t="s">
        <v>227</v>
      </c>
      <c r="I92" s="121" t="s">
        <v>228</v>
      </c>
      <c r="J92" s="121" t="s">
        <v>215</v>
      </c>
      <c r="K92" s="122" t="s">
        <v>229</v>
      </c>
      <c r="L92" s="123"/>
      <c r="M92" s="59" t="s">
        <v>3</v>
      </c>
      <c r="N92" s="60" t="s">
        <v>50</v>
      </c>
      <c r="O92" s="60" t="s">
        <v>230</v>
      </c>
      <c r="P92" s="60" t="s">
        <v>231</v>
      </c>
      <c r="Q92" s="60" t="s">
        <v>232</v>
      </c>
      <c r="R92" s="60" t="s">
        <v>233</v>
      </c>
      <c r="S92" s="60" t="s">
        <v>234</v>
      </c>
      <c r="T92" s="61" t="s">
        <v>235</v>
      </c>
      <c r="U92" s="118"/>
      <c r="V92" s="118"/>
      <c r="W92" s="118"/>
      <c r="X92" s="118"/>
      <c r="Y92" s="118"/>
      <c r="Z92" s="118"/>
      <c r="AA92" s="118"/>
      <c r="AB92" s="118"/>
      <c r="AC92" s="118"/>
      <c r="AD92" s="118"/>
      <c r="AE92" s="118"/>
    </row>
    <row r="93" spans="1:65" s="2" customFormat="1" ht="22.9" customHeight="1">
      <c r="A93" s="34"/>
      <c r="B93" s="35"/>
      <c r="C93" s="66" t="s">
        <v>236</v>
      </c>
      <c r="D93" s="34"/>
      <c r="E93" s="34"/>
      <c r="F93" s="34"/>
      <c r="G93" s="34"/>
      <c r="H93" s="34"/>
      <c r="I93" s="34"/>
      <c r="J93" s="124">
        <f>BK93</f>
        <v>0</v>
      </c>
      <c r="K93" s="34"/>
      <c r="L93" s="35"/>
      <c r="M93" s="62"/>
      <c r="N93" s="53"/>
      <c r="O93" s="63"/>
      <c r="P93" s="125">
        <f>P94</f>
        <v>0</v>
      </c>
      <c r="Q93" s="63"/>
      <c r="R93" s="125">
        <f>R94</f>
        <v>0</v>
      </c>
      <c r="S93" s="63"/>
      <c r="T93" s="126">
        <f>T94</f>
        <v>0</v>
      </c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  <c r="AT93" s="18" t="s">
        <v>79</v>
      </c>
      <c r="AU93" s="18" t="s">
        <v>216</v>
      </c>
      <c r="BK93" s="127">
        <f>BK94</f>
        <v>0</v>
      </c>
    </row>
    <row r="94" spans="1:65" s="11" customFormat="1" ht="25.9" customHeight="1">
      <c r="B94" s="128"/>
      <c r="D94" s="129" t="s">
        <v>79</v>
      </c>
      <c r="E94" s="130" t="s">
        <v>397</v>
      </c>
      <c r="F94" s="130" t="s">
        <v>2992</v>
      </c>
      <c r="I94" s="131"/>
      <c r="J94" s="132">
        <f>BK94</f>
        <v>0</v>
      </c>
      <c r="L94" s="128"/>
      <c r="M94" s="133"/>
      <c r="N94" s="134"/>
      <c r="O94" s="134"/>
      <c r="P94" s="135">
        <f>P95</f>
        <v>0</v>
      </c>
      <c r="Q94" s="134"/>
      <c r="R94" s="135">
        <f>R95</f>
        <v>0</v>
      </c>
      <c r="S94" s="134"/>
      <c r="T94" s="136">
        <f>T95</f>
        <v>0</v>
      </c>
      <c r="AR94" s="129" t="s">
        <v>115</v>
      </c>
      <c r="AT94" s="137" t="s">
        <v>79</v>
      </c>
      <c r="AU94" s="137" t="s">
        <v>80</v>
      </c>
      <c r="AY94" s="129" t="s">
        <v>238</v>
      </c>
      <c r="BK94" s="138">
        <f>BK95</f>
        <v>0</v>
      </c>
    </row>
    <row r="95" spans="1:65" s="11" customFormat="1" ht="22.9" customHeight="1">
      <c r="B95" s="128"/>
      <c r="D95" s="129" t="s">
        <v>79</v>
      </c>
      <c r="E95" s="209" t="s">
        <v>3092</v>
      </c>
      <c r="F95" s="209" t="s">
        <v>3093</v>
      </c>
      <c r="I95" s="131"/>
      <c r="J95" s="210">
        <f>BK95</f>
        <v>0</v>
      </c>
      <c r="L95" s="128"/>
      <c r="M95" s="133"/>
      <c r="N95" s="134"/>
      <c r="O95" s="134"/>
      <c r="P95" s="135">
        <f>SUM(P96:P98)</f>
        <v>0</v>
      </c>
      <c r="Q95" s="134"/>
      <c r="R95" s="135">
        <f>SUM(R96:R98)</f>
        <v>0</v>
      </c>
      <c r="S95" s="134"/>
      <c r="T95" s="136">
        <f>SUM(T96:T98)</f>
        <v>0</v>
      </c>
      <c r="AR95" s="129" t="s">
        <v>115</v>
      </c>
      <c r="AT95" s="137" t="s">
        <v>79</v>
      </c>
      <c r="AU95" s="137" t="s">
        <v>88</v>
      </c>
      <c r="AY95" s="129" t="s">
        <v>238</v>
      </c>
      <c r="BK95" s="138">
        <f>SUM(BK96:BK98)</f>
        <v>0</v>
      </c>
    </row>
    <row r="96" spans="1:65" s="2" customFormat="1" ht="16.5" customHeight="1">
      <c r="A96" s="34"/>
      <c r="B96" s="139"/>
      <c r="C96" s="140" t="s">
        <v>88</v>
      </c>
      <c r="D96" s="140" t="s">
        <v>239</v>
      </c>
      <c r="E96" s="141" t="s">
        <v>3094</v>
      </c>
      <c r="F96" s="142" t="s">
        <v>3095</v>
      </c>
      <c r="G96" s="143" t="s">
        <v>1771</v>
      </c>
      <c r="H96" s="144">
        <v>1</v>
      </c>
      <c r="I96" s="145"/>
      <c r="J96" s="146">
        <f>ROUND(I96*H96,2)</f>
        <v>0</v>
      </c>
      <c r="K96" s="142" t="s">
        <v>3</v>
      </c>
      <c r="L96" s="35"/>
      <c r="M96" s="147" t="s">
        <v>3</v>
      </c>
      <c r="N96" s="148" t="s">
        <v>51</v>
      </c>
      <c r="O96" s="55"/>
      <c r="P96" s="149">
        <f>O96*H96</f>
        <v>0</v>
      </c>
      <c r="Q96" s="149">
        <v>0</v>
      </c>
      <c r="R96" s="149">
        <f>Q96*H96</f>
        <v>0</v>
      </c>
      <c r="S96" s="149">
        <v>0</v>
      </c>
      <c r="T96" s="150">
        <f>S96*H96</f>
        <v>0</v>
      </c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  <c r="AR96" s="151" t="s">
        <v>1514</v>
      </c>
      <c r="AT96" s="151" t="s">
        <v>239</v>
      </c>
      <c r="AU96" s="151" t="s">
        <v>90</v>
      </c>
      <c r="AY96" s="18" t="s">
        <v>238</v>
      </c>
      <c r="BE96" s="152">
        <f>IF(N96="základní",J96,0)</f>
        <v>0</v>
      </c>
      <c r="BF96" s="152">
        <f>IF(N96="snížená",J96,0)</f>
        <v>0</v>
      </c>
      <c r="BG96" s="152">
        <f>IF(N96="zákl. přenesená",J96,0)</f>
        <v>0</v>
      </c>
      <c r="BH96" s="152">
        <f>IF(N96="sníž. přenesená",J96,0)</f>
        <v>0</v>
      </c>
      <c r="BI96" s="152">
        <f>IF(N96="nulová",J96,0)</f>
        <v>0</v>
      </c>
      <c r="BJ96" s="18" t="s">
        <v>88</v>
      </c>
      <c r="BK96" s="152">
        <f>ROUND(I96*H96,2)</f>
        <v>0</v>
      </c>
      <c r="BL96" s="18" t="s">
        <v>1514</v>
      </c>
      <c r="BM96" s="151" t="s">
        <v>3278</v>
      </c>
    </row>
    <row r="97" spans="1:51" s="2" customFormat="1" ht="19.5">
      <c r="A97" s="34"/>
      <c r="B97" s="35"/>
      <c r="C97" s="34"/>
      <c r="D97" s="158" t="s">
        <v>248</v>
      </c>
      <c r="E97" s="34"/>
      <c r="F97" s="159" t="s">
        <v>3097</v>
      </c>
      <c r="G97" s="34"/>
      <c r="H97" s="34"/>
      <c r="I97" s="155"/>
      <c r="J97" s="34"/>
      <c r="K97" s="34"/>
      <c r="L97" s="35"/>
      <c r="M97" s="156"/>
      <c r="N97" s="157"/>
      <c r="O97" s="55"/>
      <c r="P97" s="55"/>
      <c r="Q97" s="55"/>
      <c r="R97" s="55"/>
      <c r="S97" s="55"/>
      <c r="T97" s="56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  <c r="AT97" s="18" t="s">
        <v>248</v>
      </c>
      <c r="AU97" s="18" t="s">
        <v>90</v>
      </c>
    </row>
    <row r="98" spans="1:51" s="12" customFormat="1" ht="11.25">
      <c r="B98" s="160"/>
      <c r="D98" s="158" t="s">
        <v>250</v>
      </c>
      <c r="E98" s="161" t="s">
        <v>3</v>
      </c>
      <c r="F98" s="162" t="s">
        <v>88</v>
      </c>
      <c r="H98" s="163">
        <v>1</v>
      </c>
      <c r="I98" s="164"/>
      <c r="L98" s="160"/>
      <c r="M98" s="215"/>
      <c r="N98" s="216"/>
      <c r="O98" s="216"/>
      <c r="P98" s="216"/>
      <c r="Q98" s="216"/>
      <c r="R98" s="216"/>
      <c r="S98" s="216"/>
      <c r="T98" s="217"/>
      <c r="AT98" s="161" t="s">
        <v>250</v>
      </c>
      <c r="AU98" s="161" t="s">
        <v>90</v>
      </c>
      <c r="AV98" s="12" t="s">
        <v>90</v>
      </c>
      <c r="AW98" s="12" t="s">
        <v>41</v>
      </c>
      <c r="AX98" s="12" t="s">
        <v>88</v>
      </c>
      <c r="AY98" s="161" t="s">
        <v>238</v>
      </c>
    </row>
    <row r="99" spans="1:51" s="2" customFormat="1" ht="6.95" customHeight="1">
      <c r="A99" s="34"/>
      <c r="B99" s="44"/>
      <c r="C99" s="45"/>
      <c r="D99" s="45"/>
      <c r="E99" s="45"/>
      <c r="F99" s="45"/>
      <c r="G99" s="45"/>
      <c r="H99" s="45"/>
      <c r="I99" s="45"/>
      <c r="J99" s="45"/>
      <c r="K99" s="45"/>
      <c r="L99" s="35"/>
      <c r="M99" s="34"/>
      <c r="O99" s="34"/>
      <c r="P99" s="34"/>
      <c r="Q99" s="34"/>
      <c r="R99" s="34"/>
      <c r="S99" s="34"/>
      <c r="T99" s="34"/>
      <c r="U99" s="34"/>
      <c r="V99" s="34"/>
      <c r="W99" s="34"/>
      <c r="X99" s="34"/>
      <c r="Y99" s="34"/>
      <c r="Z99" s="34"/>
      <c r="AA99" s="34"/>
      <c r="AB99" s="34"/>
      <c r="AC99" s="34"/>
      <c r="AD99" s="34"/>
      <c r="AE99" s="34"/>
    </row>
  </sheetData>
  <autoFilter ref="C92:K98" xr:uid="{00000000-0009-0000-0000-00000E000000}"/>
  <mergeCells count="15">
    <mergeCell ref="E79:H79"/>
    <mergeCell ref="E83:H83"/>
    <mergeCell ref="E81:H81"/>
    <mergeCell ref="E85:H85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>
    <pageSetUpPr fitToPage="1"/>
  </sheetPr>
  <dimension ref="A2:BM99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49" t="s">
        <v>6</v>
      </c>
      <c r="M2" s="234"/>
      <c r="N2" s="234"/>
      <c r="O2" s="234"/>
      <c r="P2" s="234"/>
      <c r="Q2" s="234"/>
      <c r="R2" s="234"/>
      <c r="S2" s="234"/>
      <c r="T2" s="234"/>
      <c r="U2" s="234"/>
      <c r="V2" s="234"/>
      <c r="AT2" s="18" t="s">
        <v>148</v>
      </c>
    </row>
    <row r="3" spans="1:46" s="1" customFormat="1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90</v>
      </c>
    </row>
    <row r="4" spans="1:46" s="1" customFormat="1" ht="24.95" customHeight="1">
      <c r="B4" s="21"/>
      <c r="D4" s="22" t="s">
        <v>196</v>
      </c>
      <c r="L4" s="21"/>
      <c r="M4" s="96" t="s">
        <v>11</v>
      </c>
      <c r="AT4" s="18" t="s">
        <v>4</v>
      </c>
    </row>
    <row r="5" spans="1:46" s="1" customFormat="1" ht="6.95" customHeight="1">
      <c r="B5" s="21"/>
      <c r="L5" s="21"/>
    </row>
    <row r="6" spans="1:46" s="1" customFormat="1" ht="12" customHeight="1">
      <c r="B6" s="21"/>
      <c r="D6" s="28" t="s">
        <v>17</v>
      </c>
      <c r="L6" s="21"/>
    </row>
    <row r="7" spans="1:46" s="1" customFormat="1" ht="26.25" customHeight="1">
      <c r="B7" s="21"/>
      <c r="E7" s="273" t="str">
        <f>'Rekapitulace stavby'!K6</f>
        <v>Morava, km 230,728-231,934 - PBPO pravém břehu a napojení levobřežního ramene - etapa IV.A_08_2023_DI</v>
      </c>
      <c r="F7" s="274"/>
      <c r="G7" s="274"/>
      <c r="H7" s="274"/>
      <c r="L7" s="21"/>
    </row>
    <row r="8" spans="1:46" ht="12.75">
      <c r="B8" s="21"/>
      <c r="D8" s="28" t="s">
        <v>204</v>
      </c>
      <c r="L8" s="21"/>
    </row>
    <row r="9" spans="1:46" s="1" customFormat="1" ht="16.5" customHeight="1">
      <c r="B9" s="21"/>
      <c r="E9" s="273" t="s">
        <v>1762</v>
      </c>
      <c r="F9" s="234"/>
      <c r="G9" s="234"/>
      <c r="H9" s="234"/>
      <c r="L9" s="21"/>
    </row>
    <row r="10" spans="1:46" s="1" customFormat="1" ht="12" customHeight="1">
      <c r="B10" s="21"/>
      <c r="D10" s="28" t="s">
        <v>904</v>
      </c>
      <c r="L10" s="21"/>
    </row>
    <row r="11" spans="1:46" s="2" customFormat="1" ht="16.5" customHeight="1">
      <c r="A11" s="34"/>
      <c r="B11" s="35"/>
      <c r="C11" s="34"/>
      <c r="D11" s="34"/>
      <c r="E11" s="277" t="s">
        <v>3087</v>
      </c>
      <c r="F11" s="275"/>
      <c r="G11" s="275"/>
      <c r="H11" s="275"/>
      <c r="I11" s="34"/>
      <c r="J11" s="34"/>
      <c r="K11" s="34"/>
      <c r="L11" s="97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2" customFormat="1" ht="12" customHeight="1">
      <c r="A12" s="34"/>
      <c r="B12" s="35"/>
      <c r="C12" s="34"/>
      <c r="D12" s="28" t="s">
        <v>1766</v>
      </c>
      <c r="E12" s="34"/>
      <c r="F12" s="34"/>
      <c r="G12" s="34"/>
      <c r="H12" s="34"/>
      <c r="I12" s="34"/>
      <c r="J12" s="34"/>
      <c r="K12" s="34"/>
      <c r="L12" s="97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2" customFormat="1" ht="16.5" customHeight="1">
      <c r="A13" s="34"/>
      <c r="B13" s="35"/>
      <c r="C13" s="34"/>
      <c r="D13" s="34"/>
      <c r="E13" s="256" t="s">
        <v>3279</v>
      </c>
      <c r="F13" s="275"/>
      <c r="G13" s="275"/>
      <c r="H13" s="275"/>
      <c r="I13" s="34"/>
      <c r="J13" s="34"/>
      <c r="K13" s="34"/>
      <c r="L13" s="97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2" customFormat="1" ht="11.25">
      <c r="A14" s="34"/>
      <c r="B14" s="35"/>
      <c r="C14" s="34"/>
      <c r="D14" s="34"/>
      <c r="E14" s="34"/>
      <c r="F14" s="34"/>
      <c r="G14" s="34"/>
      <c r="H14" s="34"/>
      <c r="I14" s="34"/>
      <c r="J14" s="34"/>
      <c r="K14" s="34"/>
      <c r="L14" s="97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2" customFormat="1" ht="12" customHeight="1">
      <c r="A15" s="34"/>
      <c r="B15" s="35"/>
      <c r="C15" s="34"/>
      <c r="D15" s="28" t="s">
        <v>19</v>
      </c>
      <c r="E15" s="34"/>
      <c r="F15" s="26" t="s">
        <v>20</v>
      </c>
      <c r="G15" s="34"/>
      <c r="H15" s="34"/>
      <c r="I15" s="28" t="s">
        <v>21</v>
      </c>
      <c r="J15" s="26" t="s">
        <v>3</v>
      </c>
      <c r="K15" s="34"/>
      <c r="L15" s="97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2" customFormat="1" ht="12" customHeight="1">
      <c r="A16" s="34"/>
      <c r="B16" s="35"/>
      <c r="C16" s="34"/>
      <c r="D16" s="28" t="s">
        <v>23</v>
      </c>
      <c r="E16" s="34"/>
      <c r="F16" s="26" t="s">
        <v>24</v>
      </c>
      <c r="G16" s="34"/>
      <c r="H16" s="34"/>
      <c r="I16" s="28" t="s">
        <v>25</v>
      </c>
      <c r="J16" s="52" t="str">
        <f>'Rekapitulace stavby'!AN8</f>
        <v>20. 4. 2023</v>
      </c>
      <c r="K16" s="34"/>
      <c r="L16" s="97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2" customFormat="1" ht="10.9" customHeight="1">
      <c r="A17" s="34"/>
      <c r="B17" s="35"/>
      <c r="C17" s="34"/>
      <c r="D17" s="34"/>
      <c r="E17" s="34"/>
      <c r="F17" s="34"/>
      <c r="G17" s="34"/>
      <c r="H17" s="34"/>
      <c r="I17" s="34"/>
      <c r="J17" s="34"/>
      <c r="K17" s="34"/>
      <c r="L17" s="97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12" customHeight="1">
      <c r="A18" s="34"/>
      <c r="B18" s="35"/>
      <c r="C18" s="34"/>
      <c r="D18" s="28" t="s">
        <v>31</v>
      </c>
      <c r="E18" s="34"/>
      <c r="F18" s="34"/>
      <c r="G18" s="34"/>
      <c r="H18" s="34"/>
      <c r="I18" s="28" t="s">
        <v>32</v>
      </c>
      <c r="J18" s="26" t="s">
        <v>33</v>
      </c>
      <c r="K18" s="34"/>
      <c r="L18" s="97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18" customHeight="1">
      <c r="A19" s="34"/>
      <c r="B19" s="35"/>
      <c r="C19" s="34"/>
      <c r="D19" s="34"/>
      <c r="E19" s="26" t="s">
        <v>34</v>
      </c>
      <c r="F19" s="34"/>
      <c r="G19" s="34"/>
      <c r="H19" s="34"/>
      <c r="I19" s="28" t="s">
        <v>35</v>
      </c>
      <c r="J19" s="26" t="s">
        <v>3</v>
      </c>
      <c r="K19" s="34"/>
      <c r="L19" s="97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6.95" customHeight="1">
      <c r="A20" s="34"/>
      <c r="B20" s="35"/>
      <c r="C20" s="34"/>
      <c r="D20" s="34"/>
      <c r="E20" s="34"/>
      <c r="F20" s="34"/>
      <c r="G20" s="34"/>
      <c r="H20" s="34"/>
      <c r="I20" s="34"/>
      <c r="J20" s="34"/>
      <c r="K20" s="34"/>
      <c r="L20" s="97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12" customHeight="1">
      <c r="A21" s="34"/>
      <c r="B21" s="35"/>
      <c r="C21" s="34"/>
      <c r="D21" s="28" t="s">
        <v>36</v>
      </c>
      <c r="E21" s="34"/>
      <c r="F21" s="34"/>
      <c r="G21" s="34"/>
      <c r="H21" s="34"/>
      <c r="I21" s="28" t="s">
        <v>32</v>
      </c>
      <c r="J21" s="29" t="str">
        <f>'Rekapitulace stavby'!AN13</f>
        <v>Vyplň údaj</v>
      </c>
      <c r="K21" s="34"/>
      <c r="L21" s="97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18" customHeight="1">
      <c r="A22" s="34"/>
      <c r="B22" s="35"/>
      <c r="C22" s="34"/>
      <c r="D22" s="34"/>
      <c r="E22" s="276" t="str">
        <f>'Rekapitulace stavby'!E14</f>
        <v>Vyplň údaj</v>
      </c>
      <c r="F22" s="233"/>
      <c r="G22" s="233"/>
      <c r="H22" s="233"/>
      <c r="I22" s="28" t="s">
        <v>35</v>
      </c>
      <c r="J22" s="29" t="str">
        <f>'Rekapitulace stavby'!AN14</f>
        <v>Vyplň údaj</v>
      </c>
      <c r="K22" s="34"/>
      <c r="L22" s="97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6.95" customHeight="1">
      <c r="A23" s="34"/>
      <c r="B23" s="35"/>
      <c r="C23" s="34"/>
      <c r="D23" s="34"/>
      <c r="E23" s="34"/>
      <c r="F23" s="34"/>
      <c r="G23" s="34"/>
      <c r="H23" s="34"/>
      <c r="I23" s="34"/>
      <c r="J23" s="34"/>
      <c r="K23" s="34"/>
      <c r="L23" s="97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12" customHeight="1">
      <c r="A24" s="34"/>
      <c r="B24" s="35"/>
      <c r="C24" s="34"/>
      <c r="D24" s="28" t="s">
        <v>38</v>
      </c>
      <c r="E24" s="34"/>
      <c r="F24" s="34"/>
      <c r="G24" s="34"/>
      <c r="H24" s="34"/>
      <c r="I24" s="28" t="s">
        <v>32</v>
      </c>
      <c r="J24" s="26" t="s">
        <v>3089</v>
      </c>
      <c r="K24" s="34"/>
      <c r="L24" s="97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18" customHeight="1">
      <c r="A25" s="34"/>
      <c r="B25" s="35"/>
      <c r="C25" s="34"/>
      <c r="D25" s="34"/>
      <c r="E25" s="26" t="s">
        <v>3090</v>
      </c>
      <c r="F25" s="34"/>
      <c r="G25" s="34"/>
      <c r="H25" s="34"/>
      <c r="I25" s="28" t="s">
        <v>35</v>
      </c>
      <c r="J25" s="26" t="s">
        <v>3</v>
      </c>
      <c r="K25" s="34"/>
      <c r="L25" s="97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6.95" customHeight="1">
      <c r="A26" s="34"/>
      <c r="B26" s="35"/>
      <c r="C26" s="34"/>
      <c r="D26" s="34"/>
      <c r="E26" s="34"/>
      <c r="F26" s="34"/>
      <c r="G26" s="34"/>
      <c r="H26" s="34"/>
      <c r="I26" s="34"/>
      <c r="J26" s="34"/>
      <c r="K26" s="34"/>
      <c r="L26" s="97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2" customFormat="1" ht="12" customHeight="1">
      <c r="A27" s="34"/>
      <c r="B27" s="35"/>
      <c r="C27" s="34"/>
      <c r="D27" s="28" t="s">
        <v>42</v>
      </c>
      <c r="E27" s="34"/>
      <c r="F27" s="34"/>
      <c r="G27" s="34"/>
      <c r="H27" s="34"/>
      <c r="I27" s="28" t="s">
        <v>32</v>
      </c>
      <c r="J27" s="26" t="s">
        <v>3</v>
      </c>
      <c r="K27" s="34"/>
      <c r="L27" s="97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pans="1:31" s="2" customFormat="1" ht="18" customHeight="1">
      <c r="A28" s="34"/>
      <c r="B28" s="35"/>
      <c r="C28" s="34"/>
      <c r="D28" s="34"/>
      <c r="E28" s="26" t="s">
        <v>43</v>
      </c>
      <c r="F28" s="34"/>
      <c r="G28" s="34"/>
      <c r="H28" s="34"/>
      <c r="I28" s="28" t="s">
        <v>35</v>
      </c>
      <c r="J28" s="26" t="s">
        <v>3</v>
      </c>
      <c r="K28" s="34"/>
      <c r="L28" s="97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2" customFormat="1" ht="6.95" customHeight="1">
      <c r="A29" s="34"/>
      <c r="B29" s="35"/>
      <c r="C29" s="34"/>
      <c r="D29" s="34"/>
      <c r="E29" s="34"/>
      <c r="F29" s="34"/>
      <c r="G29" s="34"/>
      <c r="H29" s="34"/>
      <c r="I29" s="34"/>
      <c r="J29" s="34"/>
      <c r="K29" s="34"/>
      <c r="L29" s="97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pans="1:31" s="2" customFormat="1" ht="12" customHeight="1">
      <c r="A30" s="34"/>
      <c r="B30" s="35"/>
      <c r="C30" s="34"/>
      <c r="D30" s="28" t="s">
        <v>44</v>
      </c>
      <c r="E30" s="34"/>
      <c r="F30" s="34"/>
      <c r="G30" s="34"/>
      <c r="H30" s="34"/>
      <c r="I30" s="34"/>
      <c r="J30" s="34"/>
      <c r="K30" s="34"/>
      <c r="L30" s="97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8" customFormat="1" ht="16.5" customHeight="1">
      <c r="A31" s="98"/>
      <c r="B31" s="99"/>
      <c r="C31" s="98"/>
      <c r="D31" s="98"/>
      <c r="E31" s="238" t="s">
        <v>3</v>
      </c>
      <c r="F31" s="238"/>
      <c r="G31" s="238"/>
      <c r="H31" s="238"/>
      <c r="I31" s="98"/>
      <c r="J31" s="98"/>
      <c r="K31" s="98"/>
      <c r="L31" s="100"/>
      <c r="S31" s="98"/>
      <c r="T31" s="98"/>
      <c r="U31" s="98"/>
      <c r="V31" s="98"/>
      <c r="W31" s="98"/>
      <c r="X31" s="98"/>
      <c r="Y31" s="98"/>
      <c r="Z31" s="98"/>
      <c r="AA31" s="98"/>
      <c r="AB31" s="98"/>
      <c r="AC31" s="98"/>
      <c r="AD31" s="98"/>
      <c r="AE31" s="98"/>
    </row>
    <row r="32" spans="1:31" s="2" customFormat="1" ht="6.95" customHeight="1">
      <c r="A32" s="34"/>
      <c r="B32" s="35"/>
      <c r="C32" s="34"/>
      <c r="D32" s="34"/>
      <c r="E32" s="34"/>
      <c r="F32" s="34"/>
      <c r="G32" s="34"/>
      <c r="H32" s="34"/>
      <c r="I32" s="34"/>
      <c r="J32" s="34"/>
      <c r="K32" s="34"/>
      <c r="L32" s="97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6.95" customHeight="1">
      <c r="A33" s="34"/>
      <c r="B33" s="35"/>
      <c r="C33" s="34"/>
      <c r="D33" s="63"/>
      <c r="E33" s="63"/>
      <c r="F33" s="63"/>
      <c r="G33" s="63"/>
      <c r="H33" s="63"/>
      <c r="I33" s="63"/>
      <c r="J33" s="63"/>
      <c r="K33" s="63"/>
      <c r="L33" s="97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25.35" customHeight="1">
      <c r="A34" s="34"/>
      <c r="B34" s="35"/>
      <c r="C34" s="34"/>
      <c r="D34" s="101" t="s">
        <v>46</v>
      </c>
      <c r="E34" s="34"/>
      <c r="F34" s="34"/>
      <c r="G34" s="34"/>
      <c r="H34" s="34"/>
      <c r="I34" s="34"/>
      <c r="J34" s="68">
        <f>ROUND(J93, 2)</f>
        <v>0</v>
      </c>
      <c r="K34" s="34"/>
      <c r="L34" s="97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6.95" customHeight="1">
      <c r="A35" s="34"/>
      <c r="B35" s="35"/>
      <c r="C35" s="34"/>
      <c r="D35" s="63"/>
      <c r="E35" s="63"/>
      <c r="F35" s="63"/>
      <c r="G35" s="63"/>
      <c r="H35" s="63"/>
      <c r="I35" s="63"/>
      <c r="J35" s="63"/>
      <c r="K35" s="63"/>
      <c r="L35" s="97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5" customHeight="1">
      <c r="A36" s="34"/>
      <c r="B36" s="35"/>
      <c r="C36" s="34"/>
      <c r="D36" s="34"/>
      <c r="E36" s="34"/>
      <c r="F36" s="38" t="s">
        <v>48</v>
      </c>
      <c r="G36" s="34"/>
      <c r="H36" s="34"/>
      <c r="I36" s="38" t="s">
        <v>47</v>
      </c>
      <c r="J36" s="38" t="s">
        <v>49</v>
      </c>
      <c r="K36" s="34"/>
      <c r="L36" s="97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5" customHeight="1">
      <c r="A37" s="34"/>
      <c r="B37" s="35"/>
      <c r="C37" s="34"/>
      <c r="D37" s="102" t="s">
        <v>50</v>
      </c>
      <c r="E37" s="28" t="s">
        <v>51</v>
      </c>
      <c r="F37" s="103">
        <f>ROUND((SUM(BE93:BE98)),  2)</f>
        <v>0</v>
      </c>
      <c r="G37" s="34"/>
      <c r="H37" s="34"/>
      <c r="I37" s="104">
        <v>0.21</v>
      </c>
      <c r="J37" s="103">
        <f>ROUND(((SUM(BE93:BE98))*I37),  2)</f>
        <v>0</v>
      </c>
      <c r="K37" s="34"/>
      <c r="L37" s="97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14.45" customHeight="1">
      <c r="A38" s="34"/>
      <c r="B38" s="35"/>
      <c r="C38" s="34"/>
      <c r="D38" s="34"/>
      <c r="E38" s="28" t="s">
        <v>52</v>
      </c>
      <c r="F38" s="103">
        <f>ROUND((SUM(BF93:BF98)),  2)</f>
        <v>0</v>
      </c>
      <c r="G38" s="34"/>
      <c r="H38" s="34"/>
      <c r="I38" s="104">
        <v>0.15</v>
      </c>
      <c r="J38" s="103">
        <f>ROUND(((SUM(BF93:BF98))*I38),  2)</f>
        <v>0</v>
      </c>
      <c r="K38" s="34"/>
      <c r="L38" s="97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14.45" hidden="1" customHeight="1">
      <c r="A39" s="34"/>
      <c r="B39" s="35"/>
      <c r="C39" s="34"/>
      <c r="D39" s="34"/>
      <c r="E39" s="28" t="s">
        <v>53</v>
      </c>
      <c r="F39" s="103">
        <f>ROUND((SUM(BG93:BG98)),  2)</f>
        <v>0</v>
      </c>
      <c r="G39" s="34"/>
      <c r="H39" s="34"/>
      <c r="I39" s="104">
        <v>0.21</v>
      </c>
      <c r="J39" s="103">
        <f>0</f>
        <v>0</v>
      </c>
      <c r="K39" s="34"/>
      <c r="L39" s="97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14.45" hidden="1" customHeight="1">
      <c r="A40" s="34"/>
      <c r="B40" s="35"/>
      <c r="C40" s="34"/>
      <c r="D40" s="34"/>
      <c r="E40" s="28" t="s">
        <v>54</v>
      </c>
      <c r="F40" s="103">
        <f>ROUND((SUM(BH93:BH98)),  2)</f>
        <v>0</v>
      </c>
      <c r="G40" s="34"/>
      <c r="H40" s="34"/>
      <c r="I40" s="104">
        <v>0.15</v>
      </c>
      <c r="J40" s="103">
        <f>0</f>
        <v>0</v>
      </c>
      <c r="K40" s="34"/>
      <c r="L40" s="97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2" customFormat="1" ht="14.45" hidden="1" customHeight="1">
      <c r="A41" s="34"/>
      <c r="B41" s="35"/>
      <c r="C41" s="34"/>
      <c r="D41" s="34"/>
      <c r="E41" s="28" t="s">
        <v>55</v>
      </c>
      <c r="F41" s="103">
        <f>ROUND((SUM(BI93:BI98)),  2)</f>
        <v>0</v>
      </c>
      <c r="G41" s="34"/>
      <c r="H41" s="34"/>
      <c r="I41" s="104">
        <v>0</v>
      </c>
      <c r="J41" s="103">
        <f>0</f>
        <v>0</v>
      </c>
      <c r="K41" s="34"/>
      <c r="L41" s="97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pans="1:31" s="2" customFormat="1" ht="6.95" customHeight="1">
      <c r="A42" s="34"/>
      <c r="B42" s="35"/>
      <c r="C42" s="34"/>
      <c r="D42" s="34"/>
      <c r="E42" s="34"/>
      <c r="F42" s="34"/>
      <c r="G42" s="34"/>
      <c r="H42" s="34"/>
      <c r="I42" s="34"/>
      <c r="J42" s="34"/>
      <c r="K42" s="34"/>
      <c r="L42" s="97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pans="1:31" s="2" customFormat="1" ht="25.35" customHeight="1">
      <c r="A43" s="34"/>
      <c r="B43" s="35"/>
      <c r="C43" s="105"/>
      <c r="D43" s="106" t="s">
        <v>56</v>
      </c>
      <c r="E43" s="57"/>
      <c r="F43" s="57"/>
      <c r="G43" s="107" t="s">
        <v>57</v>
      </c>
      <c r="H43" s="108" t="s">
        <v>58</v>
      </c>
      <c r="I43" s="57"/>
      <c r="J43" s="109">
        <f>SUM(J34:J41)</f>
        <v>0</v>
      </c>
      <c r="K43" s="110"/>
      <c r="L43" s="97"/>
      <c r="S43" s="34"/>
      <c r="T43" s="34"/>
      <c r="U43" s="34"/>
      <c r="V43" s="34"/>
      <c r="W43" s="34"/>
      <c r="X43" s="34"/>
      <c r="Y43" s="34"/>
      <c r="Z43" s="34"/>
      <c r="AA43" s="34"/>
      <c r="AB43" s="34"/>
      <c r="AC43" s="34"/>
      <c r="AD43" s="34"/>
      <c r="AE43" s="34"/>
    </row>
    <row r="44" spans="1:31" s="2" customFormat="1" ht="14.45" customHeight="1">
      <c r="A44" s="34"/>
      <c r="B44" s="44"/>
      <c r="C44" s="45"/>
      <c r="D44" s="45"/>
      <c r="E44" s="45"/>
      <c r="F44" s="45"/>
      <c r="G44" s="45"/>
      <c r="H44" s="45"/>
      <c r="I44" s="45"/>
      <c r="J44" s="45"/>
      <c r="K44" s="45"/>
      <c r="L44" s="97"/>
      <c r="S44" s="34"/>
      <c r="T44" s="34"/>
      <c r="U44" s="34"/>
      <c r="V44" s="34"/>
      <c r="W44" s="34"/>
      <c r="X44" s="34"/>
      <c r="Y44" s="34"/>
      <c r="Z44" s="34"/>
      <c r="AA44" s="34"/>
      <c r="AB44" s="34"/>
      <c r="AC44" s="34"/>
      <c r="AD44" s="34"/>
      <c r="AE44" s="34"/>
    </row>
    <row r="48" spans="1:31" s="2" customFormat="1" ht="6.95" hidden="1" customHeight="1">
      <c r="A48" s="34"/>
      <c r="B48" s="46"/>
      <c r="C48" s="47"/>
      <c r="D48" s="47"/>
      <c r="E48" s="47"/>
      <c r="F48" s="47"/>
      <c r="G48" s="47"/>
      <c r="H48" s="47"/>
      <c r="I48" s="47"/>
      <c r="J48" s="47"/>
      <c r="K48" s="47"/>
      <c r="L48" s="97"/>
      <c r="S48" s="34"/>
      <c r="T48" s="34"/>
      <c r="U48" s="34"/>
      <c r="V48" s="34"/>
      <c r="W48" s="34"/>
      <c r="X48" s="34"/>
      <c r="Y48" s="34"/>
      <c r="Z48" s="34"/>
      <c r="AA48" s="34"/>
      <c r="AB48" s="34"/>
      <c r="AC48" s="34"/>
      <c r="AD48" s="34"/>
      <c r="AE48" s="34"/>
    </row>
    <row r="49" spans="1:31" s="2" customFormat="1" ht="24.95" hidden="1" customHeight="1">
      <c r="A49" s="34"/>
      <c r="B49" s="35"/>
      <c r="C49" s="22" t="s">
        <v>213</v>
      </c>
      <c r="D49" s="34"/>
      <c r="E49" s="34"/>
      <c r="F49" s="34"/>
      <c r="G49" s="34"/>
      <c r="H49" s="34"/>
      <c r="I49" s="34"/>
      <c r="J49" s="34"/>
      <c r="K49" s="34"/>
      <c r="L49" s="97"/>
      <c r="S49" s="34"/>
      <c r="T49" s="34"/>
      <c r="U49" s="34"/>
      <c r="V49" s="34"/>
      <c r="W49" s="34"/>
      <c r="X49" s="34"/>
      <c r="Y49" s="34"/>
      <c r="Z49" s="34"/>
      <c r="AA49" s="34"/>
      <c r="AB49" s="34"/>
      <c r="AC49" s="34"/>
      <c r="AD49" s="34"/>
      <c r="AE49" s="34"/>
    </row>
    <row r="50" spans="1:31" s="2" customFormat="1" ht="6.95" hidden="1" customHeight="1">
      <c r="A50" s="34"/>
      <c r="B50" s="35"/>
      <c r="C50" s="34"/>
      <c r="D50" s="34"/>
      <c r="E50" s="34"/>
      <c r="F50" s="34"/>
      <c r="G50" s="34"/>
      <c r="H50" s="34"/>
      <c r="I50" s="34"/>
      <c r="J50" s="34"/>
      <c r="K50" s="34"/>
      <c r="L50" s="97"/>
      <c r="S50" s="34"/>
      <c r="T50" s="34"/>
      <c r="U50" s="34"/>
      <c r="V50" s="34"/>
      <c r="W50" s="34"/>
      <c r="X50" s="34"/>
      <c r="Y50" s="34"/>
      <c r="Z50" s="34"/>
      <c r="AA50" s="34"/>
      <c r="AB50" s="34"/>
      <c r="AC50" s="34"/>
      <c r="AD50" s="34"/>
      <c r="AE50" s="34"/>
    </row>
    <row r="51" spans="1:31" s="2" customFormat="1" ht="12" hidden="1" customHeight="1">
      <c r="A51" s="34"/>
      <c r="B51" s="35"/>
      <c r="C51" s="28" t="s">
        <v>17</v>
      </c>
      <c r="D51" s="34"/>
      <c r="E51" s="34"/>
      <c r="F51" s="34"/>
      <c r="G51" s="34"/>
      <c r="H51" s="34"/>
      <c r="I51" s="34"/>
      <c r="J51" s="34"/>
      <c r="K51" s="34"/>
      <c r="L51" s="97"/>
      <c r="S51" s="34"/>
      <c r="T51" s="34"/>
      <c r="U51" s="34"/>
      <c r="V51" s="34"/>
      <c r="W51" s="34"/>
      <c r="X51" s="34"/>
      <c r="Y51" s="34"/>
      <c r="Z51" s="34"/>
      <c r="AA51" s="34"/>
      <c r="AB51" s="34"/>
      <c r="AC51" s="34"/>
      <c r="AD51" s="34"/>
      <c r="AE51" s="34"/>
    </row>
    <row r="52" spans="1:31" s="2" customFormat="1" ht="26.25" hidden="1" customHeight="1">
      <c r="A52" s="34"/>
      <c r="B52" s="35"/>
      <c r="C52" s="34"/>
      <c r="D52" s="34"/>
      <c r="E52" s="273" t="str">
        <f>E7</f>
        <v>Morava, km 230,728-231,934 - PBPO pravém břehu a napojení levobřežního ramene - etapa IV.A_08_2023_DI</v>
      </c>
      <c r="F52" s="274"/>
      <c r="G52" s="274"/>
      <c r="H52" s="274"/>
      <c r="I52" s="34"/>
      <c r="J52" s="34"/>
      <c r="K52" s="34"/>
      <c r="L52" s="97"/>
      <c r="S52" s="34"/>
      <c r="T52" s="34"/>
      <c r="U52" s="34"/>
      <c r="V52" s="34"/>
      <c r="W52" s="34"/>
      <c r="X52" s="34"/>
      <c r="Y52" s="34"/>
      <c r="Z52" s="34"/>
      <c r="AA52" s="34"/>
      <c r="AB52" s="34"/>
      <c r="AC52" s="34"/>
      <c r="AD52" s="34"/>
      <c r="AE52" s="34"/>
    </row>
    <row r="53" spans="1:31" s="1" customFormat="1" ht="12" hidden="1" customHeight="1">
      <c r="B53" s="21"/>
      <c r="C53" s="28" t="s">
        <v>204</v>
      </c>
      <c r="L53" s="21"/>
    </row>
    <row r="54" spans="1:31" s="1" customFormat="1" ht="16.5" hidden="1" customHeight="1">
      <c r="B54" s="21"/>
      <c r="E54" s="273" t="s">
        <v>1762</v>
      </c>
      <c r="F54" s="234"/>
      <c r="G54" s="234"/>
      <c r="H54" s="234"/>
      <c r="L54" s="21"/>
    </row>
    <row r="55" spans="1:31" s="1" customFormat="1" ht="12" hidden="1" customHeight="1">
      <c r="B55" s="21"/>
      <c r="C55" s="28" t="s">
        <v>904</v>
      </c>
      <c r="L55" s="21"/>
    </row>
    <row r="56" spans="1:31" s="2" customFormat="1" ht="16.5" hidden="1" customHeight="1">
      <c r="A56" s="34"/>
      <c r="B56" s="35"/>
      <c r="C56" s="34"/>
      <c r="D56" s="34"/>
      <c r="E56" s="277" t="s">
        <v>3087</v>
      </c>
      <c r="F56" s="275"/>
      <c r="G56" s="275"/>
      <c r="H56" s="275"/>
      <c r="I56" s="34"/>
      <c r="J56" s="34"/>
      <c r="K56" s="34"/>
      <c r="L56" s="97"/>
      <c r="S56" s="34"/>
      <c r="T56" s="34"/>
      <c r="U56" s="34"/>
      <c r="V56" s="34"/>
      <c r="W56" s="34"/>
      <c r="X56" s="34"/>
      <c r="Y56" s="34"/>
      <c r="Z56" s="34"/>
      <c r="AA56" s="34"/>
      <c r="AB56" s="34"/>
      <c r="AC56" s="34"/>
      <c r="AD56" s="34"/>
      <c r="AE56" s="34"/>
    </row>
    <row r="57" spans="1:31" s="2" customFormat="1" ht="12" hidden="1" customHeight="1">
      <c r="A57" s="34"/>
      <c r="B57" s="35"/>
      <c r="C57" s="28" t="s">
        <v>1766</v>
      </c>
      <c r="D57" s="34"/>
      <c r="E57" s="34"/>
      <c r="F57" s="34"/>
      <c r="G57" s="34"/>
      <c r="H57" s="34"/>
      <c r="I57" s="34"/>
      <c r="J57" s="34"/>
      <c r="K57" s="34"/>
      <c r="L57" s="97"/>
      <c r="S57" s="34"/>
      <c r="T57" s="34"/>
      <c r="U57" s="34"/>
      <c r="V57" s="34"/>
      <c r="W57" s="34"/>
      <c r="X57" s="34"/>
      <c r="Y57" s="34"/>
      <c r="Z57" s="34"/>
      <c r="AA57" s="34"/>
      <c r="AB57" s="34"/>
      <c r="AC57" s="34"/>
      <c r="AD57" s="34"/>
      <c r="AE57" s="34"/>
    </row>
    <row r="58" spans="1:31" s="2" customFormat="1" ht="16.5" hidden="1" customHeight="1">
      <c r="A58" s="34"/>
      <c r="B58" s="35"/>
      <c r="C58" s="34"/>
      <c r="D58" s="34"/>
      <c r="E58" s="256" t="str">
        <f>E13</f>
        <v>SO 03.2.9 - Přeložka silového VN podzemního</v>
      </c>
      <c r="F58" s="275"/>
      <c r="G58" s="275"/>
      <c r="H58" s="275"/>
      <c r="I58" s="34"/>
      <c r="J58" s="34"/>
      <c r="K58" s="34"/>
      <c r="L58" s="97"/>
      <c r="S58" s="34"/>
      <c r="T58" s="34"/>
      <c r="U58" s="34"/>
      <c r="V58" s="34"/>
      <c r="W58" s="34"/>
      <c r="X58" s="34"/>
      <c r="Y58" s="34"/>
      <c r="Z58" s="34"/>
      <c r="AA58" s="34"/>
      <c r="AB58" s="34"/>
      <c r="AC58" s="34"/>
      <c r="AD58" s="34"/>
      <c r="AE58" s="34"/>
    </row>
    <row r="59" spans="1:31" s="2" customFormat="1" ht="6.95" hidden="1" customHeight="1">
      <c r="A59" s="34"/>
      <c r="B59" s="35"/>
      <c r="C59" s="34"/>
      <c r="D59" s="34"/>
      <c r="E59" s="34"/>
      <c r="F59" s="34"/>
      <c r="G59" s="34"/>
      <c r="H59" s="34"/>
      <c r="I59" s="34"/>
      <c r="J59" s="34"/>
      <c r="K59" s="34"/>
      <c r="L59" s="97"/>
      <c r="S59" s="34"/>
      <c r="T59" s="34"/>
      <c r="U59" s="34"/>
      <c r="V59" s="34"/>
      <c r="W59" s="34"/>
      <c r="X59" s="34"/>
      <c r="Y59" s="34"/>
      <c r="Z59" s="34"/>
      <c r="AA59" s="34"/>
      <c r="AB59" s="34"/>
      <c r="AC59" s="34"/>
      <c r="AD59" s="34"/>
      <c r="AE59" s="34"/>
    </row>
    <row r="60" spans="1:31" s="2" customFormat="1" ht="12" hidden="1" customHeight="1">
      <c r="A60" s="34"/>
      <c r="B60" s="35"/>
      <c r="C60" s="28" t="s">
        <v>23</v>
      </c>
      <c r="D60" s="34"/>
      <c r="E60" s="34"/>
      <c r="F60" s="26" t="str">
        <f>F16</f>
        <v>Olomouc</v>
      </c>
      <c r="G60" s="34"/>
      <c r="H60" s="34"/>
      <c r="I60" s="28" t="s">
        <v>25</v>
      </c>
      <c r="J60" s="52" t="str">
        <f>IF(J16="","",J16)</f>
        <v>20. 4. 2023</v>
      </c>
      <c r="K60" s="34"/>
      <c r="L60" s="97"/>
      <c r="S60" s="34"/>
      <c r="T60" s="34"/>
      <c r="U60" s="34"/>
      <c r="V60" s="34"/>
      <c r="W60" s="34"/>
      <c r="X60" s="34"/>
      <c r="Y60" s="34"/>
      <c r="Z60" s="34"/>
      <c r="AA60" s="34"/>
      <c r="AB60" s="34"/>
      <c r="AC60" s="34"/>
      <c r="AD60" s="34"/>
      <c r="AE60" s="34"/>
    </row>
    <row r="61" spans="1:31" s="2" customFormat="1" ht="6.95" hidden="1" customHeight="1">
      <c r="A61" s="34"/>
      <c r="B61" s="35"/>
      <c r="C61" s="34"/>
      <c r="D61" s="34"/>
      <c r="E61" s="34"/>
      <c r="F61" s="34"/>
      <c r="G61" s="34"/>
      <c r="H61" s="34"/>
      <c r="I61" s="34"/>
      <c r="J61" s="34"/>
      <c r="K61" s="34"/>
      <c r="L61" s="97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 spans="1:31" s="2" customFormat="1" ht="25.7" hidden="1" customHeight="1">
      <c r="A62" s="34"/>
      <c r="B62" s="35"/>
      <c r="C62" s="28" t="s">
        <v>31</v>
      </c>
      <c r="D62" s="34"/>
      <c r="E62" s="34"/>
      <c r="F62" s="26" t="str">
        <f>E19</f>
        <v>Povodí Moravy, s.p.</v>
      </c>
      <c r="G62" s="34"/>
      <c r="H62" s="34"/>
      <c r="I62" s="28" t="s">
        <v>38</v>
      </c>
      <c r="J62" s="32" t="str">
        <f>E25</f>
        <v>ELPREMONT elektromontáže s.r.o.</v>
      </c>
      <c r="K62" s="34"/>
      <c r="L62" s="97"/>
      <c r="S62" s="34"/>
      <c r="T62" s="34"/>
      <c r="U62" s="34"/>
      <c r="V62" s="34"/>
      <c r="W62" s="34"/>
      <c r="X62" s="34"/>
      <c r="Y62" s="34"/>
      <c r="Z62" s="34"/>
      <c r="AA62" s="34"/>
      <c r="AB62" s="34"/>
      <c r="AC62" s="34"/>
      <c r="AD62" s="34"/>
      <c r="AE62" s="34"/>
    </row>
    <row r="63" spans="1:31" s="2" customFormat="1" ht="15.2" hidden="1" customHeight="1">
      <c r="A63" s="34"/>
      <c r="B63" s="35"/>
      <c r="C63" s="28" t="s">
        <v>36</v>
      </c>
      <c r="D63" s="34"/>
      <c r="E63" s="34"/>
      <c r="F63" s="26" t="str">
        <f>IF(E22="","",E22)</f>
        <v>Vyplň údaj</v>
      </c>
      <c r="G63" s="34"/>
      <c r="H63" s="34"/>
      <c r="I63" s="28" t="s">
        <v>42</v>
      </c>
      <c r="J63" s="32" t="str">
        <f>E28</f>
        <v>Ing. Petr Husák</v>
      </c>
      <c r="K63" s="34"/>
      <c r="L63" s="97"/>
      <c r="S63" s="34"/>
      <c r="T63" s="34"/>
      <c r="U63" s="34"/>
      <c r="V63" s="34"/>
      <c r="W63" s="34"/>
      <c r="X63" s="34"/>
      <c r="Y63" s="34"/>
      <c r="Z63" s="34"/>
      <c r="AA63" s="34"/>
      <c r="AB63" s="34"/>
      <c r="AC63" s="34"/>
      <c r="AD63" s="34"/>
      <c r="AE63" s="34"/>
    </row>
    <row r="64" spans="1:31" s="2" customFormat="1" ht="10.35" hidden="1" customHeight="1">
      <c r="A64" s="34"/>
      <c r="B64" s="35"/>
      <c r="C64" s="34"/>
      <c r="D64" s="34"/>
      <c r="E64" s="34"/>
      <c r="F64" s="34"/>
      <c r="G64" s="34"/>
      <c r="H64" s="34"/>
      <c r="I64" s="34"/>
      <c r="J64" s="34"/>
      <c r="K64" s="34"/>
      <c r="L64" s="97"/>
      <c r="S64" s="34"/>
      <c r="T64" s="34"/>
      <c r="U64" s="34"/>
      <c r="V64" s="34"/>
      <c r="W64" s="34"/>
      <c r="X64" s="34"/>
      <c r="Y64" s="34"/>
      <c r="Z64" s="34"/>
      <c r="AA64" s="34"/>
      <c r="AB64" s="34"/>
      <c r="AC64" s="34"/>
      <c r="AD64" s="34"/>
      <c r="AE64" s="34"/>
    </row>
    <row r="65" spans="1:47" s="2" customFormat="1" ht="29.25" hidden="1" customHeight="1">
      <c r="A65" s="34"/>
      <c r="B65" s="35"/>
      <c r="C65" s="111" t="s">
        <v>214</v>
      </c>
      <c r="D65" s="105"/>
      <c r="E65" s="105"/>
      <c r="F65" s="105"/>
      <c r="G65" s="105"/>
      <c r="H65" s="105"/>
      <c r="I65" s="105"/>
      <c r="J65" s="112" t="s">
        <v>215</v>
      </c>
      <c r="K65" s="105"/>
      <c r="L65" s="97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 spans="1:47" s="2" customFormat="1" ht="10.35" hidden="1" customHeight="1">
      <c r="A66" s="34"/>
      <c r="B66" s="35"/>
      <c r="C66" s="34"/>
      <c r="D66" s="34"/>
      <c r="E66" s="34"/>
      <c r="F66" s="34"/>
      <c r="G66" s="34"/>
      <c r="H66" s="34"/>
      <c r="I66" s="34"/>
      <c r="J66" s="34"/>
      <c r="K66" s="34"/>
      <c r="L66" s="97"/>
      <c r="S66" s="34"/>
      <c r="T66" s="34"/>
      <c r="U66" s="34"/>
      <c r="V66" s="34"/>
      <c r="W66" s="34"/>
      <c r="X66" s="34"/>
      <c r="Y66" s="34"/>
      <c r="Z66" s="34"/>
      <c r="AA66" s="34"/>
      <c r="AB66" s="34"/>
      <c r="AC66" s="34"/>
      <c r="AD66" s="34"/>
      <c r="AE66" s="34"/>
    </row>
    <row r="67" spans="1:47" s="2" customFormat="1" ht="22.9" hidden="1" customHeight="1">
      <c r="A67" s="34"/>
      <c r="B67" s="35"/>
      <c r="C67" s="113" t="s">
        <v>78</v>
      </c>
      <c r="D67" s="34"/>
      <c r="E67" s="34"/>
      <c r="F67" s="34"/>
      <c r="G67" s="34"/>
      <c r="H67" s="34"/>
      <c r="I67" s="34"/>
      <c r="J67" s="68">
        <f>J93</f>
        <v>0</v>
      </c>
      <c r="K67" s="34"/>
      <c r="L67" s="97"/>
      <c r="S67" s="34"/>
      <c r="T67" s="34"/>
      <c r="U67" s="34"/>
      <c r="V67" s="34"/>
      <c r="W67" s="34"/>
      <c r="X67" s="34"/>
      <c r="Y67" s="34"/>
      <c r="Z67" s="34"/>
      <c r="AA67" s="34"/>
      <c r="AB67" s="34"/>
      <c r="AC67" s="34"/>
      <c r="AD67" s="34"/>
      <c r="AE67" s="34"/>
      <c r="AU67" s="18" t="s">
        <v>216</v>
      </c>
    </row>
    <row r="68" spans="1:47" s="9" customFormat="1" ht="24.95" hidden="1" customHeight="1">
      <c r="B68" s="114"/>
      <c r="D68" s="115" t="s">
        <v>2839</v>
      </c>
      <c r="E68" s="116"/>
      <c r="F68" s="116"/>
      <c r="G68" s="116"/>
      <c r="H68" s="116"/>
      <c r="I68" s="116"/>
      <c r="J68" s="117">
        <f>J94</f>
        <v>0</v>
      </c>
      <c r="L68" s="114"/>
    </row>
    <row r="69" spans="1:47" s="16" customFormat="1" ht="19.899999999999999" hidden="1" customHeight="1">
      <c r="B69" s="205"/>
      <c r="D69" s="206" t="s">
        <v>3091</v>
      </c>
      <c r="E69" s="207"/>
      <c r="F69" s="207"/>
      <c r="G69" s="207"/>
      <c r="H69" s="207"/>
      <c r="I69" s="207"/>
      <c r="J69" s="208">
        <f>J95</f>
        <v>0</v>
      </c>
      <c r="L69" s="205"/>
    </row>
    <row r="70" spans="1:47" s="2" customFormat="1" ht="21.75" hidden="1" customHeight="1">
      <c r="A70" s="34"/>
      <c r="B70" s="35"/>
      <c r="C70" s="34"/>
      <c r="D70" s="34"/>
      <c r="E70" s="34"/>
      <c r="F70" s="34"/>
      <c r="G70" s="34"/>
      <c r="H70" s="34"/>
      <c r="I70" s="34"/>
      <c r="J70" s="34"/>
      <c r="K70" s="34"/>
      <c r="L70" s="97"/>
      <c r="S70" s="34"/>
      <c r="T70" s="34"/>
      <c r="U70" s="34"/>
      <c r="V70" s="34"/>
      <c r="W70" s="34"/>
      <c r="X70" s="34"/>
      <c r="Y70" s="34"/>
      <c r="Z70" s="34"/>
      <c r="AA70" s="34"/>
      <c r="AB70" s="34"/>
      <c r="AC70" s="34"/>
      <c r="AD70" s="34"/>
      <c r="AE70" s="34"/>
    </row>
    <row r="71" spans="1:47" s="2" customFormat="1" ht="6.95" hidden="1" customHeight="1">
      <c r="A71" s="34"/>
      <c r="B71" s="44"/>
      <c r="C71" s="45"/>
      <c r="D71" s="45"/>
      <c r="E71" s="45"/>
      <c r="F71" s="45"/>
      <c r="G71" s="45"/>
      <c r="H71" s="45"/>
      <c r="I71" s="45"/>
      <c r="J71" s="45"/>
      <c r="K71" s="45"/>
      <c r="L71" s="97"/>
      <c r="S71" s="34"/>
      <c r="T71" s="34"/>
      <c r="U71" s="34"/>
      <c r="V71" s="34"/>
      <c r="W71" s="34"/>
      <c r="X71" s="34"/>
      <c r="Y71" s="34"/>
      <c r="Z71" s="34"/>
      <c r="AA71" s="34"/>
      <c r="AB71" s="34"/>
      <c r="AC71" s="34"/>
      <c r="AD71" s="34"/>
      <c r="AE71" s="34"/>
    </row>
    <row r="72" spans="1:47" ht="11.25" hidden="1"/>
    <row r="73" spans="1:47" ht="11.25" hidden="1"/>
    <row r="74" spans="1:47" ht="11.25" hidden="1"/>
    <row r="75" spans="1:47" s="2" customFormat="1" ht="6.95" customHeight="1">
      <c r="A75" s="34"/>
      <c r="B75" s="46"/>
      <c r="C75" s="47"/>
      <c r="D75" s="47"/>
      <c r="E75" s="47"/>
      <c r="F75" s="47"/>
      <c r="G75" s="47"/>
      <c r="H75" s="47"/>
      <c r="I75" s="47"/>
      <c r="J75" s="47"/>
      <c r="K75" s="47"/>
      <c r="L75" s="97"/>
      <c r="S75" s="34"/>
      <c r="T75" s="34"/>
      <c r="U75" s="34"/>
      <c r="V75" s="34"/>
      <c r="W75" s="34"/>
      <c r="X75" s="34"/>
      <c r="Y75" s="34"/>
      <c r="Z75" s="34"/>
      <c r="AA75" s="34"/>
      <c r="AB75" s="34"/>
      <c r="AC75" s="34"/>
      <c r="AD75" s="34"/>
      <c r="AE75" s="34"/>
    </row>
    <row r="76" spans="1:47" s="2" customFormat="1" ht="24.95" customHeight="1">
      <c r="A76" s="34"/>
      <c r="B76" s="35"/>
      <c r="C76" s="22" t="s">
        <v>224</v>
      </c>
      <c r="D76" s="34"/>
      <c r="E76" s="34"/>
      <c r="F76" s="34"/>
      <c r="G76" s="34"/>
      <c r="H76" s="34"/>
      <c r="I76" s="34"/>
      <c r="J76" s="34"/>
      <c r="K76" s="34"/>
      <c r="L76" s="97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pans="1:47" s="2" customFormat="1" ht="6.95" customHeight="1">
      <c r="A77" s="34"/>
      <c r="B77" s="35"/>
      <c r="C77" s="34"/>
      <c r="D77" s="34"/>
      <c r="E77" s="34"/>
      <c r="F77" s="34"/>
      <c r="G77" s="34"/>
      <c r="H77" s="34"/>
      <c r="I77" s="34"/>
      <c r="J77" s="34"/>
      <c r="K77" s="34"/>
      <c r="L77" s="97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78" spans="1:47" s="2" customFormat="1" ht="12" customHeight="1">
      <c r="A78" s="34"/>
      <c r="B78" s="35"/>
      <c r="C78" s="28" t="s">
        <v>17</v>
      </c>
      <c r="D78" s="34"/>
      <c r="E78" s="34"/>
      <c r="F78" s="34"/>
      <c r="G78" s="34"/>
      <c r="H78" s="34"/>
      <c r="I78" s="34"/>
      <c r="J78" s="34"/>
      <c r="K78" s="34"/>
      <c r="L78" s="97"/>
      <c r="S78" s="34"/>
      <c r="T78" s="34"/>
      <c r="U78" s="34"/>
      <c r="V78" s="34"/>
      <c r="W78" s="34"/>
      <c r="X78" s="34"/>
      <c r="Y78" s="34"/>
      <c r="Z78" s="34"/>
      <c r="AA78" s="34"/>
      <c r="AB78" s="34"/>
      <c r="AC78" s="34"/>
      <c r="AD78" s="34"/>
      <c r="AE78" s="34"/>
    </row>
    <row r="79" spans="1:47" s="2" customFormat="1" ht="26.25" customHeight="1">
      <c r="A79" s="34"/>
      <c r="B79" s="35"/>
      <c r="C79" s="34"/>
      <c r="D79" s="34"/>
      <c r="E79" s="273" t="str">
        <f>E7</f>
        <v>Morava, km 230,728-231,934 - PBPO pravém břehu a napojení levobřežního ramene - etapa IV.A_08_2023_DI</v>
      </c>
      <c r="F79" s="274"/>
      <c r="G79" s="274"/>
      <c r="H79" s="274"/>
      <c r="I79" s="34"/>
      <c r="J79" s="34"/>
      <c r="K79" s="34"/>
      <c r="L79" s="97"/>
      <c r="S79" s="34"/>
      <c r="T79" s="34"/>
      <c r="U79" s="34"/>
      <c r="V79" s="34"/>
      <c r="W79" s="34"/>
      <c r="X79" s="34"/>
      <c r="Y79" s="34"/>
      <c r="Z79" s="34"/>
      <c r="AA79" s="34"/>
      <c r="AB79" s="34"/>
      <c r="AC79" s="34"/>
      <c r="AD79" s="34"/>
      <c r="AE79" s="34"/>
    </row>
    <row r="80" spans="1:47" s="1" customFormat="1" ht="12" customHeight="1">
      <c r="B80" s="21"/>
      <c r="C80" s="28" t="s">
        <v>204</v>
      </c>
      <c r="L80" s="21"/>
    </row>
    <row r="81" spans="1:65" s="1" customFormat="1" ht="16.5" customHeight="1">
      <c r="B81" s="21"/>
      <c r="E81" s="273" t="s">
        <v>1762</v>
      </c>
      <c r="F81" s="234"/>
      <c r="G81" s="234"/>
      <c r="H81" s="234"/>
      <c r="L81" s="21"/>
    </row>
    <row r="82" spans="1:65" s="1" customFormat="1" ht="12" customHeight="1">
      <c r="B82" s="21"/>
      <c r="C82" s="28" t="s">
        <v>904</v>
      </c>
      <c r="L82" s="21"/>
    </row>
    <row r="83" spans="1:65" s="2" customFormat="1" ht="16.5" customHeight="1">
      <c r="A83" s="34"/>
      <c r="B83" s="35"/>
      <c r="C83" s="34"/>
      <c r="D83" s="34"/>
      <c r="E83" s="277" t="s">
        <v>3087</v>
      </c>
      <c r="F83" s="275"/>
      <c r="G83" s="275"/>
      <c r="H83" s="275"/>
      <c r="I83" s="34"/>
      <c r="J83" s="34"/>
      <c r="K83" s="34"/>
      <c r="L83" s="97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65" s="2" customFormat="1" ht="12" customHeight="1">
      <c r="A84" s="34"/>
      <c r="B84" s="35"/>
      <c r="C84" s="28" t="s">
        <v>1766</v>
      </c>
      <c r="D84" s="34"/>
      <c r="E84" s="34"/>
      <c r="F84" s="34"/>
      <c r="G84" s="34"/>
      <c r="H84" s="34"/>
      <c r="I84" s="34"/>
      <c r="J84" s="34"/>
      <c r="K84" s="34"/>
      <c r="L84" s="97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65" s="2" customFormat="1" ht="16.5" customHeight="1">
      <c r="A85" s="34"/>
      <c r="B85" s="35"/>
      <c r="C85" s="34"/>
      <c r="D85" s="34"/>
      <c r="E85" s="256" t="str">
        <f>E13</f>
        <v>SO 03.2.9 - Přeložka silového VN podzemního</v>
      </c>
      <c r="F85" s="275"/>
      <c r="G85" s="275"/>
      <c r="H85" s="275"/>
      <c r="I85" s="34"/>
      <c r="J85" s="34"/>
      <c r="K85" s="34"/>
      <c r="L85" s="97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65" s="2" customFormat="1" ht="6.95" customHeight="1">
      <c r="A86" s="34"/>
      <c r="B86" s="35"/>
      <c r="C86" s="34"/>
      <c r="D86" s="34"/>
      <c r="E86" s="34"/>
      <c r="F86" s="34"/>
      <c r="G86" s="34"/>
      <c r="H86" s="34"/>
      <c r="I86" s="34"/>
      <c r="J86" s="34"/>
      <c r="K86" s="34"/>
      <c r="L86" s="97"/>
      <c r="S86" s="34"/>
      <c r="T86" s="34"/>
      <c r="U86" s="34"/>
      <c r="V86" s="34"/>
      <c r="W86" s="34"/>
      <c r="X86" s="34"/>
      <c r="Y86" s="34"/>
      <c r="Z86" s="34"/>
      <c r="AA86" s="34"/>
      <c r="AB86" s="34"/>
      <c r="AC86" s="34"/>
      <c r="AD86" s="34"/>
      <c r="AE86" s="34"/>
    </row>
    <row r="87" spans="1:65" s="2" customFormat="1" ht="12" customHeight="1">
      <c r="A87" s="34"/>
      <c r="B87" s="35"/>
      <c r="C87" s="28" t="s">
        <v>23</v>
      </c>
      <c r="D87" s="34"/>
      <c r="E87" s="34"/>
      <c r="F87" s="26" t="str">
        <f>F16</f>
        <v>Olomouc</v>
      </c>
      <c r="G87" s="34"/>
      <c r="H87" s="34"/>
      <c r="I87" s="28" t="s">
        <v>25</v>
      </c>
      <c r="J87" s="52" t="str">
        <f>IF(J16="","",J16)</f>
        <v>20. 4. 2023</v>
      </c>
      <c r="K87" s="34"/>
      <c r="L87" s="97"/>
      <c r="S87" s="34"/>
      <c r="T87" s="34"/>
      <c r="U87" s="34"/>
      <c r="V87" s="34"/>
      <c r="W87" s="34"/>
      <c r="X87" s="34"/>
      <c r="Y87" s="34"/>
      <c r="Z87" s="34"/>
      <c r="AA87" s="34"/>
      <c r="AB87" s="34"/>
      <c r="AC87" s="34"/>
      <c r="AD87" s="34"/>
      <c r="AE87" s="34"/>
    </row>
    <row r="88" spans="1:65" s="2" customFormat="1" ht="6.95" customHeight="1">
      <c r="A88" s="34"/>
      <c r="B88" s="35"/>
      <c r="C88" s="34"/>
      <c r="D88" s="34"/>
      <c r="E88" s="34"/>
      <c r="F88" s="34"/>
      <c r="G88" s="34"/>
      <c r="H88" s="34"/>
      <c r="I88" s="34"/>
      <c r="J88" s="34"/>
      <c r="K88" s="34"/>
      <c r="L88" s="97"/>
      <c r="S88" s="34"/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</row>
    <row r="89" spans="1:65" s="2" customFormat="1" ht="25.7" customHeight="1">
      <c r="A89" s="34"/>
      <c r="B89" s="35"/>
      <c r="C89" s="28" t="s">
        <v>31</v>
      </c>
      <c r="D89" s="34"/>
      <c r="E89" s="34"/>
      <c r="F89" s="26" t="str">
        <f>E19</f>
        <v>Povodí Moravy, s.p.</v>
      </c>
      <c r="G89" s="34"/>
      <c r="H89" s="34"/>
      <c r="I89" s="28" t="s">
        <v>38</v>
      </c>
      <c r="J89" s="32" t="str">
        <f>E25</f>
        <v>ELPREMONT elektromontáže s.r.o.</v>
      </c>
      <c r="K89" s="34"/>
      <c r="L89" s="97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65" s="2" customFormat="1" ht="15.2" customHeight="1">
      <c r="A90" s="34"/>
      <c r="B90" s="35"/>
      <c r="C90" s="28" t="s">
        <v>36</v>
      </c>
      <c r="D90" s="34"/>
      <c r="E90" s="34"/>
      <c r="F90" s="26" t="str">
        <f>IF(E22="","",E22)</f>
        <v>Vyplň údaj</v>
      </c>
      <c r="G90" s="34"/>
      <c r="H90" s="34"/>
      <c r="I90" s="28" t="s">
        <v>42</v>
      </c>
      <c r="J90" s="32" t="str">
        <f>E28</f>
        <v>Ing. Petr Husák</v>
      </c>
      <c r="K90" s="34"/>
      <c r="L90" s="97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65" s="2" customFormat="1" ht="10.35" customHeight="1">
      <c r="A91" s="34"/>
      <c r="B91" s="35"/>
      <c r="C91" s="34"/>
      <c r="D91" s="34"/>
      <c r="E91" s="34"/>
      <c r="F91" s="34"/>
      <c r="G91" s="34"/>
      <c r="H91" s="34"/>
      <c r="I91" s="34"/>
      <c r="J91" s="34"/>
      <c r="K91" s="34"/>
      <c r="L91" s="97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65" s="10" customFormat="1" ht="29.25" customHeight="1">
      <c r="A92" s="118"/>
      <c r="B92" s="119"/>
      <c r="C92" s="120" t="s">
        <v>225</v>
      </c>
      <c r="D92" s="121" t="s">
        <v>65</v>
      </c>
      <c r="E92" s="121" t="s">
        <v>61</v>
      </c>
      <c r="F92" s="121" t="s">
        <v>62</v>
      </c>
      <c r="G92" s="121" t="s">
        <v>226</v>
      </c>
      <c r="H92" s="121" t="s">
        <v>227</v>
      </c>
      <c r="I92" s="121" t="s">
        <v>228</v>
      </c>
      <c r="J92" s="121" t="s">
        <v>215</v>
      </c>
      <c r="K92" s="122" t="s">
        <v>229</v>
      </c>
      <c r="L92" s="123"/>
      <c r="M92" s="59" t="s">
        <v>3</v>
      </c>
      <c r="N92" s="60" t="s">
        <v>50</v>
      </c>
      <c r="O92" s="60" t="s">
        <v>230</v>
      </c>
      <c r="P92" s="60" t="s">
        <v>231</v>
      </c>
      <c r="Q92" s="60" t="s">
        <v>232</v>
      </c>
      <c r="R92" s="60" t="s">
        <v>233</v>
      </c>
      <c r="S92" s="60" t="s">
        <v>234</v>
      </c>
      <c r="T92" s="61" t="s">
        <v>235</v>
      </c>
      <c r="U92" s="118"/>
      <c r="V92" s="118"/>
      <c r="W92" s="118"/>
      <c r="X92" s="118"/>
      <c r="Y92" s="118"/>
      <c r="Z92" s="118"/>
      <c r="AA92" s="118"/>
      <c r="AB92" s="118"/>
      <c r="AC92" s="118"/>
      <c r="AD92" s="118"/>
      <c r="AE92" s="118"/>
    </row>
    <row r="93" spans="1:65" s="2" customFormat="1" ht="22.9" customHeight="1">
      <c r="A93" s="34"/>
      <c r="B93" s="35"/>
      <c r="C93" s="66" t="s">
        <v>236</v>
      </c>
      <c r="D93" s="34"/>
      <c r="E93" s="34"/>
      <c r="F93" s="34"/>
      <c r="G93" s="34"/>
      <c r="H93" s="34"/>
      <c r="I93" s="34"/>
      <c r="J93" s="124">
        <f>BK93</f>
        <v>0</v>
      </c>
      <c r="K93" s="34"/>
      <c r="L93" s="35"/>
      <c r="M93" s="62"/>
      <c r="N93" s="53"/>
      <c r="O93" s="63"/>
      <c r="P93" s="125">
        <f>P94</f>
        <v>0</v>
      </c>
      <c r="Q93" s="63"/>
      <c r="R93" s="125">
        <f>R94</f>
        <v>0</v>
      </c>
      <c r="S93" s="63"/>
      <c r="T93" s="126">
        <f>T94</f>
        <v>0</v>
      </c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  <c r="AT93" s="18" t="s">
        <v>79</v>
      </c>
      <c r="AU93" s="18" t="s">
        <v>216</v>
      </c>
      <c r="BK93" s="127">
        <f>BK94</f>
        <v>0</v>
      </c>
    </row>
    <row r="94" spans="1:65" s="11" customFormat="1" ht="25.9" customHeight="1">
      <c r="B94" s="128"/>
      <c r="D94" s="129" t="s">
        <v>79</v>
      </c>
      <c r="E94" s="130" t="s">
        <v>397</v>
      </c>
      <c r="F94" s="130" t="s">
        <v>2992</v>
      </c>
      <c r="I94" s="131"/>
      <c r="J94" s="132">
        <f>BK94</f>
        <v>0</v>
      </c>
      <c r="L94" s="128"/>
      <c r="M94" s="133"/>
      <c r="N94" s="134"/>
      <c r="O94" s="134"/>
      <c r="P94" s="135">
        <f>P95</f>
        <v>0</v>
      </c>
      <c r="Q94" s="134"/>
      <c r="R94" s="135">
        <f>R95</f>
        <v>0</v>
      </c>
      <c r="S94" s="134"/>
      <c r="T94" s="136">
        <f>T95</f>
        <v>0</v>
      </c>
      <c r="AR94" s="129" t="s">
        <v>115</v>
      </c>
      <c r="AT94" s="137" t="s">
        <v>79</v>
      </c>
      <c r="AU94" s="137" t="s">
        <v>80</v>
      </c>
      <c r="AY94" s="129" t="s">
        <v>238</v>
      </c>
      <c r="BK94" s="138">
        <f>BK95</f>
        <v>0</v>
      </c>
    </row>
    <row r="95" spans="1:65" s="11" customFormat="1" ht="22.9" customHeight="1">
      <c r="B95" s="128"/>
      <c r="D95" s="129" t="s">
        <v>79</v>
      </c>
      <c r="E95" s="209" t="s">
        <v>3092</v>
      </c>
      <c r="F95" s="209" t="s">
        <v>3093</v>
      </c>
      <c r="I95" s="131"/>
      <c r="J95" s="210">
        <f>BK95</f>
        <v>0</v>
      </c>
      <c r="L95" s="128"/>
      <c r="M95" s="133"/>
      <c r="N95" s="134"/>
      <c r="O95" s="134"/>
      <c r="P95" s="135">
        <f>SUM(P96:P98)</f>
        <v>0</v>
      </c>
      <c r="Q95" s="134"/>
      <c r="R95" s="135">
        <f>SUM(R96:R98)</f>
        <v>0</v>
      </c>
      <c r="S95" s="134"/>
      <c r="T95" s="136">
        <f>SUM(T96:T98)</f>
        <v>0</v>
      </c>
      <c r="AR95" s="129" t="s">
        <v>115</v>
      </c>
      <c r="AT95" s="137" t="s">
        <v>79</v>
      </c>
      <c r="AU95" s="137" t="s">
        <v>88</v>
      </c>
      <c r="AY95" s="129" t="s">
        <v>238</v>
      </c>
      <c r="BK95" s="138">
        <f>SUM(BK96:BK98)</f>
        <v>0</v>
      </c>
    </row>
    <row r="96" spans="1:65" s="2" customFormat="1" ht="16.5" customHeight="1">
      <c r="A96" s="34"/>
      <c r="B96" s="139"/>
      <c r="C96" s="140" t="s">
        <v>88</v>
      </c>
      <c r="D96" s="140" t="s">
        <v>239</v>
      </c>
      <c r="E96" s="141" t="s">
        <v>3094</v>
      </c>
      <c r="F96" s="142" t="s">
        <v>3095</v>
      </c>
      <c r="G96" s="143" t="s">
        <v>1771</v>
      </c>
      <c r="H96" s="144">
        <v>1</v>
      </c>
      <c r="I96" s="145"/>
      <c r="J96" s="146">
        <f>ROUND(I96*H96,2)</f>
        <v>0</v>
      </c>
      <c r="K96" s="142" t="s">
        <v>3</v>
      </c>
      <c r="L96" s="35"/>
      <c r="M96" s="147" t="s">
        <v>3</v>
      </c>
      <c r="N96" s="148" t="s">
        <v>51</v>
      </c>
      <c r="O96" s="55"/>
      <c r="P96" s="149">
        <f>O96*H96</f>
        <v>0</v>
      </c>
      <c r="Q96" s="149">
        <v>0</v>
      </c>
      <c r="R96" s="149">
        <f>Q96*H96</f>
        <v>0</v>
      </c>
      <c r="S96" s="149">
        <v>0</v>
      </c>
      <c r="T96" s="150">
        <f>S96*H96</f>
        <v>0</v>
      </c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  <c r="AR96" s="151" t="s">
        <v>1514</v>
      </c>
      <c r="AT96" s="151" t="s">
        <v>239</v>
      </c>
      <c r="AU96" s="151" t="s">
        <v>90</v>
      </c>
      <c r="AY96" s="18" t="s">
        <v>238</v>
      </c>
      <c r="BE96" s="152">
        <f>IF(N96="základní",J96,0)</f>
        <v>0</v>
      </c>
      <c r="BF96" s="152">
        <f>IF(N96="snížená",J96,0)</f>
        <v>0</v>
      </c>
      <c r="BG96" s="152">
        <f>IF(N96="zákl. přenesená",J96,0)</f>
        <v>0</v>
      </c>
      <c r="BH96" s="152">
        <f>IF(N96="sníž. přenesená",J96,0)</f>
        <v>0</v>
      </c>
      <c r="BI96" s="152">
        <f>IF(N96="nulová",J96,0)</f>
        <v>0</v>
      </c>
      <c r="BJ96" s="18" t="s">
        <v>88</v>
      </c>
      <c r="BK96" s="152">
        <f>ROUND(I96*H96,2)</f>
        <v>0</v>
      </c>
      <c r="BL96" s="18" t="s">
        <v>1514</v>
      </c>
      <c r="BM96" s="151" t="s">
        <v>3280</v>
      </c>
    </row>
    <row r="97" spans="1:51" s="2" customFormat="1" ht="19.5">
      <c r="A97" s="34"/>
      <c r="B97" s="35"/>
      <c r="C97" s="34"/>
      <c r="D97" s="158" t="s">
        <v>248</v>
      </c>
      <c r="E97" s="34"/>
      <c r="F97" s="159" t="s">
        <v>3097</v>
      </c>
      <c r="G97" s="34"/>
      <c r="H97" s="34"/>
      <c r="I97" s="155"/>
      <c r="J97" s="34"/>
      <c r="K97" s="34"/>
      <c r="L97" s="35"/>
      <c r="M97" s="156"/>
      <c r="N97" s="157"/>
      <c r="O97" s="55"/>
      <c r="P97" s="55"/>
      <c r="Q97" s="55"/>
      <c r="R97" s="55"/>
      <c r="S97" s="55"/>
      <c r="T97" s="56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  <c r="AT97" s="18" t="s">
        <v>248</v>
      </c>
      <c r="AU97" s="18" t="s">
        <v>90</v>
      </c>
    </row>
    <row r="98" spans="1:51" s="12" customFormat="1" ht="11.25">
      <c r="B98" s="160"/>
      <c r="D98" s="158" t="s">
        <v>250</v>
      </c>
      <c r="E98" s="161" t="s">
        <v>3</v>
      </c>
      <c r="F98" s="162" t="s">
        <v>88</v>
      </c>
      <c r="H98" s="163">
        <v>1</v>
      </c>
      <c r="I98" s="164"/>
      <c r="L98" s="160"/>
      <c r="M98" s="215"/>
      <c r="N98" s="216"/>
      <c r="O98" s="216"/>
      <c r="P98" s="216"/>
      <c r="Q98" s="216"/>
      <c r="R98" s="216"/>
      <c r="S98" s="216"/>
      <c r="T98" s="217"/>
      <c r="AT98" s="161" t="s">
        <v>250</v>
      </c>
      <c r="AU98" s="161" t="s">
        <v>90</v>
      </c>
      <c r="AV98" s="12" t="s">
        <v>90</v>
      </c>
      <c r="AW98" s="12" t="s">
        <v>41</v>
      </c>
      <c r="AX98" s="12" t="s">
        <v>88</v>
      </c>
      <c r="AY98" s="161" t="s">
        <v>238</v>
      </c>
    </row>
    <row r="99" spans="1:51" s="2" customFormat="1" ht="6.95" customHeight="1">
      <c r="A99" s="34"/>
      <c r="B99" s="44"/>
      <c r="C99" s="45"/>
      <c r="D99" s="45"/>
      <c r="E99" s="45"/>
      <c r="F99" s="45"/>
      <c r="G99" s="45"/>
      <c r="H99" s="45"/>
      <c r="I99" s="45"/>
      <c r="J99" s="45"/>
      <c r="K99" s="45"/>
      <c r="L99" s="35"/>
      <c r="M99" s="34"/>
      <c r="O99" s="34"/>
      <c r="P99" s="34"/>
      <c r="Q99" s="34"/>
      <c r="R99" s="34"/>
      <c r="S99" s="34"/>
      <c r="T99" s="34"/>
      <c r="U99" s="34"/>
      <c r="V99" s="34"/>
      <c r="W99" s="34"/>
      <c r="X99" s="34"/>
      <c r="Y99" s="34"/>
      <c r="Z99" s="34"/>
      <c r="AA99" s="34"/>
      <c r="AB99" s="34"/>
      <c r="AC99" s="34"/>
      <c r="AD99" s="34"/>
      <c r="AE99" s="34"/>
    </row>
  </sheetData>
  <autoFilter ref="C92:K98" xr:uid="{00000000-0009-0000-0000-00000F000000}"/>
  <mergeCells count="15">
    <mergeCell ref="E79:H79"/>
    <mergeCell ref="E83:H83"/>
    <mergeCell ref="E81:H81"/>
    <mergeCell ref="E85:H85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>
    <pageSetUpPr fitToPage="1"/>
  </sheetPr>
  <dimension ref="A2:BM321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56" s="1" customFormat="1" ht="36.950000000000003" customHeight="1">
      <c r="L2" s="249" t="s">
        <v>6</v>
      </c>
      <c r="M2" s="234"/>
      <c r="N2" s="234"/>
      <c r="O2" s="234"/>
      <c r="P2" s="234"/>
      <c r="Q2" s="234"/>
      <c r="R2" s="234"/>
      <c r="S2" s="234"/>
      <c r="T2" s="234"/>
      <c r="U2" s="234"/>
      <c r="V2" s="234"/>
      <c r="AT2" s="18" t="s">
        <v>154</v>
      </c>
      <c r="AZ2" s="95" t="s">
        <v>3281</v>
      </c>
      <c r="BA2" s="95" t="s">
        <v>3281</v>
      </c>
      <c r="BB2" s="95" t="s">
        <v>3</v>
      </c>
      <c r="BC2" s="95" t="s">
        <v>3282</v>
      </c>
      <c r="BD2" s="95" t="s">
        <v>90</v>
      </c>
    </row>
    <row r="3" spans="1:56" s="1" customFormat="1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90</v>
      </c>
      <c r="AZ3" s="95" t="s">
        <v>201</v>
      </c>
      <c r="BA3" s="95" t="s">
        <v>201</v>
      </c>
      <c r="BB3" s="95" t="s">
        <v>3</v>
      </c>
      <c r="BC3" s="95" t="s">
        <v>3283</v>
      </c>
      <c r="BD3" s="95" t="s">
        <v>90</v>
      </c>
    </row>
    <row r="4" spans="1:56" s="1" customFormat="1" ht="24.95" customHeight="1">
      <c r="B4" s="21"/>
      <c r="D4" s="22" t="s">
        <v>196</v>
      </c>
      <c r="L4" s="21"/>
      <c r="M4" s="96" t="s">
        <v>11</v>
      </c>
      <c r="AT4" s="18" t="s">
        <v>4</v>
      </c>
      <c r="AZ4" s="95" t="s">
        <v>386</v>
      </c>
      <c r="BA4" s="95" t="s">
        <v>386</v>
      </c>
      <c r="BB4" s="95" t="s">
        <v>3</v>
      </c>
      <c r="BC4" s="95" t="s">
        <v>3284</v>
      </c>
      <c r="BD4" s="95" t="s">
        <v>90</v>
      </c>
    </row>
    <row r="5" spans="1:56" s="1" customFormat="1" ht="6.95" customHeight="1">
      <c r="B5" s="21"/>
      <c r="L5" s="21"/>
      <c r="AZ5" s="95" t="s">
        <v>394</v>
      </c>
      <c r="BA5" s="95" t="s">
        <v>394</v>
      </c>
      <c r="BB5" s="95" t="s">
        <v>3</v>
      </c>
      <c r="BC5" s="95" t="s">
        <v>3285</v>
      </c>
      <c r="BD5" s="95" t="s">
        <v>90</v>
      </c>
    </row>
    <row r="6" spans="1:56" s="1" customFormat="1" ht="12" customHeight="1">
      <c r="B6" s="21"/>
      <c r="D6" s="28" t="s">
        <v>17</v>
      </c>
      <c r="L6" s="21"/>
      <c r="AZ6" s="95" t="s">
        <v>203</v>
      </c>
      <c r="BA6" s="95" t="s">
        <v>203</v>
      </c>
      <c r="BB6" s="95" t="s">
        <v>3</v>
      </c>
      <c r="BC6" s="95" t="s">
        <v>3286</v>
      </c>
      <c r="BD6" s="95" t="s">
        <v>90</v>
      </c>
    </row>
    <row r="7" spans="1:56" s="1" customFormat="1" ht="26.25" customHeight="1">
      <c r="B7" s="21"/>
      <c r="E7" s="273" t="str">
        <f>'Rekapitulace stavby'!K6</f>
        <v>Morava, km 230,728-231,934 - PBPO pravém břehu a napojení levobřežního ramene - etapa IV.A_08_2023_DI</v>
      </c>
      <c r="F7" s="274"/>
      <c r="G7" s="274"/>
      <c r="H7" s="274"/>
      <c r="L7" s="21"/>
      <c r="AZ7" s="95" t="s">
        <v>414</v>
      </c>
      <c r="BA7" s="95" t="s">
        <v>414</v>
      </c>
      <c r="BB7" s="95" t="s">
        <v>3</v>
      </c>
      <c r="BC7" s="95" t="s">
        <v>3287</v>
      </c>
      <c r="BD7" s="95" t="s">
        <v>90</v>
      </c>
    </row>
    <row r="8" spans="1:56" ht="12.75">
      <c r="B8" s="21"/>
      <c r="D8" s="28" t="s">
        <v>204</v>
      </c>
      <c r="L8" s="21"/>
      <c r="AZ8" s="95" t="s">
        <v>266</v>
      </c>
      <c r="BA8" s="95" t="s">
        <v>266</v>
      </c>
      <c r="BB8" s="95" t="s">
        <v>3</v>
      </c>
      <c r="BC8" s="95" t="s">
        <v>3288</v>
      </c>
      <c r="BD8" s="95" t="s">
        <v>90</v>
      </c>
    </row>
    <row r="9" spans="1:56" s="1" customFormat="1" ht="16.5" customHeight="1">
      <c r="B9" s="21"/>
      <c r="E9" s="273" t="s">
        <v>1762</v>
      </c>
      <c r="F9" s="234"/>
      <c r="G9" s="234"/>
      <c r="H9" s="234"/>
      <c r="L9" s="21"/>
      <c r="AZ9" s="95" t="s">
        <v>274</v>
      </c>
      <c r="BA9" s="95" t="s">
        <v>274</v>
      </c>
      <c r="BB9" s="95" t="s">
        <v>3</v>
      </c>
      <c r="BC9" s="95" t="s">
        <v>3289</v>
      </c>
      <c r="BD9" s="95" t="s">
        <v>90</v>
      </c>
    </row>
    <row r="10" spans="1:56" s="1" customFormat="1" ht="12" customHeight="1">
      <c r="B10" s="21"/>
      <c r="D10" s="28" t="s">
        <v>904</v>
      </c>
      <c r="L10" s="21"/>
      <c r="AZ10" s="95" t="s">
        <v>303</v>
      </c>
      <c r="BA10" s="95" t="s">
        <v>303</v>
      </c>
      <c r="BB10" s="95" t="s">
        <v>3</v>
      </c>
      <c r="BC10" s="95" t="s">
        <v>3290</v>
      </c>
      <c r="BD10" s="95" t="s">
        <v>90</v>
      </c>
    </row>
    <row r="11" spans="1:56" s="2" customFormat="1" ht="16.5" customHeight="1">
      <c r="A11" s="34"/>
      <c r="B11" s="35"/>
      <c r="C11" s="34"/>
      <c r="D11" s="34"/>
      <c r="E11" s="277" t="s">
        <v>3291</v>
      </c>
      <c r="F11" s="275"/>
      <c r="G11" s="275"/>
      <c r="H11" s="275"/>
      <c r="I11" s="34"/>
      <c r="J11" s="34"/>
      <c r="K11" s="34"/>
      <c r="L11" s="97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  <c r="AZ11" s="95" t="s">
        <v>211</v>
      </c>
      <c r="BA11" s="95" t="s">
        <v>211</v>
      </c>
      <c r="BB11" s="95" t="s">
        <v>3</v>
      </c>
      <c r="BC11" s="95" t="s">
        <v>3292</v>
      </c>
      <c r="BD11" s="95" t="s">
        <v>90</v>
      </c>
    </row>
    <row r="12" spans="1:56" s="2" customFormat="1" ht="12" customHeight="1">
      <c r="A12" s="34"/>
      <c r="B12" s="35"/>
      <c r="C12" s="34"/>
      <c r="D12" s="28" t="s">
        <v>1766</v>
      </c>
      <c r="E12" s="34"/>
      <c r="F12" s="34"/>
      <c r="G12" s="34"/>
      <c r="H12" s="34"/>
      <c r="I12" s="34"/>
      <c r="J12" s="34"/>
      <c r="K12" s="34"/>
      <c r="L12" s="97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  <c r="AZ12" s="95" t="s">
        <v>3293</v>
      </c>
      <c r="BA12" s="95" t="s">
        <v>3293</v>
      </c>
      <c r="BB12" s="95" t="s">
        <v>3</v>
      </c>
      <c r="BC12" s="95" t="s">
        <v>3294</v>
      </c>
      <c r="BD12" s="95" t="s">
        <v>90</v>
      </c>
    </row>
    <row r="13" spans="1:56" s="2" customFormat="1" ht="16.5" customHeight="1">
      <c r="A13" s="34"/>
      <c r="B13" s="35"/>
      <c r="C13" s="34"/>
      <c r="D13" s="34"/>
      <c r="E13" s="256" t="s">
        <v>3295</v>
      </c>
      <c r="F13" s="275"/>
      <c r="G13" s="275"/>
      <c r="H13" s="275"/>
      <c r="I13" s="34"/>
      <c r="J13" s="34"/>
      <c r="K13" s="34"/>
      <c r="L13" s="97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  <c r="AZ13" s="95" t="s">
        <v>3296</v>
      </c>
      <c r="BA13" s="95" t="s">
        <v>3296</v>
      </c>
      <c r="BB13" s="95" t="s">
        <v>3</v>
      </c>
      <c r="BC13" s="95" t="s">
        <v>3297</v>
      </c>
      <c r="BD13" s="95" t="s">
        <v>90</v>
      </c>
    </row>
    <row r="14" spans="1:56" s="2" customFormat="1" ht="11.25">
      <c r="A14" s="34"/>
      <c r="B14" s="35"/>
      <c r="C14" s="34"/>
      <c r="D14" s="34"/>
      <c r="E14" s="34"/>
      <c r="F14" s="34"/>
      <c r="G14" s="34"/>
      <c r="H14" s="34"/>
      <c r="I14" s="34"/>
      <c r="J14" s="34"/>
      <c r="K14" s="34"/>
      <c r="L14" s="97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  <c r="AZ14" s="95" t="s">
        <v>405</v>
      </c>
      <c r="BA14" s="95" t="s">
        <v>405</v>
      </c>
      <c r="BB14" s="95" t="s">
        <v>3</v>
      </c>
      <c r="BC14" s="95" t="s">
        <v>3298</v>
      </c>
      <c r="BD14" s="95" t="s">
        <v>90</v>
      </c>
    </row>
    <row r="15" spans="1:56" s="2" customFormat="1" ht="12" customHeight="1">
      <c r="A15" s="34"/>
      <c r="B15" s="35"/>
      <c r="C15" s="34"/>
      <c r="D15" s="28" t="s">
        <v>19</v>
      </c>
      <c r="E15" s="34"/>
      <c r="F15" s="26" t="s">
        <v>3</v>
      </c>
      <c r="G15" s="34"/>
      <c r="H15" s="34"/>
      <c r="I15" s="28" t="s">
        <v>21</v>
      </c>
      <c r="J15" s="26" t="s">
        <v>3</v>
      </c>
      <c r="K15" s="34"/>
      <c r="L15" s="97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  <c r="AZ15" s="95" t="s">
        <v>3299</v>
      </c>
      <c r="BA15" s="95" t="s">
        <v>3299</v>
      </c>
      <c r="BB15" s="95" t="s">
        <v>3</v>
      </c>
      <c r="BC15" s="95" t="s">
        <v>3300</v>
      </c>
      <c r="BD15" s="95" t="s">
        <v>90</v>
      </c>
    </row>
    <row r="16" spans="1:56" s="2" customFormat="1" ht="12" customHeight="1">
      <c r="A16" s="34"/>
      <c r="B16" s="35"/>
      <c r="C16" s="34"/>
      <c r="D16" s="28" t="s">
        <v>23</v>
      </c>
      <c r="E16" s="34"/>
      <c r="F16" s="26" t="s">
        <v>1768</v>
      </c>
      <c r="G16" s="34"/>
      <c r="H16" s="34"/>
      <c r="I16" s="28" t="s">
        <v>25</v>
      </c>
      <c r="J16" s="52" t="str">
        <f>'Rekapitulace stavby'!AN8</f>
        <v>20. 4. 2023</v>
      </c>
      <c r="K16" s="34"/>
      <c r="L16" s="97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  <c r="AZ16" s="95" t="s">
        <v>1121</v>
      </c>
      <c r="BA16" s="95" t="s">
        <v>1121</v>
      </c>
      <c r="BB16" s="95" t="s">
        <v>3</v>
      </c>
      <c r="BC16" s="95" t="s">
        <v>3301</v>
      </c>
      <c r="BD16" s="95" t="s">
        <v>90</v>
      </c>
    </row>
    <row r="17" spans="1:56" s="2" customFormat="1" ht="10.9" customHeight="1">
      <c r="A17" s="34"/>
      <c r="B17" s="35"/>
      <c r="C17" s="34"/>
      <c r="D17" s="34"/>
      <c r="E17" s="34"/>
      <c r="F17" s="34"/>
      <c r="G17" s="34"/>
      <c r="H17" s="34"/>
      <c r="I17" s="34"/>
      <c r="J17" s="34"/>
      <c r="K17" s="34"/>
      <c r="L17" s="97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  <c r="AZ17" s="95" t="s">
        <v>3302</v>
      </c>
      <c r="BA17" s="95" t="s">
        <v>3302</v>
      </c>
      <c r="BB17" s="95" t="s">
        <v>3</v>
      </c>
      <c r="BC17" s="95" t="s">
        <v>3303</v>
      </c>
      <c r="BD17" s="95" t="s">
        <v>90</v>
      </c>
    </row>
    <row r="18" spans="1:56" s="2" customFormat="1" ht="12" customHeight="1">
      <c r="A18" s="34"/>
      <c r="B18" s="35"/>
      <c r="C18" s="34"/>
      <c r="D18" s="28" t="s">
        <v>31</v>
      </c>
      <c r="E18" s="34"/>
      <c r="F18" s="34"/>
      <c r="G18" s="34"/>
      <c r="H18" s="34"/>
      <c r="I18" s="28" t="s">
        <v>32</v>
      </c>
      <c r="J18" s="26" t="str">
        <f>IF('Rekapitulace stavby'!AN10="","",'Rekapitulace stavby'!AN10)</f>
        <v>70890013</v>
      </c>
      <c r="K18" s="34"/>
      <c r="L18" s="97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  <c r="AZ18" s="95" t="s">
        <v>3304</v>
      </c>
      <c r="BA18" s="95" t="s">
        <v>3304</v>
      </c>
      <c r="BB18" s="95" t="s">
        <v>3</v>
      </c>
      <c r="BC18" s="95" t="s">
        <v>3305</v>
      </c>
      <c r="BD18" s="95" t="s">
        <v>90</v>
      </c>
    </row>
    <row r="19" spans="1:56" s="2" customFormat="1" ht="18" customHeight="1">
      <c r="A19" s="34"/>
      <c r="B19" s="35"/>
      <c r="C19" s="34"/>
      <c r="D19" s="34"/>
      <c r="E19" s="26" t="str">
        <f>IF('Rekapitulace stavby'!E11="","",'Rekapitulace stavby'!E11)</f>
        <v>Povodí Moravy, s.p.</v>
      </c>
      <c r="F19" s="34"/>
      <c r="G19" s="34"/>
      <c r="H19" s="34"/>
      <c r="I19" s="28" t="s">
        <v>35</v>
      </c>
      <c r="J19" s="26" t="str">
        <f>IF('Rekapitulace stavby'!AN11="","",'Rekapitulace stavby'!AN11)</f>
        <v/>
      </c>
      <c r="K19" s="34"/>
      <c r="L19" s="97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  <c r="AZ19" s="95" t="s">
        <v>3306</v>
      </c>
      <c r="BA19" s="95" t="s">
        <v>3306</v>
      </c>
      <c r="BB19" s="95" t="s">
        <v>3</v>
      </c>
      <c r="BC19" s="95" t="s">
        <v>3307</v>
      </c>
      <c r="BD19" s="95" t="s">
        <v>90</v>
      </c>
    </row>
    <row r="20" spans="1:56" s="2" customFormat="1" ht="6.95" customHeight="1">
      <c r="A20" s="34"/>
      <c r="B20" s="35"/>
      <c r="C20" s="34"/>
      <c r="D20" s="34"/>
      <c r="E20" s="34"/>
      <c r="F20" s="34"/>
      <c r="G20" s="34"/>
      <c r="H20" s="34"/>
      <c r="I20" s="34"/>
      <c r="J20" s="34"/>
      <c r="K20" s="34"/>
      <c r="L20" s="97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  <c r="AZ20" s="95" t="s">
        <v>3308</v>
      </c>
      <c r="BA20" s="95" t="s">
        <v>3308</v>
      </c>
      <c r="BB20" s="95" t="s">
        <v>3</v>
      </c>
      <c r="BC20" s="95" t="s">
        <v>3309</v>
      </c>
      <c r="BD20" s="95" t="s">
        <v>90</v>
      </c>
    </row>
    <row r="21" spans="1:56" s="2" customFormat="1" ht="12" customHeight="1">
      <c r="A21" s="34"/>
      <c r="B21" s="35"/>
      <c r="C21" s="34"/>
      <c r="D21" s="28" t="s">
        <v>36</v>
      </c>
      <c r="E21" s="34"/>
      <c r="F21" s="34"/>
      <c r="G21" s="34"/>
      <c r="H21" s="34"/>
      <c r="I21" s="28" t="s">
        <v>32</v>
      </c>
      <c r="J21" s="29" t="str">
        <f>'Rekapitulace stavby'!AN13</f>
        <v>Vyplň údaj</v>
      </c>
      <c r="K21" s="34"/>
      <c r="L21" s="97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  <c r="AZ21" s="95" t="s">
        <v>3310</v>
      </c>
      <c r="BA21" s="95" t="s">
        <v>3310</v>
      </c>
      <c r="BB21" s="95" t="s">
        <v>3</v>
      </c>
      <c r="BC21" s="95" t="s">
        <v>3311</v>
      </c>
      <c r="BD21" s="95" t="s">
        <v>90</v>
      </c>
    </row>
    <row r="22" spans="1:56" s="2" customFormat="1" ht="18" customHeight="1">
      <c r="A22" s="34"/>
      <c r="B22" s="35"/>
      <c r="C22" s="34"/>
      <c r="D22" s="34"/>
      <c r="E22" s="276" t="str">
        <f>'Rekapitulace stavby'!E14</f>
        <v>Vyplň údaj</v>
      </c>
      <c r="F22" s="233"/>
      <c r="G22" s="233"/>
      <c r="H22" s="233"/>
      <c r="I22" s="28" t="s">
        <v>35</v>
      </c>
      <c r="J22" s="29" t="str">
        <f>'Rekapitulace stavby'!AN14</f>
        <v>Vyplň údaj</v>
      </c>
      <c r="K22" s="34"/>
      <c r="L22" s="97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  <c r="AZ22" s="95" t="s">
        <v>1143</v>
      </c>
      <c r="BA22" s="95" t="s">
        <v>1143</v>
      </c>
      <c r="BB22" s="95" t="s">
        <v>3</v>
      </c>
      <c r="BC22" s="95" t="s">
        <v>3312</v>
      </c>
      <c r="BD22" s="95" t="s">
        <v>90</v>
      </c>
    </row>
    <row r="23" spans="1:56" s="2" customFormat="1" ht="6.95" customHeight="1">
      <c r="A23" s="34"/>
      <c r="B23" s="35"/>
      <c r="C23" s="34"/>
      <c r="D23" s="34"/>
      <c r="E23" s="34"/>
      <c r="F23" s="34"/>
      <c r="G23" s="34"/>
      <c r="H23" s="34"/>
      <c r="I23" s="34"/>
      <c r="J23" s="34"/>
      <c r="K23" s="34"/>
      <c r="L23" s="97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  <c r="AZ23" s="95" t="s">
        <v>3313</v>
      </c>
      <c r="BA23" s="95" t="s">
        <v>3313</v>
      </c>
      <c r="BB23" s="95" t="s">
        <v>3</v>
      </c>
      <c r="BC23" s="95" t="s">
        <v>3314</v>
      </c>
      <c r="BD23" s="95" t="s">
        <v>90</v>
      </c>
    </row>
    <row r="24" spans="1:56" s="2" customFormat="1" ht="12" customHeight="1">
      <c r="A24" s="34"/>
      <c r="B24" s="35"/>
      <c r="C24" s="34"/>
      <c r="D24" s="28" t="s">
        <v>38</v>
      </c>
      <c r="E24" s="34"/>
      <c r="F24" s="34"/>
      <c r="G24" s="34"/>
      <c r="H24" s="34"/>
      <c r="I24" s="28" t="s">
        <v>32</v>
      </c>
      <c r="J24" s="26" t="str">
        <f>IF('Rekapitulace stavby'!AN16="","",'Rekapitulace stavby'!AN16)</f>
        <v>46347488</v>
      </c>
      <c r="K24" s="34"/>
      <c r="L24" s="97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  <c r="AZ24" s="95" t="s">
        <v>3315</v>
      </c>
      <c r="BA24" s="95" t="s">
        <v>3315</v>
      </c>
      <c r="BB24" s="95" t="s">
        <v>3</v>
      </c>
      <c r="BC24" s="95" t="s">
        <v>3316</v>
      </c>
      <c r="BD24" s="95" t="s">
        <v>90</v>
      </c>
    </row>
    <row r="25" spans="1:56" s="2" customFormat="1" ht="18" customHeight="1">
      <c r="A25" s="34"/>
      <c r="B25" s="35"/>
      <c r="C25" s="34"/>
      <c r="D25" s="34"/>
      <c r="E25" s="26" t="str">
        <f>IF('Rekapitulace stavby'!E17="","",'Rekapitulace stavby'!E17)</f>
        <v>Dopravoprojekt Brno a.s.</v>
      </c>
      <c r="F25" s="34"/>
      <c r="G25" s="34"/>
      <c r="H25" s="34"/>
      <c r="I25" s="28" t="s">
        <v>35</v>
      </c>
      <c r="J25" s="26" t="str">
        <f>IF('Rekapitulace stavby'!AN17="","",'Rekapitulace stavby'!AN17)</f>
        <v/>
      </c>
      <c r="K25" s="34"/>
      <c r="L25" s="97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  <c r="AZ25" s="95" t="s">
        <v>3317</v>
      </c>
      <c r="BA25" s="95" t="s">
        <v>3317</v>
      </c>
      <c r="BB25" s="95" t="s">
        <v>3</v>
      </c>
      <c r="BC25" s="95" t="s">
        <v>3318</v>
      </c>
      <c r="BD25" s="95" t="s">
        <v>90</v>
      </c>
    </row>
    <row r="26" spans="1:56" s="2" customFormat="1" ht="6.95" customHeight="1">
      <c r="A26" s="34"/>
      <c r="B26" s="35"/>
      <c r="C26" s="34"/>
      <c r="D26" s="34"/>
      <c r="E26" s="34"/>
      <c r="F26" s="34"/>
      <c r="G26" s="34"/>
      <c r="H26" s="34"/>
      <c r="I26" s="34"/>
      <c r="J26" s="34"/>
      <c r="K26" s="34"/>
      <c r="L26" s="97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  <c r="AZ26" s="95" t="s">
        <v>3319</v>
      </c>
      <c r="BA26" s="95" t="s">
        <v>3320</v>
      </c>
      <c r="BB26" s="95" t="s">
        <v>3</v>
      </c>
      <c r="BC26" s="95" t="s">
        <v>407</v>
      </c>
      <c r="BD26" s="95" t="s">
        <v>115</v>
      </c>
    </row>
    <row r="27" spans="1:56" s="2" customFormat="1" ht="12" customHeight="1">
      <c r="A27" s="34"/>
      <c r="B27" s="35"/>
      <c r="C27" s="34"/>
      <c r="D27" s="28" t="s">
        <v>42</v>
      </c>
      <c r="E27" s="34"/>
      <c r="F27" s="34"/>
      <c r="G27" s="34"/>
      <c r="H27" s="34"/>
      <c r="I27" s="28" t="s">
        <v>32</v>
      </c>
      <c r="J27" s="26" t="str">
        <f>IF('Rekapitulace stavby'!AN19="","",'Rekapitulace stavby'!AN19)</f>
        <v/>
      </c>
      <c r="K27" s="34"/>
      <c r="L27" s="97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pans="1:56" s="2" customFormat="1" ht="18" customHeight="1">
      <c r="A28" s="34"/>
      <c r="B28" s="35"/>
      <c r="C28" s="34"/>
      <c r="D28" s="34"/>
      <c r="E28" s="26" t="str">
        <f>IF('Rekapitulace stavby'!E20="","",'Rekapitulace stavby'!E20)</f>
        <v>Ing. Petr Husák</v>
      </c>
      <c r="F28" s="34"/>
      <c r="G28" s="34"/>
      <c r="H28" s="34"/>
      <c r="I28" s="28" t="s">
        <v>35</v>
      </c>
      <c r="J28" s="26" t="str">
        <f>IF('Rekapitulace stavby'!AN20="","",'Rekapitulace stavby'!AN20)</f>
        <v/>
      </c>
      <c r="K28" s="34"/>
      <c r="L28" s="97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56" s="2" customFormat="1" ht="6.95" customHeight="1">
      <c r="A29" s="34"/>
      <c r="B29" s="35"/>
      <c r="C29" s="34"/>
      <c r="D29" s="34"/>
      <c r="E29" s="34"/>
      <c r="F29" s="34"/>
      <c r="G29" s="34"/>
      <c r="H29" s="34"/>
      <c r="I29" s="34"/>
      <c r="J29" s="34"/>
      <c r="K29" s="34"/>
      <c r="L29" s="97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pans="1:56" s="2" customFormat="1" ht="12" customHeight="1">
      <c r="A30" s="34"/>
      <c r="B30" s="35"/>
      <c r="C30" s="34"/>
      <c r="D30" s="28" t="s">
        <v>44</v>
      </c>
      <c r="E30" s="34"/>
      <c r="F30" s="34"/>
      <c r="G30" s="34"/>
      <c r="H30" s="34"/>
      <c r="I30" s="34"/>
      <c r="J30" s="34"/>
      <c r="K30" s="34"/>
      <c r="L30" s="97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56" s="8" customFormat="1" ht="16.5" customHeight="1">
      <c r="A31" s="98"/>
      <c r="B31" s="99"/>
      <c r="C31" s="98"/>
      <c r="D31" s="98"/>
      <c r="E31" s="238" t="s">
        <v>3</v>
      </c>
      <c r="F31" s="238"/>
      <c r="G31" s="238"/>
      <c r="H31" s="238"/>
      <c r="I31" s="98"/>
      <c r="J31" s="98"/>
      <c r="K31" s="98"/>
      <c r="L31" s="100"/>
      <c r="S31" s="98"/>
      <c r="T31" s="98"/>
      <c r="U31" s="98"/>
      <c r="V31" s="98"/>
      <c r="W31" s="98"/>
      <c r="X31" s="98"/>
      <c r="Y31" s="98"/>
      <c r="Z31" s="98"/>
      <c r="AA31" s="98"/>
      <c r="AB31" s="98"/>
      <c r="AC31" s="98"/>
      <c r="AD31" s="98"/>
      <c r="AE31" s="98"/>
    </row>
    <row r="32" spans="1:56" s="2" customFormat="1" ht="6.95" customHeight="1">
      <c r="A32" s="34"/>
      <c r="B32" s="35"/>
      <c r="C32" s="34"/>
      <c r="D32" s="34"/>
      <c r="E32" s="34"/>
      <c r="F32" s="34"/>
      <c r="G32" s="34"/>
      <c r="H32" s="34"/>
      <c r="I32" s="34"/>
      <c r="J32" s="34"/>
      <c r="K32" s="34"/>
      <c r="L32" s="97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6.95" customHeight="1">
      <c r="A33" s="34"/>
      <c r="B33" s="35"/>
      <c r="C33" s="34"/>
      <c r="D33" s="63"/>
      <c r="E33" s="63"/>
      <c r="F33" s="63"/>
      <c r="G33" s="63"/>
      <c r="H33" s="63"/>
      <c r="I33" s="63"/>
      <c r="J33" s="63"/>
      <c r="K33" s="63"/>
      <c r="L33" s="97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25.35" customHeight="1">
      <c r="A34" s="34"/>
      <c r="B34" s="35"/>
      <c r="C34" s="34"/>
      <c r="D34" s="101" t="s">
        <v>46</v>
      </c>
      <c r="E34" s="34"/>
      <c r="F34" s="34"/>
      <c r="G34" s="34"/>
      <c r="H34" s="34"/>
      <c r="I34" s="34"/>
      <c r="J34" s="68">
        <f>ROUND(J98, 2)</f>
        <v>0</v>
      </c>
      <c r="K34" s="34"/>
      <c r="L34" s="97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6.95" customHeight="1">
      <c r="A35" s="34"/>
      <c r="B35" s="35"/>
      <c r="C35" s="34"/>
      <c r="D35" s="63"/>
      <c r="E35" s="63"/>
      <c r="F35" s="63"/>
      <c r="G35" s="63"/>
      <c r="H35" s="63"/>
      <c r="I35" s="63"/>
      <c r="J35" s="63"/>
      <c r="K35" s="63"/>
      <c r="L35" s="97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5" customHeight="1">
      <c r="A36" s="34"/>
      <c r="B36" s="35"/>
      <c r="C36" s="34"/>
      <c r="D36" s="34"/>
      <c r="E36" s="34"/>
      <c r="F36" s="38" t="s">
        <v>48</v>
      </c>
      <c r="G36" s="34"/>
      <c r="H36" s="34"/>
      <c r="I36" s="38" t="s">
        <v>47</v>
      </c>
      <c r="J36" s="38" t="s">
        <v>49</v>
      </c>
      <c r="K36" s="34"/>
      <c r="L36" s="97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5" customHeight="1">
      <c r="A37" s="34"/>
      <c r="B37" s="35"/>
      <c r="C37" s="34"/>
      <c r="D37" s="102" t="s">
        <v>50</v>
      </c>
      <c r="E37" s="28" t="s">
        <v>51</v>
      </c>
      <c r="F37" s="103">
        <f>ROUND((SUM(BE98:BE320)),  2)</f>
        <v>0</v>
      </c>
      <c r="G37" s="34"/>
      <c r="H37" s="34"/>
      <c r="I37" s="104">
        <v>0.21</v>
      </c>
      <c r="J37" s="103">
        <f>ROUND(((SUM(BE98:BE320))*I37),  2)</f>
        <v>0</v>
      </c>
      <c r="K37" s="34"/>
      <c r="L37" s="97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14.45" customHeight="1">
      <c r="A38" s="34"/>
      <c r="B38" s="35"/>
      <c r="C38" s="34"/>
      <c r="D38" s="34"/>
      <c r="E38" s="28" t="s">
        <v>52</v>
      </c>
      <c r="F38" s="103">
        <f>ROUND((SUM(BF98:BF320)),  2)</f>
        <v>0</v>
      </c>
      <c r="G38" s="34"/>
      <c r="H38" s="34"/>
      <c r="I38" s="104">
        <v>0.15</v>
      </c>
      <c r="J38" s="103">
        <f>ROUND(((SUM(BF98:BF320))*I38),  2)</f>
        <v>0</v>
      </c>
      <c r="K38" s="34"/>
      <c r="L38" s="97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14.45" hidden="1" customHeight="1">
      <c r="A39" s="34"/>
      <c r="B39" s="35"/>
      <c r="C39" s="34"/>
      <c r="D39" s="34"/>
      <c r="E39" s="28" t="s">
        <v>53</v>
      </c>
      <c r="F39" s="103">
        <f>ROUND((SUM(BG98:BG320)),  2)</f>
        <v>0</v>
      </c>
      <c r="G39" s="34"/>
      <c r="H39" s="34"/>
      <c r="I39" s="104">
        <v>0.21</v>
      </c>
      <c r="J39" s="103">
        <f>0</f>
        <v>0</v>
      </c>
      <c r="K39" s="34"/>
      <c r="L39" s="97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14.45" hidden="1" customHeight="1">
      <c r="A40" s="34"/>
      <c r="B40" s="35"/>
      <c r="C40" s="34"/>
      <c r="D40" s="34"/>
      <c r="E40" s="28" t="s">
        <v>54</v>
      </c>
      <c r="F40" s="103">
        <f>ROUND((SUM(BH98:BH320)),  2)</f>
        <v>0</v>
      </c>
      <c r="G40" s="34"/>
      <c r="H40" s="34"/>
      <c r="I40" s="104">
        <v>0.15</v>
      </c>
      <c r="J40" s="103">
        <f>0</f>
        <v>0</v>
      </c>
      <c r="K40" s="34"/>
      <c r="L40" s="97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2" customFormat="1" ht="14.45" hidden="1" customHeight="1">
      <c r="A41" s="34"/>
      <c r="B41" s="35"/>
      <c r="C41" s="34"/>
      <c r="D41" s="34"/>
      <c r="E41" s="28" t="s">
        <v>55</v>
      </c>
      <c r="F41" s="103">
        <f>ROUND((SUM(BI98:BI320)),  2)</f>
        <v>0</v>
      </c>
      <c r="G41" s="34"/>
      <c r="H41" s="34"/>
      <c r="I41" s="104">
        <v>0</v>
      </c>
      <c r="J41" s="103">
        <f>0</f>
        <v>0</v>
      </c>
      <c r="K41" s="34"/>
      <c r="L41" s="97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pans="1:31" s="2" customFormat="1" ht="6.95" customHeight="1">
      <c r="A42" s="34"/>
      <c r="B42" s="35"/>
      <c r="C42" s="34"/>
      <c r="D42" s="34"/>
      <c r="E42" s="34"/>
      <c r="F42" s="34"/>
      <c r="G42" s="34"/>
      <c r="H42" s="34"/>
      <c r="I42" s="34"/>
      <c r="J42" s="34"/>
      <c r="K42" s="34"/>
      <c r="L42" s="97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pans="1:31" s="2" customFormat="1" ht="25.35" customHeight="1">
      <c r="A43" s="34"/>
      <c r="B43" s="35"/>
      <c r="C43" s="105"/>
      <c r="D43" s="106" t="s">
        <v>56</v>
      </c>
      <c r="E43" s="57"/>
      <c r="F43" s="57"/>
      <c r="G43" s="107" t="s">
        <v>57</v>
      </c>
      <c r="H43" s="108" t="s">
        <v>58</v>
      </c>
      <c r="I43" s="57"/>
      <c r="J43" s="109">
        <f>SUM(J34:J41)</f>
        <v>0</v>
      </c>
      <c r="K43" s="110"/>
      <c r="L43" s="97"/>
      <c r="S43" s="34"/>
      <c r="T43" s="34"/>
      <c r="U43" s="34"/>
      <c r="V43" s="34"/>
      <c r="W43" s="34"/>
      <c r="X43" s="34"/>
      <c r="Y43" s="34"/>
      <c r="Z43" s="34"/>
      <c r="AA43" s="34"/>
      <c r="AB43" s="34"/>
      <c r="AC43" s="34"/>
      <c r="AD43" s="34"/>
      <c r="AE43" s="34"/>
    </row>
    <row r="44" spans="1:31" s="2" customFormat="1" ht="14.45" customHeight="1">
      <c r="A44" s="34"/>
      <c r="B44" s="44"/>
      <c r="C44" s="45"/>
      <c r="D44" s="45"/>
      <c r="E44" s="45"/>
      <c r="F44" s="45"/>
      <c r="G44" s="45"/>
      <c r="H44" s="45"/>
      <c r="I44" s="45"/>
      <c r="J44" s="45"/>
      <c r="K44" s="45"/>
      <c r="L44" s="97"/>
      <c r="S44" s="34"/>
      <c r="T44" s="34"/>
      <c r="U44" s="34"/>
      <c r="V44" s="34"/>
      <c r="W44" s="34"/>
      <c r="X44" s="34"/>
      <c r="Y44" s="34"/>
      <c r="Z44" s="34"/>
      <c r="AA44" s="34"/>
      <c r="AB44" s="34"/>
      <c r="AC44" s="34"/>
      <c r="AD44" s="34"/>
      <c r="AE44" s="34"/>
    </row>
    <row r="48" spans="1:31" s="2" customFormat="1" ht="6.95" hidden="1" customHeight="1">
      <c r="A48" s="34"/>
      <c r="B48" s="46"/>
      <c r="C48" s="47"/>
      <c r="D48" s="47"/>
      <c r="E48" s="47"/>
      <c r="F48" s="47"/>
      <c r="G48" s="47"/>
      <c r="H48" s="47"/>
      <c r="I48" s="47"/>
      <c r="J48" s="47"/>
      <c r="K48" s="47"/>
      <c r="L48" s="97"/>
      <c r="S48" s="34"/>
      <c r="T48" s="34"/>
      <c r="U48" s="34"/>
      <c r="V48" s="34"/>
      <c r="W48" s="34"/>
      <c r="X48" s="34"/>
      <c r="Y48" s="34"/>
      <c r="Z48" s="34"/>
      <c r="AA48" s="34"/>
      <c r="AB48" s="34"/>
      <c r="AC48" s="34"/>
      <c r="AD48" s="34"/>
      <c r="AE48" s="34"/>
    </row>
    <row r="49" spans="1:31" s="2" customFormat="1" ht="24.95" hidden="1" customHeight="1">
      <c r="A49" s="34"/>
      <c r="B49" s="35"/>
      <c r="C49" s="22" t="s">
        <v>213</v>
      </c>
      <c r="D49" s="34"/>
      <c r="E49" s="34"/>
      <c r="F49" s="34"/>
      <c r="G49" s="34"/>
      <c r="H49" s="34"/>
      <c r="I49" s="34"/>
      <c r="J49" s="34"/>
      <c r="K49" s="34"/>
      <c r="L49" s="97"/>
      <c r="S49" s="34"/>
      <c r="T49" s="34"/>
      <c r="U49" s="34"/>
      <c r="V49" s="34"/>
      <c r="W49" s="34"/>
      <c r="X49" s="34"/>
      <c r="Y49" s="34"/>
      <c r="Z49" s="34"/>
      <c r="AA49" s="34"/>
      <c r="AB49" s="34"/>
      <c r="AC49" s="34"/>
      <c r="AD49" s="34"/>
      <c r="AE49" s="34"/>
    </row>
    <row r="50" spans="1:31" s="2" customFormat="1" ht="6.95" hidden="1" customHeight="1">
      <c r="A50" s="34"/>
      <c r="B50" s="35"/>
      <c r="C50" s="34"/>
      <c r="D50" s="34"/>
      <c r="E50" s="34"/>
      <c r="F50" s="34"/>
      <c r="G50" s="34"/>
      <c r="H50" s="34"/>
      <c r="I50" s="34"/>
      <c r="J50" s="34"/>
      <c r="K50" s="34"/>
      <c r="L50" s="97"/>
      <c r="S50" s="34"/>
      <c r="T50" s="34"/>
      <c r="U50" s="34"/>
      <c r="V50" s="34"/>
      <c r="W50" s="34"/>
      <c r="X50" s="34"/>
      <c r="Y50" s="34"/>
      <c r="Z50" s="34"/>
      <c r="AA50" s="34"/>
      <c r="AB50" s="34"/>
      <c r="AC50" s="34"/>
      <c r="AD50" s="34"/>
      <c r="AE50" s="34"/>
    </row>
    <row r="51" spans="1:31" s="2" customFormat="1" ht="12" hidden="1" customHeight="1">
      <c r="A51" s="34"/>
      <c r="B51" s="35"/>
      <c r="C51" s="28" t="s">
        <v>17</v>
      </c>
      <c r="D51" s="34"/>
      <c r="E51" s="34"/>
      <c r="F51" s="34"/>
      <c r="G51" s="34"/>
      <c r="H51" s="34"/>
      <c r="I51" s="34"/>
      <c r="J51" s="34"/>
      <c r="K51" s="34"/>
      <c r="L51" s="97"/>
      <c r="S51" s="34"/>
      <c r="T51" s="34"/>
      <c r="U51" s="34"/>
      <c r="V51" s="34"/>
      <c r="W51" s="34"/>
      <c r="X51" s="34"/>
      <c r="Y51" s="34"/>
      <c r="Z51" s="34"/>
      <c r="AA51" s="34"/>
      <c r="AB51" s="34"/>
      <c r="AC51" s="34"/>
      <c r="AD51" s="34"/>
      <c r="AE51" s="34"/>
    </row>
    <row r="52" spans="1:31" s="2" customFormat="1" ht="26.25" hidden="1" customHeight="1">
      <c r="A52" s="34"/>
      <c r="B52" s="35"/>
      <c r="C52" s="34"/>
      <c r="D52" s="34"/>
      <c r="E52" s="273" t="str">
        <f>E7</f>
        <v>Morava, km 230,728-231,934 - PBPO pravém břehu a napojení levobřežního ramene - etapa IV.A_08_2023_DI</v>
      </c>
      <c r="F52" s="274"/>
      <c r="G52" s="274"/>
      <c r="H52" s="274"/>
      <c r="I52" s="34"/>
      <c r="J52" s="34"/>
      <c r="K52" s="34"/>
      <c r="L52" s="97"/>
      <c r="S52" s="34"/>
      <c r="T52" s="34"/>
      <c r="U52" s="34"/>
      <c r="V52" s="34"/>
      <c r="W52" s="34"/>
      <c r="X52" s="34"/>
      <c r="Y52" s="34"/>
      <c r="Z52" s="34"/>
      <c r="AA52" s="34"/>
      <c r="AB52" s="34"/>
      <c r="AC52" s="34"/>
      <c r="AD52" s="34"/>
      <c r="AE52" s="34"/>
    </row>
    <row r="53" spans="1:31" s="1" customFormat="1" ht="12" hidden="1" customHeight="1">
      <c r="B53" s="21"/>
      <c r="C53" s="28" t="s">
        <v>204</v>
      </c>
      <c r="L53" s="21"/>
    </row>
    <row r="54" spans="1:31" s="1" customFormat="1" ht="16.5" hidden="1" customHeight="1">
      <c r="B54" s="21"/>
      <c r="E54" s="273" t="s">
        <v>1762</v>
      </c>
      <c r="F54" s="234"/>
      <c r="G54" s="234"/>
      <c r="H54" s="234"/>
      <c r="L54" s="21"/>
    </row>
    <row r="55" spans="1:31" s="1" customFormat="1" ht="12" hidden="1" customHeight="1">
      <c r="B55" s="21"/>
      <c r="C55" s="28" t="s">
        <v>904</v>
      </c>
      <c r="L55" s="21"/>
    </row>
    <row r="56" spans="1:31" s="2" customFormat="1" ht="16.5" hidden="1" customHeight="1">
      <c r="A56" s="34"/>
      <c r="B56" s="35"/>
      <c r="C56" s="34"/>
      <c r="D56" s="34"/>
      <c r="E56" s="277" t="s">
        <v>3291</v>
      </c>
      <c r="F56" s="275"/>
      <c r="G56" s="275"/>
      <c r="H56" s="275"/>
      <c r="I56" s="34"/>
      <c r="J56" s="34"/>
      <c r="K56" s="34"/>
      <c r="L56" s="97"/>
      <c r="S56" s="34"/>
      <c r="T56" s="34"/>
      <c r="U56" s="34"/>
      <c r="V56" s="34"/>
      <c r="W56" s="34"/>
      <c r="X56" s="34"/>
      <c r="Y56" s="34"/>
      <c r="Z56" s="34"/>
      <c r="AA56" s="34"/>
      <c r="AB56" s="34"/>
      <c r="AC56" s="34"/>
      <c r="AD56" s="34"/>
      <c r="AE56" s="34"/>
    </row>
    <row r="57" spans="1:31" s="2" customFormat="1" ht="12" hidden="1" customHeight="1">
      <c r="A57" s="34"/>
      <c r="B57" s="35"/>
      <c r="C57" s="28" t="s">
        <v>1766</v>
      </c>
      <c r="D57" s="34"/>
      <c r="E57" s="34"/>
      <c r="F57" s="34"/>
      <c r="G57" s="34"/>
      <c r="H57" s="34"/>
      <c r="I57" s="34"/>
      <c r="J57" s="34"/>
      <c r="K57" s="34"/>
      <c r="L57" s="97"/>
      <c r="S57" s="34"/>
      <c r="T57" s="34"/>
      <c r="U57" s="34"/>
      <c r="V57" s="34"/>
      <c r="W57" s="34"/>
      <c r="X57" s="34"/>
      <c r="Y57" s="34"/>
      <c r="Z57" s="34"/>
      <c r="AA57" s="34"/>
      <c r="AB57" s="34"/>
      <c r="AC57" s="34"/>
      <c r="AD57" s="34"/>
      <c r="AE57" s="34"/>
    </row>
    <row r="58" spans="1:31" s="2" customFormat="1" ht="16.5" hidden="1" customHeight="1">
      <c r="A58" s="34"/>
      <c r="B58" s="35"/>
      <c r="C58" s="34"/>
      <c r="D58" s="34"/>
      <c r="E58" s="256" t="str">
        <f>E13</f>
        <v>SO 03.5.3 - Přeložky výtlačného potrubí</v>
      </c>
      <c r="F58" s="275"/>
      <c r="G58" s="275"/>
      <c r="H58" s="275"/>
      <c r="I58" s="34"/>
      <c r="J58" s="34"/>
      <c r="K58" s="34"/>
      <c r="L58" s="97"/>
      <c r="S58" s="34"/>
      <c r="T58" s="34"/>
      <c r="U58" s="34"/>
      <c r="V58" s="34"/>
      <c r="W58" s="34"/>
      <c r="X58" s="34"/>
      <c r="Y58" s="34"/>
      <c r="Z58" s="34"/>
      <c r="AA58" s="34"/>
      <c r="AB58" s="34"/>
      <c r="AC58" s="34"/>
      <c r="AD58" s="34"/>
      <c r="AE58" s="34"/>
    </row>
    <row r="59" spans="1:31" s="2" customFormat="1" ht="6.95" hidden="1" customHeight="1">
      <c r="A59" s="34"/>
      <c r="B59" s="35"/>
      <c r="C59" s="34"/>
      <c r="D59" s="34"/>
      <c r="E59" s="34"/>
      <c r="F59" s="34"/>
      <c r="G59" s="34"/>
      <c r="H59" s="34"/>
      <c r="I59" s="34"/>
      <c r="J59" s="34"/>
      <c r="K59" s="34"/>
      <c r="L59" s="97"/>
      <c r="S59" s="34"/>
      <c r="T59" s="34"/>
      <c r="U59" s="34"/>
      <c r="V59" s="34"/>
      <c r="W59" s="34"/>
      <c r="X59" s="34"/>
      <c r="Y59" s="34"/>
      <c r="Z59" s="34"/>
      <c r="AA59" s="34"/>
      <c r="AB59" s="34"/>
      <c r="AC59" s="34"/>
      <c r="AD59" s="34"/>
      <c r="AE59" s="34"/>
    </row>
    <row r="60" spans="1:31" s="2" customFormat="1" ht="12" hidden="1" customHeight="1">
      <c r="A60" s="34"/>
      <c r="B60" s="35"/>
      <c r="C60" s="28" t="s">
        <v>23</v>
      </c>
      <c r="D60" s="34"/>
      <c r="E60" s="34"/>
      <c r="F60" s="26" t="str">
        <f>F16</f>
        <v xml:space="preserve"> </v>
      </c>
      <c r="G60" s="34"/>
      <c r="H60" s="34"/>
      <c r="I60" s="28" t="s">
        <v>25</v>
      </c>
      <c r="J60" s="52" t="str">
        <f>IF(J16="","",J16)</f>
        <v>20. 4. 2023</v>
      </c>
      <c r="K60" s="34"/>
      <c r="L60" s="97"/>
      <c r="S60" s="34"/>
      <c r="T60" s="34"/>
      <c r="U60" s="34"/>
      <c r="V60" s="34"/>
      <c r="W60" s="34"/>
      <c r="X60" s="34"/>
      <c r="Y60" s="34"/>
      <c r="Z60" s="34"/>
      <c r="AA60" s="34"/>
      <c r="AB60" s="34"/>
      <c r="AC60" s="34"/>
      <c r="AD60" s="34"/>
      <c r="AE60" s="34"/>
    </row>
    <row r="61" spans="1:31" s="2" customFormat="1" ht="6.95" hidden="1" customHeight="1">
      <c r="A61" s="34"/>
      <c r="B61" s="35"/>
      <c r="C61" s="34"/>
      <c r="D61" s="34"/>
      <c r="E61" s="34"/>
      <c r="F61" s="34"/>
      <c r="G61" s="34"/>
      <c r="H61" s="34"/>
      <c r="I61" s="34"/>
      <c r="J61" s="34"/>
      <c r="K61" s="34"/>
      <c r="L61" s="97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 spans="1:31" s="2" customFormat="1" ht="25.7" hidden="1" customHeight="1">
      <c r="A62" s="34"/>
      <c r="B62" s="35"/>
      <c r="C62" s="28" t="s">
        <v>31</v>
      </c>
      <c r="D62" s="34"/>
      <c r="E62" s="34"/>
      <c r="F62" s="26" t="str">
        <f>E19</f>
        <v>Povodí Moravy, s.p.</v>
      </c>
      <c r="G62" s="34"/>
      <c r="H62" s="34"/>
      <c r="I62" s="28" t="s">
        <v>38</v>
      </c>
      <c r="J62" s="32" t="str">
        <f>E25</f>
        <v>Dopravoprojekt Brno a.s.</v>
      </c>
      <c r="K62" s="34"/>
      <c r="L62" s="97"/>
      <c r="S62" s="34"/>
      <c r="T62" s="34"/>
      <c r="U62" s="34"/>
      <c r="V62" s="34"/>
      <c r="W62" s="34"/>
      <c r="X62" s="34"/>
      <c r="Y62" s="34"/>
      <c r="Z62" s="34"/>
      <c r="AA62" s="34"/>
      <c r="AB62" s="34"/>
      <c r="AC62" s="34"/>
      <c r="AD62" s="34"/>
      <c r="AE62" s="34"/>
    </row>
    <row r="63" spans="1:31" s="2" customFormat="1" ht="15.2" hidden="1" customHeight="1">
      <c r="A63" s="34"/>
      <c r="B63" s="35"/>
      <c r="C63" s="28" t="s">
        <v>36</v>
      </c>
      <c r="D63" s="34"/>
      <c r="E63" s="34"/>
      <c r="F63" s="26" t="str">
        <f>IF(E22="","",E22)</f>
        <v>Vyplň údaj</v>
      </c>
      <c r="G63" s="34"/>
      <c r="H63" s="34"/>
      <c r="I63" s="28" t="s">
        <v>42</v>
      </c>
      <c r="J63" s="32" t="str">
        <f>E28</f>
        <v>Ing. Petr Husák</v>
      </c>
      <c r="K63" s="34"/>
      <c r="L63" s="97"/>
      <c r="S63" s="34"/>
      <c r="T63" s="34"/>
      <c r="U63" s="34"/>
      <c r="V63" s="34"/>
      <c r="W63" s="34"/>
      <c r="X63" s="34"/>
      <c r="Y63" s="34"/>
      <c r="Z63" s="34"/>
      <c r="AA63" s="34"/>
      <c r="AB63" s="34"/>
      <c r="AC63" s="34"/>
      <c r="AD63" s="34"/>
      <c r="AE63" s="34"/>
    </row>
    <row r="64" spans="1:31" s="2" customFormat="1" ht="10.35" hidden="1" customHeight="1">
      <c r="A64" s="34"/>
      <c r="B64" s="35"/>
      <c r="C64" s="34"/>
      <c r="D64" s="34"/>
      <c r="E64" s="34"/>
      <c r="F64" s="34"/>
      <c r="G64" s="34"/>
      <c r="H64" s="34"/>
      <c r="I64" s="34"/>
      <c r="J64" s="34"/>
      <c r="K64" s="34"/>
      <c r="L64" s="97"/>
      <c r="S64" s="34"/>
      <c r="T64" s="34"/>
      <c r="U64" s="34"/>
      <c r="V64" s="34"/>
      <c r="W64" s="34"/>
      <c r="X64" s="34"/>
      <c r="Y64" s="34"/>
      <c r="Z64" s="34"/>
      <c r="AA64" s="34"/>
      <c r="AB64" s="34"/>
      <c r="AC64" s="34"/>
      <c r="AD64" s="34"/>
      <c r="AE64" s="34"/>
    </row>
    <row r="65" spans="1:47" s="2" customFormat="1" ht="29.25" hidden="1" customHeight="1">
      <c r="A65" s="34"/>
      <c r="B65" s="35"/>
      <c r="C65" s="111" t="s">
        <v>214</v>
      </c>
      <c r="D65" s="105"/>
      <c r="E65" s="105"/>
      <c r="F65" s="105"/>
      <c r="G65" s="105"/>
      <c r="H65" s="105"/>
      <c r="I65" s="105"/>
      <c r="J65" s="112" t="s">
        <v>215</v>
      </c>
      <c r="K65" s="105"/>
      <c r="L65" s="97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 spans="1:47" s="2" customFormat="1" ht="10.35" hidden="1" customHeight="1">
      <c r="A66" s="34"/>
      <c r="B66" s="35"/>
      <c r="C66" s="34"/>
      <c r="D66" s="34"/>
      <c r="E66" s="34"/>
      <c r="F66" s="34"/>
      <c r="G66" s="34"/>
      <c r="H66" s="34"/>
      <c r="I66" s="34"/>
      <c r="J66" s="34"/>
      <c r="K66" s="34"/>
      <c r="L66" s="97"/>
      <c r="S66" s="34"/>
      <c r="T66" s="34"/>
      <c r="U66" s="34"/>
      <c r="V66" s="34"/>
      <c r="W66" s="34"/>
      <c r="X66" s="34"/>
      <c r="Y66" s="34"/>
      <c r="Z66" s="34"/>
      <c r="AA66" s="34"/>
      <c r="AB66" s="34"/>
      <c r="AC66" s="34"/>
      <c r="AD66" s="34"/>
      <c r="AE66" s="34"/>
    </row>
    <row r="67" spans="1:47" s="2" customFormat="1" ht="22.9" hidden="1" customHeight="1">
      <c r="A67" s="34"/>
      <c r="B67" s="35"/>
      <c r="C67" s="113" t="s">
        <v>78</v>
      </c>
      <c r="D67" s="34"/>
      <c r="E67" s="34"/>
      <c r="F67" s="34"/>
      <c r="G67" s="34"/>
      <c r="H67" s="34"/>
      <c r="I67" s="34"/>
      <c r="J67" s="68">
        <f>J98</f>
        <v>0</v>
      </c>
      <c r="K67" s="34"/>
      <c r="L67" s="97"/>
      <c r="S67" s="34"/>
      <c r="T67" s="34"/>
      <c r="U67" s="34"/>
      <c r="V67" s="34"/>
      <c r="W67" s="34"/>
      <c r="X67" s="34"/>
      <c r="Y67" s="34"/>
      <c r="Z67" s="34"/>
      <c r="AA67" s="34"/>
      <c r="AB67" s="34"/>
      <c r="AC67" s="34"/>
      <c r="AD67" s="34"/>
      <c r="AE67" s="34"/>
      <c r="AU67" s="18" t="s">
        <v>216</v>
      </c>
    </row>
    <row r="68" spans="1:47" s="9" customFormat="1" ht="24.95" hidden="1" customHeight="1">
      <c r="B68" s="114"/>
      <c r="D68" s="115" t="s">
        <v>217</v>
      </c>
      <c r="E68" s="116"/>
      <c r="F68" s="116"/>
      <c r="G68" s="116"/>
      <c r="H68" s="116"/>
      <c r="I68" s="116"/>
      <c r="J68" s="117">
        <f>J99</f>
        <v>0</v>
      </c>
      <c r="L68" s="114"/>
    </row>
    <row r="69" spans="1:47" s="9" customFormat="1" ht="24.95" hidden="1" customHeight="1">
      <c r="B69" s="114"/>
      <c r="D69" s="115" t="s">
        <v>220</v>
      </c>
      <c r="E69" s="116"/>
      <c r="F69" s="116"/>
      <c r="G69" s="116"/>
      <c r="H69" s="116"/>
      <c r="I69" s="116"/>
      <c r="J69" s="117">
        <f>J214</f>
        <v>0</v>
      </c>
      <c r="L69" s="114"/>
    </row>
    <row r="70" spans="1:47" s="9" customFormat="1" ht="24.95" hidden="1" customHeight="1">
      <c r="B70" s="114"/>
      <c r="D70" s="115" t="s">
        <v>3321</v>
      </c>
      <c r="E70" s="116"/>
      <c r="F70" s="116"/>
      <c r="G70" s="116"/>
      <c r="H70" s="116"/>
      <c r="I70" s="116"/>
      <c r="J70" s="117">
        <f>J249</f>
        <v>0</v>
      </c>
      <c r="L70" s="114"/>
    </row>
    <row r="71" spans="1:47" s="9" customFormat="1" ht="24.95" hidden="1" customHeight="1">
      <c r="B71" s="114"/>
      <c r="D71" s="115" t="s">
        <v>3322</v>
      </c>
      <c r="E71" s="116"/>
      <c r="F71" s="116"/>
      <c r="G71" s="116"/>
      <c r="H71" s="116"/>
      <c r="I71" s="116"/>
      <c r="J71" s="117">
        <f>J253</f>
        <v>0</v>
      </c>
      <c r="L71" s="114"/>
    </row>
    <row r="72" spans="1:47" s="9" customFormat="1" ht="24.95" hidden="1" customHeight="1">
      <c r="B72" s="114"/>
      <c r="D72" s="115" t="s">
        <v>3323</v>
      </c>
      <c r="E72" s="116"/>
      <c r="F72" s="116"/>
      <c r="G72" s="116"/>
      <c r="H72" s="116"/>
      <c r="I72" s="116"/>
      <c r="J72" s="117">
        <f>J308</f>
        <v>0</v>
      </c>
      <c r="L72" s="114"/>
    </row>
    <row r="73" spans="1:47" s="9" customFormat="1" ht="24.95" hidden="1" customHeight="1">
      <c r="B73" s="114"/>
      <c r="D73" s="115" t="s">
        <v>223</v>
      </c>
      <c r="E73" s="116"/>
      <c r="F73" s="116"/>
      <c r="G73" s="116"/>
      <c r="H73" s="116"/>
      <c r="I73" s="116"/>
      <c r="J73" s="117">
        <f>J312</f>
        <v>0</v>
      </c>
      <c r="L73" s="114"/>
    </row>
    <row r="74" spans="1:47" s="9" customFormat="1" ht="24.95" hidden="1" customHeight="1">
      <c r="B74" s="114"/>
      <c r="D74" s="115" t="s">
        <v>3324</v>
      </c>
      <c r="E74" s="116"/>
      <c r="F74" s="116"/>
      <c r="G74" s="116"/>
      <c r="H74" s="116"/>
      <c r="I74" s="116"/>
      <c r="J74" s="117">
        <f>J315</f>
        <v>0</v>
      </c>
      <c r="L74" s="114"/>
    </row>
    <row r="75" spans="1:47" s="2" customFormat="1" ht="21.75" hidden="1" customHeight="1">
      <c r="A75" s="34"/>
      <c r="B75" s="35"/>
      <c r="C75" s="34"/>
      <c r="D75" s="34"/>
      <c r="E75" s="34"/>
      <c r="F75" s="34"/>
      <c r="G75" s="34"/>
      <c r="H75" s="34"/>
      <c r="I75" s="34"/>
      <c r="J75" s="34"/>
      <c r="K75" s="34"/>
      <c r="L75" s="97"/>
      <c r="S75" s="34"/>
      <c r="T75" s="34"/>
      <c r="U75" s="34"/>
      <c r="V75" s="34"/>
      <c r="W75" s="34"/>
      <c r="X75" s="34"/>
      <c r="Y75" s="34"/>
      <c r="Z75" s="34"/>
      <c r="AA75" s="34"/>
      <c r="AB75" s="34"/>
      <c r="AC75" s="34"/>
      <c r="AD75" s="34"/>
      <c r="AE75" s="34"/>
    </row>
    <row r="76" spans="1:47" s="2" customFormat="1" ht="6.95" hidden="1" customHeight="1">
      <c r="A76" s="34"/>
      <c r="B76" s="44"/>
      <c r="C76" s="45"/>
      <c r="D76" s="45"/>
      <c r="E76" s="45"/>
      <c r="F76" s="45"/>
      <c r="G76" s="45"/>
      <c r="H76" s="45"/>
      <c r="I76" s="45"/>
      <c r="J76" s="45"/>
      <c r="K76" s="45"/>
      <c r="L76" s="97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pans="1:47" ht="11.25" hidden="1"/>
    <row r="78" spans="1:47" ht="11.25" hidden="1"/>
    <row r="79" spans="1:47" ht="11.25" hidden="1"/>
    <row r="80" spans="1:47" s="2" customFormat="1" ht="6.95" customHeight="1">
      <c r="A80" s="34"/>
      <c r="B80" s="46"/>
      <c r="C80" s="47"/>
      <c r="D80" s="47"/>
      <c r="E80" s="47"/>
      <c r="F80" s="47"/>
      <c r="G80" s="47"/>
      <c r="H80" s="47"/>
      <c r="I80" s="47"/>
      <c r="J80" s="47"/>
      <c r="K80" s="47"/>
      <c r="L80" s="97"/>
      <c r="S80" s="34"/>
      <c r="T80" s="34"/>
      <c r="U80" s="34"/>
      <c r="V80" s="34"/>
      <c r="W80" s="34"/>
      <c r="X80" s="34"/>
      <c r="Y80" s="34"/>
      <c r="Z80" s="34"/>
      <c r="AA80" s="34"/>
      <c r="AB80" s="34"/>
      <c r="AC80" s="34"/>
      <c r="AD80" s="34"/>
      <c r="AE80" s="34"/>
    </row>
    <row r="81" spans="1:31" s="2" customFormat="1" ht="24.95" customHeight="1">
      <c r="A81" s="34"/>
      <c r="B81" s="35"/>
      <c r="C81" s="22" t="s">
        <v>224</v>
      </c>
      <c r="D81" s="34"/>
      <c r="E81" s="34"/>
      <c r="F81" s="34"/>
      <c r="G81" s="34"/>
      <c r="H81" s="34"/>
      <c r="I81" s="34"/>
      <c r="J81" s="34"/>
      <c r="K81" s="34"/>
      <c r="L81" s="97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31" s="2" customFormat="1" ht="6.95" customHeight="1">
      <c r="A82" s="34"/>
      <c r="B82" s="35"/>
      <c r="C82" s="34"/>
      <c r="D82" s="34"/>
      <c r="E82" s="34"/>
      <c r="F82" s="34"/>
      <c r="G82" s="34"/>
      <c r="H82" s="34"/>
      <c r="I82" s="34"/>
      <c r="J82" s="34"/>
      <c r="K82" s="34"/>
      <c r="L82" s="97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31" s="2" customFormat="1" ht="12" customHeight="1">
      <c r="A83" s="34"/>
      <c r="B83" s="35"/>
      <c r="C83" s="28" t="s">
        <v>17</v>
      </c>
      <c r="D83" s="34"/>
      <c r="E83" s="34"/>
      <c r="F83" s="34"/>
      <c r="G83" s="34"/>
      <c r="H83" s="34"/>
      <c r="I83" s="34"/>
      <c r="J83" s="34"/>
      <c r="K83" s="34"/>
      <c r="L83" s="97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31" s="2" customFormat="1" ht="26.25" customHeight="1">
      <c r="A84" s="34"/>
      <c r="B84" s="35"/>
      <c r="C84" s="34"/>
      <c r="D84" s="34"/>
      <c r="E84" s="273" t="str">
        <f>E7</f>
        <v>Morava, km 230,728-231,934 - PBPO pravém břehu a napojení levobřežního ramene - etapa IV.A_08_2023_DI</v>
      </c>
      <c r="F84" s="274"/>
      <c r="G84" s="274"/>
      <c r="H84" s="274"/>
      <c r="I84" s="34"/>
      <c r="J84" s="34"/>
      <c r="K84" s="34"/>
      <c r="L84" s="97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31" s="1" customFormat="1" ht="12" customHeight="1">
      <c r="B85" s="21"/>
      <c r="C85" s="28" t="s">
        <v>204</v>
      </c>
      <c r="L85" s="21"/>
    </row>
    <row r="86" spans="1:31" s="1" customFormat="1" ht="16.5" customHeight="1">
      <c r="B86" s="21"/>
      <c r="E86" s="273" t="s">
        <v>1762</v>
      </c>
      <c r="F86" s="234"/>
      <c r="G86" s="234"/>
      <c r="H86" s="234"/>
      <c r="L86" s="21"/>
    </row>
    <row r="87" spans="1:31" s="1" customFormat="1" ht="12" customHeight="1">
      <c r="B87" s="21"/>
      <c r="C87" s="28" t="s">
        <v>904</v>
      </c>
      <c r="L87" s="21"/>
    </row>
    <row r="88" spans="1:31" s="2" customFormat="1" ht="16.5" customHeight="1">
      <c r="A88" s="34"/>
      <c r="B88" s="35"/>
      <c r="C88" s="34"/>
      <c r="D88" s="34"/>
      <c r="E88" s="277" t="s">
        <v>3291</v>
      </c>
      <c r="F88" s="275"/>
      <c r="G88" s="275"/>
      <c r="H88" s="275"/>
      <c r="I88" s="34"/>
      <c r="J88" s="34"/>
      <c r="K88" s="34"/>
      <c r="L88" s="97"/>
      <c r="S88" s="34"/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</row>
    <row r="89" spans="1:31" s="2" customFormat="1" ht="12" customHeight="1">
      <c r="A89" s="34"/>
      <c r="B89" s="35"/>
      <c r="C89" s="28" t="s">
        <v>1766</v>
      </c>
      <c r="D89" s="34"/>
      <c r="E89" s="34"/>
      <c r="F89" s="34"/>
      <c r="G89" s="34"/>
      <c r="H89" s="34"/>
      <c r="I89" s="34"/>
      <c r="J89" s="34"/>
      <c r="K89" s="34"/>
      <c r="L89" s="97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31" s="2" customFormat="1" ht="16.5" customHeight="1">
      <c r="A90" s="34"/>
      <c r="B90" s="35"/>
      <c r="C90" s="34"/>
      <c r="D90" s="34"/>
      <c r="E90" s="256" t="str">
        <f>E13</f>
        <v>SO 03.5.3 - Přeložky výtlačného potrubí</v>
      </c>
      <c r="F90" s="275"/>
      <c r="G90" s="275"/>
      <c r="H90" s="275"/>
      <c r="I90" s="34"/>
      <c r="J90" s="34"/>
      <c r="K90" s="34"/>
      <c r="L90" s="97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31" s="2" customFormat="1" ht="6.95" customHeight="1">
      <c r="A91" s="34"/>
      <c r="B91" s="35"/>
      <c r="C91" s="34"/>
      <c r="D91" s="34"/>
      <c r="E91" s="34"/>
      <c r="F91" s="34"/>
      <c r="G91" s="34"/>
      <c r="H91" s="34"/>
      <c r="I91" s="34"/>
      <c r="J91" s="34"/>
      <c r="K91" s="34"/>
      <c r="L91" s="97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31" s="2" customFormat="1" ht="12" customHeight="1">
      <c r="A92" s="34"/>
      <c r="B92" s="35"/>
      <c r="C92" s="28" t="s">
        <v>23</v>
      </c>
      <c r="D92" s="34"/>
      <c r="E92" s="34"/>
      <c r="F92" s="26" t="str">
        <f>F16</f>
        <v xml:space="preserve"> </v>
      </c>
      <c r="G92" s="34"/>
      <c r="H92" s="34"/>
      <c r="I92" s="28" t="s">
        <v>25</v>
      </c>
      <c r="J92" s="52" t="str">
        <f>IF(J16="","",J16)</f>
        <v>20. 4. 2023</v>
      </c>
      <c r="K92" s="34"/>
      <c r="L92" s="97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31" s="2" customFormat="1" ht="6.95" customHeight="1">
      <c r="A93" s="34"/>
      <c r="B93" s="35"/>
      <c r="C93" s="34"/>
      <c r="D93" s="34"/>
      <c r="E93" s="34"/>
      <c r="F93" s="34"/>
      <c r="G93" s="34"/>
      <c r="H93" s="34"/>
      <c r="I93" s="34"/>
      <c r="J93" s="34"/>
      <c r="K93" s="34"/>
      <c r="L93" s="97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31" s="2" customFormat="1" ht="25.7" customHeight="1">
      <c r="A94" s="34"/>
      <c r="B94" s="35"/>
      <c r="C94" s="28" t="s">
        <v>31</v>
      </c>
      <c r="D94" s="34"/>
      <c r="E94" s="34"/>
      <c r="F94" s="26" t="str">
        <f>E19</f>
        <v>Povodí Moravy, s.p.</v>
      </c>
      <c r="G94" s="34"/>
      <c r="H94" s="34"/>
      <c r="I94" s="28" t="s">
        <v>38</v>
      </c>
      <c r="J94" s="32" t="str">
        <f>E25</f>
        <v>Dopravoprojekt Brno a.s.</v>
      </c>
      <c r="K94" s="34"/>
      <c r="L94" s="97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31" s="2" customFormat="1" ht="15.2" customHeight="1">
      <c r="A95" s="34"/>
      <c r="B95" s="35"/>
      <c r="C95" s="28" t="s">
        <v>36</v>
      </c>
      <c r="D95" s="34"/>
      <c r="E95" s="34"/>
      <c r="F95" s="26" t="str">
        <f>IF(E22="","",E22)</f>
        <v>Vyplň údaj</v>
      </c>
      <c r="G95" s="34"/>
      <c r="H95" s="34"/>
      <c r="I95" s="28" t="s">
        <v>42</v>
      </c>
      <c r="J95" s="32" t="str">
        <f>E28</f>
        <v>Ing. Petr Husák</v>
      </c>
      <c r="K95" s="34"/>
      <c r="L95" s="97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pans="1:31" s="2" customFormat="1" ht="10.35" customHeight="1">
      <c r="A96" s="34"/>
      <c r="B96" s="35"/>
      <c r="C96" s="34"/>
      <c r="D96" s="34"/>
      <c r="E96" s="34"/>
      <c r="F96" s="34"/>
      <c r="G96" s="34"/>
      <c r="H96" s="34"/>
      <c r="I96" s="34"/>
      <c r="J96" s="34"/>
      <c r="K96" s="34"/>
      <c r="L96" s="97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pans="1:65" s="10" customFormat="1" ht="29.25" customHeight="1">
      <c r="A97" s="118"/>
      <c r="B97" s="119"/>
      <c r="C97" s="120" t="s">
        <v>225</v>
      </c>
      <c r="D97" s="121" t="s">
        <v>65</v>
      </c>
      <c r="E97" s="121" t="s">
        <v>61</v>
      </c>
      <c r="F97" s="121" t="s">
        <v>62</v>
      </c>
      <c r="G97" s="121" t="s">
        <v>226</v>
      </c>
      <c r="H97" s="121" t="s">
        <v>227</v>
      </c>
      <c r="I97" s="121" t="s">
        <v>228</v>
      </c>
      <c r="J97" s="121" t="s">
        <v>215</v>
      </c>
      <c r="K97" s="122" t="s">
        <v>229</v>
      </c>
      <c r="L97" s="123"/>
      <c r="M97" s="59" t="s">
        <v>3</v>
      </c>
      <c r="N97" s="60" t="s">
        <v>50</v>
      </c>
      <c r="O97" s="60" t="s">
        <v>230</v>
      </c>
      <c r="P97" s="60" t="s">
        <v>231</v>
      </c>
      <c r="Q97" s="60" t="s">
        <v>232</v>
      </c>
      <c r="R97" s="60" t="s">
        <v>233</v>
      </c>
      <c r="S97" s="60" t="s">
        <v>234</v>
      </c>
      <c r="T97" s="61" t="s">
        <v>235</v>
      </c>
      <c r="U97" s="118"/>
      <c r="V97" s="118"/>
      <c r="W97" s="118"/>
      <c r="X97" s="118"/>
      <c r="Y97" s="118"/>
      <c r="Z97" s="118"/>
      <c r="AA97" s="118"/>
      <c r="AB97" s="118"/>
      <c r="AC97" s="118"/>
      <c r="AD97" s="118"/>
      <c r="AE97" s="118"/>
    </row>
    <row r="98" spans="1:65" s="2" customFormat="1" ht="22.9" customHeight="1">
      <c r="A98" s="34"/>
      <c r="B98" s="35"/>
      <c r="C98" s="66" t="s">
        <v>236</v>
      </c>
      <c r="D98" s="34"/>
      <c r="E98" s="34"/>
      <c r="F98" s="34"/>
      <c r="G98" s="34"/>
      <c r="H98" s="34"/>
      <c r="I98" s="34"/>
      <c r="J98" s="124">
        <f>BK98</f>
        <v>0</v>
      </c>
      <c r="K98" s="34"/>
      <c r="L98" s="35"/>
      <c r="M98" s="62"/>
      <c r="N98" s="53"/>
      <c r="O98" s="63"/>
      <c r="P98" s="125">
        <f>P99+P214+P249+P253+P308+P312+P315</f>
        <v>0</v>
      </c>
      <c r="Q98" s="63"/>
      <c r="R98" s="125">
        <f>R99+R214+R249+R253+R308+R312+R315</f>
        <v>354.82708627999995</v>
      </c>
      <c r="S98" s="63"/>
      <c r="T98" s="126">
        <f>T99+T214+T249+T253+T308+T312+T315</f>
        <v>6.1250000000000009</v>
      </c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  <c r="AT98" s="18" t="s">
        <v>79</v>
      </c>
      <c r="AU98" s="18" t="s">
        <v>216</v>
      </c>
      <c r="BK98" s="127">
        <f>BK99+BK214+BK249+BK253+BK308+BK312+BK315</f>
        <v>0</v>
      </c>
    </row>
    <row r="99" spans="1:65" s="11" customFormat="1" ht="25.9" customHeight="1">
      <c r="B99" s="128"/>
      <c r="D99" s="129" t="s">
        <v>79</v>
      </c>
      <c r="E99" s="130" t="s">
        <v>88</v>
      </c>
      <c r="F99" s="130" t="s">
        <v>237</v>
      </c>
      <c r="I99" s="131"/>
      <c r="J99" s="132">
        <f>BK99</f>
        <v>0</v>
      </c>
      <c r="L99" s="128"/>
      <c r="M99" s="133"/>
      <c r="N99" s="134"/>
      <c r="O99" s="134"/>
      <c r="P99" s="135">
        <f>SUM(P100:P213)</f>
        <v>0</v>
      </c>
      <c r="Q99" s="134"/>
      <c r="R99" s="135">
        <f>SUM(R100:R213)</f>
        <v>227.04709969999999</v>
      </c>
      <c r="S99" s="134"/>
      <c r="T99" s="136">
        <f>SUM(T100:T213)</f>
        <v>0</v>
      </c>
      <c r="AR99" s="129" t="s">
        <v>128</v>
      </c>
      <c r="AT99" s="137" t="s">
        <v>79</v>
      </c>
      <c r="AU99" s="137" t="s">
        <v>80</v>
      </c>
      <c r="AY99" s="129" t="s">
        <v>238</v>
      </c>
      <c r="BK99" s="138">
        <f>SUM(BK100:BK213)</f>
        <v>0</v>
      </c>
    </row>
    <row r="100" spans="1:65" s="2" customFormat="1" ht="24.2" customHeight="1">
      <c r="A100" s="34"/>
      <c r="B100" s="139"/>
      <c r="C100" s="140" t="s">
        <v>88</v>
      </c>
      <c r="D100" s="140" t="s">
        <v>239</v>
      </c>
      <c r="E100" s="141" t="s">
        <v>907</v>
      </c>
      <c r="F100" s="142" t="s">
        <v>908</v>
      </c>
      <c r="G100" s="143" t="s">
        <v>909</v>
      </c>
      <c r="H100" s="144">
        <v>240</v>
      </c>
      <c r="I100" s="145"/>
      <c r="J100" s="146">
        <f>ROUND(I100*H100,2)</f>
        <v>0</v>
      </c>
      <c r="K100" s="142" t="s">
        <v>243</v>
      </c>
      <c r="L100" s="35"/>
      <c r="M100" s="147" t="s">
        <v>3</v>
      </c>
      <c r="N100" s="148" t="s">
        <v>51</v>
      </c>
      <c r="O100" s="55"/>
      <c r="P100" s="149">
        <f>O100*H100</f>
        <v>0</v>
      </c>
      <c r="Q100" s="149">
        <v>3.0000000000000001E-5</v>
      </c>
      <c r="R100" s="149">
        <f>Q100*H100</f>
        <v>7.1999999999999998E-3</v>
      </c>
      <c r="S100" s="149">
        <v>0</v>
      </c>
      <c r="T100" s="150">
        <f>S100*H100</f>
        <v>0</v>
      </c>
      <c r="U100" s="34"/>
      <c r="V100" s="34"/>
      <c r="W100" s="34"/>
      <c r="X100" s="34"/>
      <c r="Y100" s="34"/>
      <c r="Z100" s="34"/>
      <c r="AA100" s="34"/>
      <c r="AB100" s="34"/>
      <c r="AC100" s="34"/>
      <c r="AD100" s="34"/>
      <c r="AE100" s="34"/>
      <c r="AR100" s="151" t="s">
        <v>128</v>
      </c>
      <c r="AT100" s="151" t="s">
        <v>239</v>
      </c>
      <c r="AU100" s="151" t="s">
        <v>88</v>
      </c>
      <c r="AY100" s="18" t="s">
        <v>238</v>
      </c>
      <c r="BE100" s="152">
        <f>IF(N100="základní",J100,0)</f>
        <v>0</v>
      </c>
      <c r="BF100" s="152">
        <f>IF(N100="snížená",J100,0)</f>
        <v>0</v>
      </c>
      <c r="BG100" s="152">
        <f>IF(N100="zákl. přenesená",J100,0)</f>
        <v>0</v>
      </c>
      <c r="BH100" s="152">
        <f>IF(N100="sníž. přenesená",J100,0)</f>
        <v>0</v>
      </c>
      <c r="BI100" s="152">
        <f>IF(N100="nulová",J100,0)</f>
        <v>0</v>
      </c>
      <c r="BJ100" s="18" t="s">
        <v>88</v>
      </c>
      <c r="BK100" s="152">
        <f>ROUND(I100*H100,2)</f>
        <v>0</v>
      </c>
      <c r="BL100" s="18" t="s">
        <v>128</v>
      </c>
      <c r="BM100" s="151" t="s">
        <v>3325</v>
      </c>
    </row>
    <row r="101" spans="1:65" s="2" customFormat="1" ht="11.25">
      <c r="A101" s="34"/>
      <c r="B101" s="35"/>
      <c r="C101" s="34"/>
      <c r="D101" s="153" t="s">
        <v>246</v>
      </c>
      <c r="E101" s="34"/>
      <c r="F101" s="154" t="s">
        <v>911</v>
      </c>
      <c r="G101" s="34"/>
      <c r="H101" s="34"/>
      <c r="I101" s="155"/>
      <c r="J101" s="34"/>
      <c r="K101" s="34"/>
      <c r="L101" s="35"/>
      <c r="M101" s="156"/>
      <c r="N101" s="157"/>
      <c r="O101" s="55"/>
      <c r="P101" s="55"/>
      <c r="Q101" s="55"/>
      <c r="R101" s="55"/>
      <c r="S101" s="55"/>
      <c r="T101" s="56"/>
      <c r="U101" s="34"/>
      <c r="V101" s="34"/>
      <c r="W101" s="34"/>
      <c r="X101" s="34"/>
      <c r="Y101" s="34"/>
      <c r="Z101" s="34"/>
      <c r="AA101" s="34"/>
      <c r="AB101" s="34"/>
      <c r="AC101" s="34"/>
      <c r="AD101" s="34"/>
      <c r="AE101" s="34"/>
      <c r="AT101" s="18" t="s">
        <v>246</v>
      </c>
      <c r="AU101" s="18" t="s">
        <v>88</v>
      </c>
    </row>
    <row r="102" spans="1:65" s="13" customFormat="1" ht="11.25">
      <c r="B102" s="168"/>
      <c r="D102" s="158" t="s">
        <v>250</v>
      </c>
      <c r="E102" s="169" t="s">
        <v>3</v>
      </c>
      <c r="F102" s="170" t="s">
        <v>3326</v>
      </c>
      <c r="H102" s="169" t="s">
        <v>3</v>
      </c>
      <c r="I102" s="171"/>
      <c r="L102" s="168"/>
      <c r="M102" s="172"/>
      <c r="N102" s="173"/>
      <c r="O102" s="173"/>
      <c r="P102" s="173"/>
      <c r="Q102" s="173"/>
      <c r="R102" s="173"/>
      <c r="S102" s="173"/>
      <c r="T102" s="174"/>
      <c r="AT102" s="169" t="s">
        <v>250</v>
      </c>
      <c r="AU102" s="169" t="s">
        <v>88</v>
      </c>
      <c r="AV102" s="13" t="s">
        <v>88</v>
      </c>
      <c r="AW102" s="13" t="s">
        <v>41</v>
      </c>
      <c r="AX102" s="13" t="s">
        <v>80</v>
      </c>
      <c r="AY102" s="169" t="s">
        <v>238</v>
      </c>
    </row>
    <row r="103" spans="1:65" s="12" customFormat="1" ht="11.25">
      <c r="B103" s="160"/>
      <c r="D103" s="158" t="s">
        <v>250</v>
      </c>
      <c r="E103" s="161" t="s">
        <v>3</v>
      </c>
      <c r="F103" s="162" t="s">
        <v>3327</v>
      </c>
      <c r="H103" s="163">
        <v>240</v>
      </c>
      <c r="I103" s="164"/>
      <c r="L103" s="160"/>
      <c r="M103" s="165"/>
      <c r="N103" s="166"/>
      <c r="O103" s="166"/>
      <c r="P103" s="166"/>
      <c r="Q103" s="166"/>
      <c r="R103" s="166"/>
      <c r="S103" s="166"/>
      <c r="T103" s="167"/>
      <c r="AT103" s="161" t="s">
        <v>250</v>
      </c>
      <c r="AU103" s="161" t="s">
        <v>88</v>
      </c>
      <c r="AV103" s="12" t="s">
        <v>90</v>
      </c>
      <c r="AW103" s="12" t="s">
        <v>41</v>
      </c>
      <c r="AX103" s="12" t="s">
        <v>88</v>
      </c>
      <c r="AY103" s="161" t="s">
        <v>238</v>
      </c>
    </row>
    <row r="104" spans="1:65" s="2" customFormat="1" ht="33" customHeight="1">
      <c r="A104" s="34"/>
      <c r="B104" s="139"/>
      <c r="C104" s="140" t="s">
        <v>90</v>
      </c>
      <c r="D104" s="140" t="s">
        <v>239</v>
      </c>
      <c r="E104" s="141" t="s">
        <v>3328</v>
      </c>
      <c r="F104" s="142" t="s">
        <v>3329</v>
      </c>
      <c r="G104" s="143" t="s">
        <v>279</v>
      </c>
      <c r="H104" s="144">
        <v>114</v>
      </c>
      <c r="I104" s="145"/>
      <c r="J104" s="146">
        <f>ROUND(I104*H104,2)</f>
        <v>0</v>
      </c>
      <c r="K104" s="142" t="s">
        <v>243</v>
      </c>
      <c r="L104" s="35"/>
      <c r="M104" s="147" t="s">
        <v>3</v>
      </c>
      <c r="N104" s="148" t="s">
        <v>51</v>
      </c>
      <c r="O104" s="55"/>
      <c r="P104" s="149">
        <f>O104*H104</f>
        <v>0</v>
      </c>
      <c r="Q104" s="149">
        <v>0</v>
      </c>
      <c r="R104" s="149">
        <f>Q104*H104</f>
        <v>0</v>
      </c>
      <c r="S104" s="149">
        <v>0</v>
      </c>
      <c r="T104" s="150">
        <f>S104*H104</f>
        <v>0</v>
      </c>
      <c r="U104" s="34"/>
      <c r="V104" s="34"/>
      <c r="W104" s="34"/>
      <c r="X104" s="34"/>
      <c r="Y104" s="34"/>
      <c r="Z104" s="34"/>
      <c r="AA104" s="34"/>
      <c r="AB104" s="34"/>
      <c r="AC104" s="34"/>
      <c r="AD104" s="34"/>
      <c r="AE104" s="34"/>
      <c r="AR104" s="151" t="s">
        <v>128</v>
      </c>
      <c r="AT104" s="151" t="s">
        <v>239</v>
      </c>
      <c r="AU104" s="151" t="s">
        <v>88</v>
      </c>
      <c r="AY104" s="18" t="s">
        <v>238</v>
      </c>
      <c r="BE104" s="152">
        <f>IF(N104="základní",J104,0)</f>
        <v>0</v>
      </c>
      <c r="BF104" s="152">
        <f>IF(N104="snížená",J104,0)</f>
        <v>0</v>
      </c>
      <c r="BG104" s="152">
        <f>IF(N104="zákl. přenesená",J104,0)</f>
        <v>0</v>
      </c>
      <c r="BH104" s="152">
        <f>IF(N104="sníž. přenesená",J104,0)</f>
        <v>0</v>
      </c>
      <c r="BI104" s="152">
        <f>IF(N104="nulová",J104,0)</f>
        <v>0</v>
      </c>
      <c r="BJ104" s="18" t="s">
        <v>88</v>
      </c>
      <c r="BK104" s="152">
        <f>ROUND(I104*H104,2)</f>
        <v>0</v>
      </c>
      <c r="BL104" s="18" t="s">
        <v>128</v>
      </c>
      <c r="BM104" s="151" t="s">
        <v>3330</v>
      </c>
    </row>
    <row r="105" spans="1:65" s="2" customFormat="1" ht="11.25">
      <c r="A105" s="34"/>
      <c r="B105" s="35"/>
      <c r="C105" s="34"/>
      <c r="D105" s="153" t="s">
        <v>246</v>
      </c>
      <c r="E105" s="34"/>
      <c r="F105" s="154" t="s">
        <v>3331</v>
      </c>
      <c r="G105" s="34"/>
      <c r="H105" s="34"/>
      <c r="I105" s="155"/>
      <c r="J105" s="34"/>
      <c r="K105" s="34"/>
      <c r="L105" s="35"/>
      <c r="M105" s="156"/>
      <c r="N105" s="157"/>
      <c r="O105" s="55"/>
      <c r="P105" s="55"/>
      <c r="Q105" s="55"/>
      <c r="R105" s="55"/>
      <c r="S105" s="55"/>
      <c r="T105" s="56"/>
      <c r="U105" s="34"/>
      <c r="V105" s="34"/>
      <c r="W105" s="34"/>
      <c r="X105" s="34"/>
      <c r="Y105" s="34"/>
      <c r="Z105" s="34"/>
      <c r="AA105" s="34"/>
      <c r="AB105" s="34"/>
      <c r="AC105" s="34"/>
      <c r="AD105" s="34"/>
      <c r="AE105" s="34"/>
      <c r="AT105" s="18" t="s">
        <v>246</v>
      </c>
      <c r="AU105" s="18" t="s">
        <v>88</v>
      </c>
    </row>
    <row r="106" spans="1:65" s="13" customFormat="1" ht="11.25">
      <c r="B106" s="168"/>
      <c r="D106" s="158" t="s">
        <v>250</v>
      </c>
      <c r="E106" s="169" t="s">
        <v>3</v>
      </c>
      <c r="F106" s="170" t="s">
        <v>3332</v>
      </c>
      <c r="H106" s="169" t="s">
        <v>3</v>
      </c>
      <c r="I106" s="171"/>
      <c r="L106" s="168"/>
      <c r="M106" s="172"/>
      <c r="N106" s="173"/>
      <c r="O106" s="173"/>
      <c r="P106" s="173"/>
      <c r="Q106" s="173"/>
      <c r="R106" s="173"/>
      <c r="S106" s="173"/>
      <c r="T106" s="174"/>
      <c r="AT106" s="169" t="s">
        <v>250</v>
      </c>
      <c r="AU106" s="169" t="s">
        <v>88</v>
      </c>
      <c r="AV106" s="13" t="s">
        <v>88</v>
      </c>
      <c r="AW106" s="13" t="s">
        <v>41</v>
      </c>
      <c r="AX106" s="13" t="s">
        <v>80</v>
      </c>
      <c r="AY106" s="169" t="s">
        <v>238</v>
      </c>
    </row>
    <row r="107" spans="1:65" s="12" customFormat="1" ht="11.25">
      <c r="B107" s="160"/>
      <c r="D107" s="158" t="s">
        <v>250</v>
      </c>
      <c r="E107" s="161" t="s">
        <v>256</v>
      </c>
      <c r="F107" s="162" t="s">
        <v>3318</v>
      </c>
      <c r="H107" s="163">
        <v>114</v>
      </c>
      <c r="I107" s="164"/>
      <c r="L107" s="160"/>
      <c r="M107" s="165"/>
      <c r="N107" s="166"/>
      <c r="O107" s="166"/>
      <c r="P107" s="166"/>
      <c r="Q107" s="166"/>
      <c r="R107" s="166"/>
      <c r="S107" s="166"/>
      <c r="T107" s="167"/>
      <c r="AT107" s="161" t="s">
        <v>250</v>
      </c>
      <c r="AU107" s="161" t="s">
        <v>88</v>
      </c>
      <c r="AV107" s="12" t="s">
        <v>90</v>
      </c>
      <c r="AW107" s="12" t="s">
        <v>41</v>
      </c>
      <c r="AX107" s="12" t="s">
        <v>88</v>
      </c>
      <c r="AY107" s="161" t="s">
        <v>238</v>
      </c>
    </row>
    <row r="108" spans="1:65" s="2" customFormat="1" ht="49.15" customHeight="1">
      <c r="A108" s="34"/>
      <c r="B108" s="139"/>
      <c r="C108" s="140" t="s">
        <v>115</v>
      </c>
      <c r="D108" s="140" t="s">
        <v>239</v>
      </c>
      <c r="E108" s="141" t="s">
        <v>1789</v>
      </c>
      <c r="F108" s="142" t="s">
        <v>1790</v>
      </c>
      <c r="G108" s="143" t="s">
        <v>279</v>
      </c>
      <c r="H108" s="144">
        <v>573.577</v>
      </c>
      <c r="I108" s="145"/>
      <c r="J108" s="146">
        <f>ROUND(I108*H108,2)</f>
        <v>0</v>
      </c>
      <c r="K108" s="142" t="s">
        <v>243</v>
      </c>
      <c r="L108" s="35"/>
      <c r="M108" s="147" t="s">
        <v>3</v>
      </c>
      <c r="N108" s="148" t="s">
        <v>51</v>
      </c>
      <c r="O108" s="55"/>
      <c r="P108" s="149">
        <f>O108*H108</f>
        <v>0</v>
      </c>
      <c r="Q108" s="149">
        <v>0</v>
      </c>
      <c r="R108" s="149">
        <f>Q108*H108</f>
        <v>0</v>
      </c>
      <c r="S108" s="149">
        <v>0</v>
      </c>
      <c r="T108" s="150">
        <f>S108*H108</f>
        <v>0</v>
      </c>
      <c r="U108" s="34"/>
      <c r="V108" s="34"/>
      <c r="W108" s="34"/>
      <c r="X108" s="34"/>
      <c r="Y108" s="34"/>
      <c r="Z108" s="34"/>
      <c r="AA108" s="34"/>
      <c r="AB108" s="34"/>
      <c r="AC108" s="34"/>
      <c r="AD108" s="34"/>
      <c r="AE108" s="34"/>
      <c r="AR108" s="151" t="s">
        <v>128</v>
      </c>
      <c r="AT108" s="151" t="s">
        <v>239</v>
      </c>
      <c r="AU108" s="151" t="s">
        <v>88</v>
      </c>
      <c r="AY108" s="18" t="s">
        <v>238</v>
      </c>
      <c r="BE108" s="152">
        <f>IF(N108="základní",J108,0)</f>
        <v>0</v>
      </c>
      <c r="BF108" s="152">
        <f>IF(N108="snížená",J108,0)</f>
        <v>0</v>
      </c>
      <c r="BG108" s="152">
        <f>IF(N108="zákl. přenesená",J108,0)</f>
        <v>0</v>
      </c>
      <c r="BH108" s="152">
        <f>IF(N108="sníž. přenesená",J108,0)</f>
        <v>0</v>
      </c>
      <c r="BI108" s="152">
        <f>IF(N108="nulová",J108,0)</f>
        <v>0</v>
      </c>
      <c r="BJ108" s="18" t="s">
        <v>88</v>
      </c>
      <c r="BK108" s="152">
        <f>ROUND(I108*H108,2)</f>
        <v>0</v>
      </c>
      <c r="BL108" s="18" t="s">
        <v>128</v>
      </c>
      <c r="BM108" s="151" t="s">
        <v>3333</v>
      </c>
    </row>
    <row r="109" spans="1:65" s="2" customFormat="1" ht="11.25">
      <c r="A109" s="34"/>
      <c r="B109" s="35"/>
      <c r="C109" s="34"/>
      <c r="D109" s="153" t="s">
        <v>246</v>
      </c>
      <c r="E109" s="34"/>
      <c r="F109" s="154" t="s">
        <v>1792</v>
      </c>
      <c r="G109" s="34"/>
      <c r="H109" s="34"/>
      <c r="I109" s="155"/>
      <c r="J109" s="34"/>
      <c r="K109" s="34"/>
      <c r="L109" s="35"/>
      <c r="M109" s="156"/>
      <c r="N109" s="157"/>
      <c r="O109" s="55"/>
      <c r="P109" s="55"/>
      <c r="Q109" s="55"/>
      <c r="R109" s="55"/>
      <c r="S109" s="55"/>
      <c r="T109" s="56"/>
      <c r="U109" s="34"/>
      <c r="V109" s="34"/>
      <c r="W109" s="34"/>
      <c r="X109" s="34"/>
      <c r="Y109" s="34"/>
      <c r="Z109" s="34"/>
      <c r="AA109" s="34"/>
      <c r="AB109" s="34"/>
      <c r="AC109" s="34"/>
      <c r="AD109" s="34"/>
      <c r="AE109" s="34"/>
      <c r="AT109" s="18" t="s">
        <v>246</v>
      </c>
      <c r="AU109" s="18" t="s">
        <v>88</v>
      </c>
    </row>
    <row r="110" spans="1:65" s="2" customFormat="1" ht="19.5">
      <c r="A110" s="34"/>
      <c r="B110" s="35"/>
      <c r="C110" s="34"/>
      <c r="D110" s="158" t="s">
        <v>248</v>
      </c>
      <c r="E110" s="34"/>
      <c r="F110" s="159" t="s">
        <v>3334</v>
      </c>
      <c r="G110" s="34"/>
      <c r="H110" s="34"/>
      <c r="I110" s="155"/>
      <c r="J110" s="34"/>
      <c r="K110" s="34"/>
      <c r="L110" s="35"/>
      <c r="M110" s="156"/>
      <c r="N110" s="157"/>
      <c r="O110" s="55"/>
      <c r="P110" s="55"/>
      <c r="Q110" s="55"/>
      <c r="R110" s="55"/>
      <c r="S110" s="55"/>
      <c r="T110" s="56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  <c r="AT110" s="18" t="s">
        <v>248</v>
      </c>
      <c r="AU110" s="18" t="s">
        <v>88</v>
      </c>
    </row>
    <row r="111" spans="1:65" s="13" customFormat="1" ht="11.25">
      <c r="B111" s="168"/>
      <c r="D111" s="158" t="s">
        <v>250</v>
      </c>
      <c r="E111" s="169" t="s">
        <v>3</v>
      </c>
      <c r="F111" s="170" t="s">
        <v>3335</v>
      </c>
      <c r="H111" s="169" t="s">
        <v>3</v>
      </c>
      <c r="I111" s="171"/>
      <c r="L111" s="168"/>
      <c r="M111" s="172"/>
      <c r="N111" s="173"/>
      <c r="O111" s="173"/>
      <c r="P111" s="173"/>
      <c r="Q111" s="173"/>
      <c r="R111" s="173"/>
      <c r="S111" s="173"/>
      <c r="T111" s="174"/>
      <c r="AT111" s="169" t="s">
        <v>250</v>
      </c>
      <c r="AU111" s="169" t="s">
        <v>88</v>
      </c>
      <c r="AV111" s="13" t="s">
        <v>88</v>
      </c>
      <c r="AW111" s="13" t="s">
        <v>41</v>
      </c>
      <c r="AX111" s="13" t="s">
        <v>80</v>
      </c>
      <c r="AY111" s="169" t="s">
        <v>238</v>
      </c>
    </row>
    <row r="112" spans="1:65" s="12" customFormat="1" ht="11.25">
      <c r="B112" s="160"/>
      <c r="D112" s="158" t="s">
        <v>250</v>
      </c>
      <c r="E112" s="161" t="s">
        <v>264</v>
      </c>
      <c r="F112" s="162" t="s">
        <v>3336</v>
      </c>
      <c r="H112" s="163">
        <v>266.39999999999998</v>
      </c>
      <c r="I112" s="164"/>
      <c r="L112" s="160"/>
      <c r="M112" s="165"/>
      <c r="N112" s="166"/>
      <c r="O112" s="166"/>
      <c r="P112" s="166"/>
      <c r="Q112" s="166"/>
      <c r="R112" s="166"/>
      <c r="S112" s="166"/>
      <c r="T112" s="167"/>
      <c r="AT112" s="161" t="s">
        <v>250</v>
      </c>
      <c r="AU112" s="161" t="s">
        <v>88</v>
      </c>
      <c r="AV112" s="12" t="s">
        <v>90</v>
      </c>
      <c r="AW112" s="12" t="s">
        <v>41</v>
      </c>
      <c r="AX112" s="12" t="s">
        <v>80</v>
      </c>
      <c r="AY112" s="161" t="s">
        <v>238</v>
      </c>
    </row>
    <row r="113" spans="1:65" s="13" customFormat="1" ht="11.25">
      <c r="B113" s="168"/>
      <c r="D113" s="158" t="s">
        <v>250</v>
      </c>
      <c r="E113" s="169" t="s">
        <v>3</v>
      </c>
      <c r="F113" s="170" t="s">
        <v>3337</v>
      </c>
      <c r="H113" s="169" t="s">
        <v>3</v>
      </c>
      <c r="I113" s="171"/>
      <c r="L113" s="168"/>
      <c r="M113" s="172"/>
      <c r="N113" s="173"/>
      <c r="O113" s="173"/>
      <c r="P113" s="173"/>
      <c r="Q113" s="173"/>
      <c r="R113" s="173"/>
      <c r="S113" s="173"/>
      <c r="T113" s="174"/>
      <c r="AT113" s="169" t="s">
        <v>250</v>
      </c>
      <c r="AU113" s="169" t="s">
        <v>88</v>
      </c>
      <c r="AV113" s="13" t="s">
        <v>88</v>
      </c>
      <c r="AW113" s="13" t="s">
        <v>41</v>
      </c>
      <c r="AX113" s="13" t="s">
        <v>80</v>
      </c>
      <c r="AY113" s="169" t="s">
        <v>238</v>
      </c>
    </row>
    <row r="114" spans="1:65" s="12" customFormat="1" ht="11.25">
      <c r="B114" s="160"/>
      <c r="D114" s="158" t="s">
        <v>250</v>
      </c>
      <c r="E114" s="161" t="s">
        <v>266</v>
      </c>
      <c r="F114" s="162" t="s">
        <v>3338</v>
      </c>
      <c r="H114" s="163">
        <v>109.29600000000001</v>
      </c>
      <c r="I114" s="164"/>
      <c r="L114" s="160"/>
      <c r="M114" s="165"/>
      <c r="N114" s="166"/>
      <c r="O114" s="166"/>
      <c r="P114" s="166"/>
      <c r="Q114" s="166"/>
      <c r="R114" s="166"/>
      <c r="S114" s="166"/>
      <c r="T114" s="167"/>
      <c r="AT114" s="161" t="s">
        <v>250</v>
      </c>
      <c r="AU114" s="161" t="s">
        <v>88</v>
      </c>
      <c r="AV114" s="12" t="s">
        <v>90</v>
      </c>
      <c r="AW114" s="12" t="s">
        <v>41</v>
      </c>
      <c r="AX114" s="12" t="s">
        <v>80</v>
      </c>
      <c r="AY114" s="161" t="s">
        <v>238</v>
      </c>
    </row>
    <row r="115" spans="1:65" s="13" customFormat="1" ht="11.25">
      <c r="B115" s="168"/>
      <c r="D115" s="158" t="s">
        <v>250</v>
      </c>
      <c r="E115" s="169" t="s">
        <v>3</v>
      </c>
      <c r="F115" s="170" t="s">
        <v>3339</v>
      </c>
      <c r="H115" s="169" t="s">
        <v>3</v>
      </c>
      <c r="I115" s="171"/>
      <c r="L115" s="168"/>
      <c r="M115" s="172"/>
      <c r="N115" s="173"/>
      <c r="O115" s="173"/>
      <c r="P115" s="173"/>
      <c r="Q115" s="173"/>
      <c r="R115" s="173"/>
      <c r="S115" s="173"/>
      <c r="T115" s="174"/>
      <c r="AT115" s="169" t="s">
        <v>250</v>
      </c>
      <c r="AU115" s="169" t="s">
        <v>88</v>
      </c>
      <c r="AV115" s="13" t="s">
        <v>88</v>
      </c>
      <c r="AW115" s="13" t="s">
        <v>41</v>
      </c>
      <c r="AX115" s="13" t="s">
        <v>80</v>
      </c>
      <c r="AY115" s="169" t="s">
        <v>238</v>
      </c>
    </row>
    <row r="116" spans="1:65" s="12" customFormat="1" ht="11.25">
      <c r="B116" s="160"/>
      <c r="D116" s="158" t="s">
        <v>250</v>
      </c>
      <c r="E116" s="161" t="s">
        <v>1121</v>
      </c>
      <c r="F116" s="162" t="s">
        <v>3340</v>
      </c>
      <c r="H116" s="163">
        <v>7.8010000000000002</v>
      </c>
      <c r="I116" s="164"/>
      <c r="L116" s="160"/>
      <c r="M116" s="165"/>
      <c r="N116" s="166"/>
      <c r="O116" s="166"/>
      <c r="P116" s="166"/>
      <c r="Q116" s="166"/>
      <c r="R116" s="166"/>
      <c r="S116" s="166"/>
      <c r="T116" s="167"/>
      <c r="AT116" s="161" t="s">
        <v>250</v>
      </c>
      <c r="AU116" s="161" t="s">
        <v>88</v>
      </c>
      <c r="AV116" s="12" t="s">
        <v>90</v>
      </c>
      <c r="AW116" s="12" t="s">
        <v>41</v>
      </c>
      <c r="AX116" s="12" t="s">
        <v>80</v>
      </c>
      <c r="AY116" s="161" t="s">
        <v>238</v>
      </c>
    </row>
    <row r="117" spans="1:65" s="13" customFormat="1" ht="22.5">
      <c r="B117" s="168"/>
      <c r="D117" s="158" t="s">
        <v>250</v>
      </c>
      <c r="E117" s="169" t="s">
        <v>3</v>
      </c>
      <c r="F117" s="170" t="s">
        <v>3341</v>
      </c>
      <c r="H117" s="169" t="s">
        <v>3</v>
      </c>
      <c r="I117" s="171"/>
      <c r="L117" s="168"/>
      <c r="M117" s="172"/>
      <c r="N117" s="173"/>
      <c r="O117" s="173"/>
      <c r="P117" s="173"/>
      <c r="Q117" s="173"/>
      <c r="R117" s="173"/>
      <c r="S117" s="173"/>
      <c r="T117" s="174"/>
      <c r="AT117" s="169" t="s">
        <v>250</v>
      </c>
      <c r="AU117" s="169" t="s">
        <v>88</v>
      </c>
      <c r="AV117" s="13" t="s">
        <v>88</v>
      </c>
      <c r="AW117" s="13" t="s">
        <v>41</v>
      </c>
      <c r="AX117" s="13" t="s">
        <v>80</v>
      </c>
      <c r="AY117" s="169" t="s">
        <v>238</v>
      </c>
    </row>
    <row r="118" spans="1:65" s="12" customFormat="1" ht="11.25">
      <c r="B118" s="160"/>
      <c r="D118" s="158" t="s">
        <v>250</v>
      </c>
      <c r="E118" s="161" t="s">
        <v>3308</v>
      </c>
      <c r="F118" s="162" t="s">
        <v>3342</v>
      </c>
      <c r="H118" s="163">
        <v>190.08</v>
      </c>
      <c r="I118" s="164"/>
      <c r="L118" s="160"/>
      <c r="M118" s="165"/>
      <c r="N118" s="166"/>
      <c r="O118" s="166"/>
      <c r="P118" s="166"/>
      <c r="Q118" s="166"/>
      <c r="R118" s="166"/>
      <c r="S118" s="166"/>
      <c r="T118" s="167"/>
      <c r="AT118" s="161" t="s">
        <v>250</v>
      </c>
      <c r="AU118" s="161" t="s">
        <v>88</v>
      </c>
      <c r="AV118" s="12" t="s">
        <v>90</v>
      </c>
      <c r="AW118" s="12" t="s">
        <v>41</v>
      </c>
      <c r="AX118" s="12" t="s">
        <v>80</v>
      </c>
      <c r="AY118" s="161" t="s">
        <v>238</v>
      </c>
    </row>
    <row r="119" spans="1:65" s="12" customFormat="1" ht="11.25">
      <c r="B119" s="160"/>
      <c r="D119" s="158" t="s">
        <v>250</v>
      </c>
      <c r="E119" s="161" t="s">
        <v>3343</v>
      </c>
      <c r="F119" s="162" t="s">
        <v>3344</v>
      </c>
      <c r="H119" s="163">
        <v>573.577</v>
      </c>
      <c r="I119" s="164"/>
      <c r="L119" s="160"/>
      <c r="M119" s="165"/>
      <c r="N119" s="166"/>
      <c r="O119" s="166"/>
      <c r="P119" s="166"/>
      <c r="Q119" s="166"/>
      <c r="R119" s="166"/>
      <c r="S119" s="166"/>
      <c r="T119" s="167"/>
      <c r="AT119" s="161" t="s">
        <v>250</v>
      </c>
      <c r="AU119" s="161" t="s">
        <v>88</v>
      </c>
      <c r="AV119" s="12" t="s">
        <v>90</v>
      </c>
      <c r="AW119" s="12" t="s">
        <v>41</v>
      </c>
      <c r="AX119" s="12" t="s">
        <v>88</v>
      </c>
      <c r="AY119" s="161" t="s">
        <v>238</v>
      </c>
    </row>
    <row r="120" spans="1:65" s="2" customFormat="1" ht="37.9" customHeight="1">
      <c r="A120" s="34"/>
      <c r="B120" s="139"/>
      <c r="C120" s="140" t="s">
        <v>128</v>
      </c>
      <c r="D120" s="140" t="s">
        <v>239</v>
      </c>
      <c r="E120" s="141" t="s">
        <v>1795</v>
      </c>
      <c r="F120" s="142" t="s">
        <v>1796</v>
      </c>
      <c r="G120" s="143" t="s">
        <v>253</v>
      </c>
      <c r="H120" s="144">
        <v>567.88199999999995</v>
      </c>
      <c r="I120" s="145"/>
      <c r="J120" s="146">
        <f>ROUND(I120*H120,2)</f>
        <v>0</v>
      </c>
      <c r="K120" s="142" t="s">
        <v>243</v>
      </c>
      <c r="L120" s="35"/>
      <c r="M120" s="147" t="s">
        <v>3</v>
      </c>
      <c r="N120" s="148" t="s">
        <v>51</v>
      </c>
      <c r="O120" s="55"/>
      <c r="P120" s="149">
        <f>O120*H120</f>
        <v>0</v>
      </c>
      <c r="Q120" s="149">
        <v>8.4999999999999995E-4</v>
      </c>
      <c r="R120" s="149">
        <f>Q120*H120</f>
        <v>0.48269969999999995</v>
      </c>
      <c r="S120" s="149">
        <v>0</v>
      </c>
      <c r="T120" s="150">
        <f>S120*H120</f>
        <v>0</v>
      </c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  <c r="AR120" s="151" t="s">
        <v>128</v>
      </c>
      <c r="AT120" s="151" t="s">
        <v>239</v>
      </c>
      <c r="AU120" s="151" t="s">
        <v>88</v>
      </c>
      <c r="AY120" s="18" t="s">
        <v>238</v>
      </c>
      <c r="BE120" s="152">
        <f>IF(N120="základní",J120,0)</f>
        <v>0</v>
      </c>
      <c r="BF120" s="152">
        <f>IF(N120="snížená",J120,0)</f>
        <v>0</v>
      </c>
      <c r="BG120" s="152">
        <f>IF(N120="zákl. přenesená",J120,0)</f>
        <v>0</v>
      </c>
      <c r="BH120" s="152">
        <f>IF(N120="sníž. přenesená",J120,0)</f>
        <v>0</v>
      </c>
      <c r="BI120" s="152">
        <f>IF(N120="nulová",J120,0)</f>
        <v>0</v>
      </c>
      <c r="BJ120" s="18" t="s">
        <v>88</v>
      </c>
      <c r="BK120" s="152">
        <f>ROUND(I120*H120,2)</f>
        <v>0</v>
      </c>
      <c r="BL120" s="18" t="s">
        <v>128</v>
      </c>
      <c r="BM120" s="151" t="s">
        <v>3345</v>
      </c>
    </row>
    <row r="121" spans="1:65" s="2" customFormat="1" ht="11.25">
      <c r="A121" s="34"/>
      <c r="B121" s="35"/>
      <c r="C121" s="34"/>
      <c r="D121" s="153" t="s">
        <v>246</v>
      </c>
      <c r="E121" s="34"/>
      <c r="F121" s="154" t="s">
        <v>1798</v>
      </c>
      <c r="G121" s="34"/>
      <c r="H121" s="34"/>
      <c r="I121" s="155"/>
      <c r="J121" s="34"/>
      <c r="K121" s="34"/>
      <c r="L121" s="35"/>
      <c r="M121" s="156"/>
      <c r="N121" s="157"/>
      <c r="O121" s="55"/>
      <c r="P121" s="55"/>
      <c r="Q121" s="55"/>
      <c r="R121" s="55"/>
      <c r="S121" s="55"/>
      <c r="T121" s="56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  <c r="AT121" s="18" t="s">
        <v>246</v>
      </c>
      <c r="AU121" s="18" t="s">
        <v>88</v>
      </c>
    </row>
    <row r="122" spans="1:65" s="13" customFormat="1" ht="11.25">
      <c r="B122" s="168"/>
      <c r="D122" s="158" t="s">
        <v>250</v>
      </c>
      <c r="E122" s="169" t="s">
        <v>3</v>
      </c>
      <c r="F122" s="170" t="s">
        <v>3346</v>
      </c>
      <c r="H122" s="169" t="s">
        <v>3</v>
      </c>
      <c r="I122" s="171"/>
      <c r="L122" s="168"/>
      <c r="M122" s="172"/>
      <c r="N122" s="173"/>
      <c r="O122" s="173"/>
      <c r="P122" s="173"/>
      <c r="Q122" s="173"/>
      <c r="R122" s="173"/>
      <c r="S122" s="173"/>
      <c r="T122" s="174"/>
      <c r="AT122" s="169" t="s">
        <v>250</v>
      </c>
      <c r="AU122" s="169" t="s">
        <v>88</v>
      </c>
      <c r="AV122" s="13" t="s">
        <v>88</v>
      </c>
      <c r="AW122" s="13" t="s">
        <v>41</v>
      </c>
      <c r="AX122" s="13" t="s">
        <v>80</v>
      </c>
      <c r="AY122" s="169" t="s">
        <v>238</v>
      </c>
    </row>
    <row r="123" spans="1:65" s="12" customFormat="1" ht="11.25">
      <c r="B123" s="160"/>
      <c r="D123" s="158" t="s">
        <v>250</v>
      </c>
      <c r="E123" s="161" t="s">
        <v>272</v>
      </c>
      <c r="F123" s="162" t="s">
        <v>3347</v>
      </c>
      <c r="H123" s="163">
        <v>148</v>
      </c>
      <c r="I123" s="164"/>
      <c r="L123" s="160"/>
      <c r="M123" s="165"/>
      <c r="N123" s="166"/>
      <c r="O123" s="166"/>
      <c r="P123" s="166"/>
      <c r="Q123" s="166"/>
      <c r="R123" s="166"/>
      <c r="S123" s="166"/>
      <c r="T123" s="167"/>
      <c r="AT123" s="161" t="s">
        <v>250</v>
      </c>
      <c r="AU123" s="161" t="s">
        <v>88</v>
      </c>
      <c r="AV123" s="12" t="s">
        <v>90</v>
      </c>
      <c r="AW123" s="12" t="s">
        <v>41</v>
      </c>
      <c r="AX123" s="12" t="s">
        <v>80</v>
      </c>
      <c r="AY123" s="161" t="s">
        <v>238</v>
      </c>
    </row>
    <row r="124" spans="1:65" s="13" customFormat="1" ht="11.25">
      <c r="B124" s="168"/>
      <c r="D124" s="158" t="s">
        <v>250</v>
      </c>
      <c r="E124" s="169" t="s">
        <v>3</v>
      </c>
      <c r="F124" s="170" t="s">
        <v>3337</v>
      </c>
      <c r="H124" s="169" t="s">
        <v>3</v>
      </c>
      <c r="I124" s="171"/>
      <c r="L124" s="168"/>
      <c r="M124" s="172"/>
      <c r="N124" s="173"/>
      <c r="O124" s="173"/>
      <c r="P124" s="173"/>
      <c r="Q124" s="173"/>
      <c r="R124" s="173"/>
      <c r="S124" s="173"/>
      <c r="T124" s="174"/>
      <c r="AT124" s="169" t="s">
        <v>250</v>
      </c>
      <c r="AU124" s="169" t="s">
        <v>88</v>
      </c>
      <c r="AV124" s="13" t="s">
        <v>88</v>
      </c>
      <c r="AW124" s="13" t="s">
        <v>41</v>
      </c>
      <c r="AX124" s="13" t="s">
        <v>80</v>
      </c>
      <c r="AY124" s="169" t="s">
        <v>238</v>
      </c>
    </row>
    <row r="125" spans="1:65" s="12" customFormat="1" ht="11.25">
      <c r="B125" s="160"/>
      <c r="D125" s="158" t="s">
        <v>250</v>
      </c>
      <c r="E125" s="161" t="s">
        <v>274</v>
      </c>
      <c r="F125" s="162" t="s">
        <v>3348</v>
      </c>
      <c r="H125" s="163">
        <v>91.08</v>
      </c>
      <c r="I125" s="164"/>
      <c r="L125" s="160"/>
      <c r="M125" s="165"/>
      <c r="N125" s="166"/>
      <c r="O125" s="166"/>
      <c r="P125" s="166"/>
      <c r="Q125" s="166"/>
      <c r="R125" s="166"/>
      <c r="S125" s="166"/>
      <c r="T125" s="167"/>
      <c r="AT125" s="161" t="s">
        <v>250</v>
      </c>
      <c r="AU125" s="161" t="s">
        <v>88</v>
      </c>
      <c r="AV125" s="12" t="s">
        <v>90</v>
      </c>
      <c r="AW125" s="12" t="s">
        <v>41</v>
      </c>
      <c r="AX125" s="12" t="s">
        <v>80</v>
      </c>
      <c r="AY125" s="161" t="s">
        <v>238</v>
      </c>
    </row>
    <row r="126" spans="1:65" s="13" customFormat="1" ht="11.25">
      <c r="B126" s="168"/>
      <c r="D126" s="158" t="s">
        <v>250</v>
      </c>
      <c r="E126" s="169" t="s">
        <v>3</v>
      </c>
      <c r="F126" s="170" t="s">
        <v>3339</v>
      </c>
      <c r="H126" s="169" t="s">
        <v>3</v>
      </c>
      <c r="I126" s="171"/>
      <c r="L126" s="168"/>
      <c r="M126" s="172"/>
      <c r="N126" s="173"/>
      <c r="O126" s="173"/>
      <c r="P126" s="173"/>
      <c r="Q126" s="173"/>
      <c r="R126" s="173"/>
      <c r="S126" s="173"/>
      <c r="T126" s="174"/>
      <c r="AT126" s="169" t="s">
        <v>250</v>
      </c>
      <c r="AU126" s="169" t="s">
        <v>88</v>
      </c>
      <c r="AV126" s="13" t="s">
        <v>88</v>
      </c>
      <c r="AW126" s="13" t="s">
        <v>41</v>
      </c>
      <c r="AX126" s="13" t="s">
        <v>80</v>
      </c>
      <c r="AY126" s="169" t="s">
        <v>238</v>
      </c>
    </row>
    <row r="127" spans="1:65" s="12" customFormat="1" ht="11.25">
      <c r="B127" s="160"/>
      <c r="D127" s="158" t="s">
        <v>250</v>
      </c>
      <c r="E127" s="161" t="s">
        <v>3302</v>
      </c>
      <c r="F127" s="162" t="s">
        <v>3349</v>
      </c>
      <c r="H127" s="163">
        <v>12.002000000000001</v>
      </c>
      <c r="I127" s="164"/>
      <c r="L127" s="160"/>
      <c r="M127" s="165"/>
      <c r="N127" s="166"/>
      <c r="O127" s="166"/>
      <c r="P127" s="166"/>
      <c r="Q127" s="166"/>
      <c r="R127" s="166"/>
      <c r="S127" s="166"/>
      <c r="T127" s="167"/>
      <c r="AT127" s="161" t="s">
        <v>250</v>
      </c>
      <c r="AU127" s="161" t="s">
        <v>88</v>
      </c>
      <c r="AV127" s="12" t="s">
        <v>90</v>
      </c>
      <c r="AW127" s="12" t="s">
        <v>41</v>
      </c>
      <c r="AX127" s="12" t="s">
        <v>80</v>
      </c>
      <c r="AY127" s="161" t="s">
        <v>238</v>
      </c>
    </row>
    <row r="128" spans="1:65" s="13" customFormat="1" ht="11.25">
      <c r="B128" s="168"/>
      <c r="D128" s="158" t="s">
        <v>250</v>
      </c>
      <c r="E128" s="169" t="s">
        <v>3</v>
      </c>
      <c r="F128" s="170" t="s">
        <v>3350</v>
      </c>
      <c r="H128" s="169" t="s">
        <v>3</v>
      </c>
      <c r="I128" s="171"/>
      <c r="L128" s="168"/>
      <c r="M128" s="172"/>
      <c r="N128" s="173"/>
      <c r="O128" s="173"/>
      <c r="P128" s="173"/>
      <c r="Q128" s="173"/>
      <c r="R128" s="173"/>
      <c r="S128" s="173"/>
      <c r="T128" s="174"/>
      <c r="AT128" s="169" t="s">
        <v>250</v>
      </c>
      <c r="AU128" s="169" t="s">
        <v>88</v>
      </c>
      <c r="AV128" s="13" t="s">
        <v>88</v>
      </c>
      <c r="AW128" s="13" t="s">
        <v>41</v>
      </c>
      <c r="AX128" s="13" t="s">
        <v>80</v>
      </c>
      <c r="AY128" s="169" t="s">
        <v>238</v>
      </c>
    </row>
    <row r="129" spans="1:65" s="12" customFormat="1" ht="11.25">
      <c r="B129" s="160"/>
      <c r="D129" s="158" t="s">
        <v>250</v>
      </c>
      <c r="E129" s="161" t="s">
        <v>3310</v>
      </c>
      <c r="F129" s="162" t="s">
        <v>3351</v>
      </c>
      <c r="H129" s="163">
        <v>316.8</v>
      </c>
      <c r="I129" s="164"/>
      <c r="L129" s="160"/>
      <c r="M129" s="165"/>
      <c r="N129" s="166"/>
      <c r="O129" s="166"/>
      <c r="P129" s="166"/>
      <c r="Q129" s="166"/>
      <c r="R129" s="166"/>
      <c r="S129" s="166"/>
      <c r="T129" s="167"/>
      <c r="AT129" s="161" t="s">
        <v>250</v>
      </c>
      <c r="AU129" s="161" t="s">
        <v>88</v>
      </c>
      <c r="AV129" s="12" t="s">
        <v>90</v>
      </c>
      <c r="AW129" s="12" t="s">
        <v>41</v>
      </c>
      <c r="AX129" s="12" t="s">
        <v>80</v>
      </c>
      <c r="AY129" s="161" t="s">
        <v>238</v>
      </c>
    </row>
    <row r="130" spans="1:65" s="12" customFormat="1" ht="11.25">
      <c r="B130" s="160"/>
      <c r="D130" s="158" t="s">
        <v>250</v>
      </c>
      <c r="E130" s="161" t="s">
        <v>3352</v>
      </c>
      <c r="F130" s="162" t="s">
        <v>3353</v>
      </c>
      <c r="H130" s="163">
        <v>567.88199999999995</v>
      </c>
      <c r="I130" s="164"/>
      <c r="L130" s="160"/>
      <c r="M130" s="165"/>
      <c r="N130" s="166"/>
      <c r="O130" s="166"/>
      <c r="P130" s="166"/>
      <c r="Q130" s="166"/>
      <c r="R130" s="166"/>
      <c r="S130" s="166"/>
      <c r="T130" s="167"/>
      <c r="AT130" s="161" t="s">
        <v>250</v>
      </c>
      <c r="AU130" s="161" t="s">
        <v>88</v>
      </c>
      <c r="AV130" s="12" t="s">
        <v>90</v>
      </c>
      <c r="AW130" s="12" t="s">
        <v>41</v>
      </c>
      <c r="AX130" s="12" t="s">
        <v>88</v>
      </c>
      <c r="AY130" s="161" t="s">
        <v>238</v>
      </c>
    </row>
    <row r="131" spans="1:65" s="2" customFormat="1" ht="44.25" customHeight="1">
      <c r="A131" s="34"/>
      <c r="B131" s="139"/>
      <c r="C131" s="140" t="s">
        <v>276</v>
      </c>
      <c r="D131" s="140" t="s">
        <v>239</v>
      </c>
      <c r="E131" s="141" t="s">
        <v>1801</v>
      </c>
      <c r="F131" s="142" t="s">
        <v>1802</v>
      </c>
      <c r="G131" s="143" t="s">
        <v>253</v>
      </c>
      <c r="H131" s="144">
        <v>567.88199999999995</v>
      </c>
      <c r="I131" s="145"/>
      <c r="J131" s="146">
        <f>ROUND(I131*H131,2)</f>
        <v>0</v>
      </c>
      <c r="K131" s="142" t="s">
        <v>243</v>
      </c>
      <c r="L131" s="35"/>
      <c r="M131" s="147" t="s">
        <v>3</v>
      </c>
      <c r="N131" s="148" t="s">
        <v>51</v>
      </c>
      <c r="O131" s="55"/>
      <c r="P131" s="149">
        <f>O131*H131</f>
        <v>0</v>
      </c>
      <c r="Q131" s="149">
        <v>0</v>
      </c>
      <c r="R131" s="149">
        <f>Q131*H131</f>
        <v>0</v>
      </c>
      <c r="S131" s="149">
        <v>0</v>
      </c>
      <c r="T131" s="150">
        <f>S131*H131</f>
        <v>0</v>
      </c>
      <c r="U131" s="34"/>
      <c r="V131" s="34"/>
      <c r="W131" s="34"/>
      <c r="X131" s="34"/>
      <c r="Y131" s="34"/>
      <c r="Z131" s="34"/>
      <c r="AA131" s="34"/>
      <c r="AB131" s="34"/>
      <c r="AC131" s="34"/>
      <c r="AD131" s="34"/>
      <c r="AE131" s="34"/>
      <c r="AR131" s="151" t="s">
        <v>128</v>
      </c>
      <c r="AT131" s="151" t="s">
        <v>239</v>
      </c>
      <c r="AU131" s="151" t="s">
        <v>88</v>
      </c>
      <c r="AY131" s="18" t="s">
        <v>238</v>
      </c>
      <c r="BE131" s="152">
        <f>IF(N131="základní",J131,0)</f>
        <v>0</v>
      </c>
      <c r="BF131" s="152">
        <f>IF(N131="snížená",J131,0)</f>
        <v>0</v>
      </c>
      <c r="BG131" s="152">
        <f>IF(N131="zákl. přenesená",J131,0)</f>
        <v>0</v>
      </c>
      <c r="BH131" s="152">
        <f>IF(N131="sníž. přenesená",J131,0)</f>
        <v>0</v>
      </c>
      <c r="BI131" s="152">
        <f>IF(N131="nulová",J131,0)</f>
        <v>0</v>
      </c>
      <c r="BJ131" s="18" t="s">
        <v>88</v>
      </c>
      <c r="BK131" s="152">
        <f>ROUND(I131*H131,2)</f>
        <v>0</v>
      </c>
      <c r="BL131" s="18" t="s">
        <v>128</v>
      </c>
      <c r="BM131" s="151" t="s">
        <v>3354</v>
      </c>
    </row>
    <row r="132" spans="1:65" s="2" customFormat="1" ht="11.25">
      <c r="A132" s="34"/>
      <c r="B132" s="35"/>
      <c r="C132" s="34"/>
      <c r="D132" s="153" t="s">
        <v>246</v>
      </c>
      <c r="E132" s="34"/>
      <c r="F132" s="154" t="s">
        <v>1804</v>
      </c>
      <c r="G132" s="34"/>
      <c r="H132" s="34"/>
      <c r="I132" s="155"/>
      <c r="J132" s="34"/>
      <c r="K132" s="34"/>
      <c r="L132" s="35"/>
      <c r="M132" s="156"/>
      <c r="N132" s="157"/>
      <c r="O132" s="55"/>
      <c r="P132" s="55"/>
      <c r="Q132" s="55"/>
      <c r="R132" s="55"/>
      <c r="S132" s="55"/>
      <c r="T132" s="56"/>
      <c r="U132" s="34"/>
      <c r="V132" s="34"/>
      <c r="W132" s="34"/>
      <c r="X132" s="34"/>
      <c r="Y132" s="34"/>
      <c r="Z132" s="34"/>
      <c r="AA132" s="34"/>
      <c r="AB132" s="34"/>
      <c r="AC132" s="34"/>
      <c r="AD132" s="34"/>
      <c r="AE132" s="34"/>
      <c r="AT132" s="18" t="s">
        <v>246</v>
      </c>
      <c r="AU132" s="18" t="s">
        <v>88</v>
      </c>
    </row>
    <row r="133" spans="1:65" s="12" customFormat="1" ht="11.25">
      <c r="B133" s="160"/>
      <c r="D133" s="158" t="s">
        <v>250</v>
      </c>
      <c r="E133" s="161" t="s">
        <v>282</v>
      </c>
      <c r="F133" s="162" t="s">
        <v>3355</v>
      </c>
      <c r="H133" s="163">
        <v>567.88199999999995</v>
      </c>
      <c r="I133" s="164"/>
      <c r="L133" s="160"/>
      <c r="M133" s="165"/>
      <c r="N133" s="166"/>
      <c r="O133" s="166"/>
      <c r="P133" s="166"/>
      <c r="Q133" s="166"/>
      <c r="R133" s="166"/>
      <c r="S133" s="166"/>
      <c r="T133" s="167"/>
      <c r="AT133" s="161" t="s">
        <v>250</v>
      </c>
      <c r="AU133" s="161" t="s">
        <v>88</v>
      </c>
      <c r="AV133" s="12" t="s">
        <v>90</v>
      </c>
      <c r="AW133" s="12" t="s">
        <v>41</v>
      </c>
      <c r="AX133" s="12" t="s">
        <v>80</v>
      </c>
      <c r="AY133" s="161" t="s">
        <v>238</v>
      </c>
    </row>
    <row r="134" spans="1:65" s="12" customFormat="1" ht="11.25">
      <c r="B134" s="160"/>
      <c r="D134" s="158" t="s">
        <v>250</v>
      </c>
      <c r="E134" s="161" t="s">
        <v>210</v>
      </c>
      <c r="F134" s="162" t="s">
        <v>3356</v>
      </c>
      <c r="H134" s="163">
        <v>567.88199999999995</v>
      </c>
      <c r="I134" s="164"/>
      <c r="L134" s="160"/>
      <c r="M134" s="165"/>
      <c r="N134" s="166"/>
      <c r="O134" s="166"/>
      <c r="P134" s="166"/>
      <c r="Q134" s="166"/>
      <c r="R134" s="166"/>
      <c r="S134" s="166"/>
      <c r="T134" s="167"/>
      <c r="AT134" s="161" t="s">
        <v>250</v>
      </c>
      <c r="AU134" s="161" t="s">
        <v>88</v>
      </c>
      <c r="AV134" s="12" t="s">
        <v>90</v>
      </c>
      <c r="AW134" s="12" t="s">
        <v>41</v>
      </c>
      <c r="AX134" s="12" t="s">
        <v>88</v>
      </c>
      <c r="AY134" s="161" t="s">
        <v>238</v>
      </c>
    </row>
    <row r="135" spans="1:65" s="2" customFormat="1" ht="37.9" customHeight="1">
      <c r="A135" s="34"/>
      <c r="B135" s="139"/>
      <c r="C135" s="140" t="s">
        <v>614</v>
      </c>
      <c r="D135" s="140" t="s">
        <v>239</v>
      </c>
      <c r="E135" s="141" t="s">
        <v>926</v>
      </c>
      <c r="F135" s="142" t="s">
        <v>927</v>
      </c>
      <c r="G135" s="143" t="s">
        <v>513</v>
      </c>
      <c r="H135" s="144">
        <v>168</v>
      </c>
      <c r="I135" s="145"/>
      <c r="J135" s="146">
        <f>ROUND(I135*H135,2)</f>
        <v>0</v>
      </c>
      <c r="K135" s="142" t="s">
        <v>243</v>
      </c>
      <c r="L135" s="35"/>
      <c r="M135" s="147" t="s">
        <v>3</v>
      </c>
      <c r="N135" s="148" t="s">
        <v>51</v>
      </c>
      <c r="O135" s="55"/>
      <c r="P135" s="149">
        <f>O135*H135</f>
        <v>0</v>
      </c>
      <c r="Q135" s="149">
        <v>1.4999999999999999E-4</v>
      </c>
      <c r="R135" s="149">
        <f>Q135*H135</f>
        <v>2.5199999999999997E-2</v>
      </c>
      <c r="S135" s="149">
        <v>0</v>
      </c>
      <c r="T135" s="150">
        <f>S135*H135</f>
        <v>0</v>
      </c>
      <c r="U135" s="34"/>
      <c r="V135" s="34"/>
      <c r="W135" s="34"/>
      <c r="X135" s="34"/>
      <c r="Y135" s="34"/>
      <c r="Z135" s="34"/>
      <c r="AA135" s="34"/>
      <c r="AB135" s="34"/>
      <c r="AC135" s="34"/>
      <c r="AD135" s="34"/>
      <c r="AE135" s="34"/>
      <c r="AR135" s="151" t="s">
        <v>128</v>
      </c>
      <c r="AT135" s="151" t="s">
        <v>239</v>
      </c>
      <c r="AU135" s="151" t="s">
        <v>88</v>
      </c>
      <c r="AY135" s="18" t="s">
        <v>238</v>
      </c>
      <c r="BE135" s="152">
        <f>IF(N135="základní",J135,0)</f>
        <v>0</v>
      </c>
      <c r="BF135" s="152">
        <f>IF(N135="snížená",J135,0)</f>
        <v>0</v>
      </c>
      <c r="BG135" s="152">
        <f>IF(N135="zákl. přenesená",J135,0)</f>
        <v>0</v>
      </c>
      <c r="BH135" s="152">
        <f>IF(N135="sníž. přenesená",J135,0)</f>
        <v>0</v>
      </c>
      <c r="BI135" s="152">
        <f>IF(N135="nulová",J135,0)</f>
        <v>0</v>
      </c>
      <c r="BJ135" s="18" t="s">
        <v>88</v>
      </c>
      <c r="BK135" s="152">
        <f>ROUND(I135*H135,2)</f>
        <v>0</v>
      </c>
      <c r="BL135" s="18" t="s">
        <v>128</v>
      </c>
      <c r="BM135" s="151" t="s">
        <v>3357</v>
      </c>
    </row>
    <row r="136" spans="1:65" s="2" customFormat="1" ht="11.25">
      <c r="A136" s="34"/>
      <c r="B136" s="35"/>
      <c r="C136" s="34"/>
      <c r="D136" s="153" t="s">
        <v>246</v>
      </c>
      <c r="E136" s="34"/>
      <c r="F136" s="154" t="s">
        <v>929</v>
      </c>
      <c r="G136" s="34"/>
      <c r="H136" s="34"/>
      <c r="I136" s="155"/>
      <c r="J136" s="34"/>
      <c r="K136" s="34"/>
      <c r="L136" s="35"/>
      <c r="M136" s="156"/>
      <c r="N136" s="157"/>
      <c r="O136" s="55"/>
      <c r="P136" s="55"/>
      <c r="Q136" s="55"/>
      <c r="R136" s="55"/>
      <c r="S136" s="55"/>
      <c r="T136" s="56"/>
      <c r="U136" s="34"/>
      <c r="V136" s="34"/>
      <c r="W136" s="34"/>
      <c r="X136" s="34"/>
      <c r="Y136" s="34"/>
      <c r="Z136" s="34"/>
      <c r="AA136" s="34"/>
      <c r="AB136" s="34"/>
      <c r="AC136" s="34"/>
      <c r="AD136" s="34"/>
      <c r="AE136" s="34"/>
      <c r="AT136" s="18" t="s">
        <v>246</v>
      </c>
      <c r="AU136" s="18" t="s">
        <v>88</v>
      </c>
    </row>
    <row r="137" spans="1:65" s="2" customFormat="1" ht="19.5">
      <c r="A137" s="34"/>
      <c r="B137" s="35"/>
      <c r="C137" s="34"/>
      <c r="D137" s="158" t="s">
        <v>248</v>
      </c>
      <c r="E137" s="34"/>
      <c r="F137" s="159" t="s">
        <v>930</v>
      </c>
      <c r="G137" s="34"/>
      <c r="H137" s="34"/>
      <c r="I137" s="155"/>
      <c r="J137" s="34"/>
      <c r="K137" s="34"/>
      <c r="L137" s="35"/>
      <c r="M137" s="156"/>
      <c r="N137" s="157"/>
      <c r="O137" s="55"/>
      <c r="P137" s="55"/>
      <c r="Q137" s="55"/>
      <c r="R137" s="55"/>
      <c r="S137" s="55"/>
      <c r="T137" s="56"/>
      <c r="U137" s="34"/>
      <c r="V137" s="34"/>
      <c r="W137" s="34"/>
      <c r="X137" s="34"/>
      <c r="Y137" s="34"/>
      <c r="Z137" s="34"/>
      <c r="AA137" s="34"/>
      <c r="AB137" s="34"/>
      <c r="AC137" s="34"/>
      <c r="AD137" s="34"/>
      <c r="AE137" s="34"/>
      <c r="AT137" s="18" t="s">
        <v>248</v>
      </c>
      <c r="AU137" s="18" t="s">
        <v>88</v>
      </c>
    </row>
    <row r="138" spans="1:65" s="13" customFormat="1" ht="11.25">
      <c r="B138" s="168"/>
      <c r="D138" s="158" t="s">
        <v>250</v>
      </c>
      <c r="E138" s="169" t="s">
        <v>3</v>
      </c>
      <c r="F138" s="170" t="s">
        <v>931</v>
      </c>
      <c r="H138" s="169" t="s">
        <v>3</v>
      </c>
      <c r="I138" s="171"/>
      <c r="L138" s="168"/>
      <c r="M138" s="172"/>
      <c r="N138" s="173"/>
      <c r="O138" s="173"/>
      <c r="P138" s="173"/>
      <c r="Q138" s="173"/>
      <c r="R138" s="173"/>
      <c r="S138" s="173"/>
      <c r="T138" s="174"/>
      <c r="AT138" s="169" t="s">
        <v>250</v>
      </c>
      <c r="AU138" s="169" t="s">
        <v>88</v>
      </c>
      <c r="AV138" s="13" t="s">
        <v>88</v>
      </c>
      <c r="AW138" s="13" t="s">
        <v>41</v>
      </c>
      <c r="AX138" s="13" t="s">
        <v>80</v>
      </c>
      <c r="AY138" s="169" t="s">
        <v>238</v>
      </c>
    </row>
    <row r="139" spans="1:65" s="12" customFormat="1" ht="11.25">
      <c r="B139" s="160"/>
      <c r="D139" s="158" t="s">
        <v>250</v>
      </c>
      <c r="E139" s="161" t="s">
        <v>3</v>
      </c>
      <c r="F139" s="162" t="s">
        <v>3358</v>
      </c>
      <c r="H139" s="163">
        <v>168</v>
      </c>
      <c r="I139" s="164"/>
      <c r="L139" s="160"/>
      <c r="M139" s="165"/>
      <c r="N139" s="166"/>
      <c r="O139" s="166"/>
      <c r="P139" s="166"/>
      <c r="Q139" s="166"/>
      <c r="R139" s="166"/>
      <c r="S139" s="166"/>
      <c r="T139" s="167"/>
      <c r="AT139" s="161" t="s">
        <v>250</v>
      </c>
      <c r="AU139" s="161" t="s">
        <v>88</v>
      </c>
      <c r="AV139" s="12" t="s">
        <v>90</v>
      </c>
      <c r="AW139" s="12" t="s">
        <v>41</v>
      </c>
      <c r="AX139" s="12" t="s">
        <v>88</v>
      </c>
      <c r="AY139" s="161" t="s">
        <v>238</v>
      </c>
    </row>
    <row r="140" spans="1:65" s="2" customFormat="1" ht="37.9" customHeight="1">
      <c r="A140" s="34"/>
      <c r="B140" s="139"/>
      <c r="C140" s="140" t="s">
        <v>618</v>
      </c>
      <c r="D140" s="140" t="s">
        <v>239</v>
      </c>
      <c r="E140" s="141" t="s">
        <v>933</v>
      </c>
      <c r="F140" s="142" t="s">
        <v>934</v>
      </c>
      <c r="G140" s="143" t="s">
        <v>513</v>
      </c>
      <c r="H140" s="144">
        <v>168</v>
      </c>
      <c r="I140" s="145"/>
      <c r="J140" s="146">
        <f>ROUND(I140*H140,2)</f>
        <v>0</v>
      </c>
      <c r="K140" s="142" t="s">
        <v>243</v>
      </c>
      <c r="L140" s="35"/>
      <c r="M140" s="147" t="s">
        <v>3</v>
      </c>
      <c r="N140" s="148" t="s">
        <v>51</v>
      </c>
      <c r="O140" s="55"/>
      <c r="P140" s="149">
        <f>O140*H140</f>
        <v>0</v>
      </c>
      <c r="Q140" s="149">
        <v>0</v>
      </c>
      <c r="R140" s="149">
        <f>Q140*H140</f>
        <v>0</v>
      </c>
      <c r="S140" s="149">
        <v>0</v>
      </c>
      <c r="T140" s="150">
        <f>S140*H140</f>
        <v>0</v>
      </c>
      <c r="U140" s="34"/>
      <c r="V140" s="34"/>
      <c r="W140" s="34"/>
      <c r="X140" s="34"/>
      <c r="Y140" s="34"/>
      <c r="Z140" s="34"/>
      <c r="AA140" s="34"/>
      <c r="AB140" s="34"/>
      <c r="AC140" s="34"/>
      <c r="AD140" s="34"/>
      <c r="AE140" s="34"/>
      <c r="AR140" s="151" t="s">
        <v>128</v>
      </c>
      <c r="AT140" s="151" t="s">
        <v>239</v>
      </c>
      <c r="AU140" s="151" t="s">
        <v>88</v>
      </c>
      <c r="AY140" s="18" t="s">
        <v>238</v>
      </c>
      <c r="BE140" s="152">
        <f>IF(N140="základní",J140,0)</f>
        <v>0</v>
      </c>
      <c r="BF140" s="152">
        <f>IF(N140="snížená",J140,0)</f>
        <v>0</v>
      </c>
      <c r="BG140" s="152">
        <f>IF(N140="zákl. přenesená",J140,0)</f>
        <v>0</v>
      </c>
      <c r="BH140" s="152">
        <f>IF(N140="sníž. přenesená",J140,0)</f>
        <v>0</v>
      </c>
      <c r="BI140" s="152">
        <f>IF(N140="nulová",J140,0)</f>
        <v>0</v>
      </c>
      <c r="BJ140" s="18" t="s">
        <v>88</v>
      </c>
      <c r="BK140" s="152">
        <f>ROUND(I140*H140,2)</f>
        <v>0</v>
      </c>
      <c r="BL140" s="18" t="s">
        <v>128</v>
      </c>
      <c r="BM140" s="151" t="s">
        <v>3359</v>
      </c>
    </row>
    <row r="141" spans="1:65" s="2" customFormat="1" ht="11.25">
      <c r="A141" s="34"/>
      <c r="B141" s="35"/>
      <c r="C141" s="34"/>
      <c r="D141" s="153" t="s">
        <v>246</v>
      </c>
      <c r="E141" s="34"/>
      <c r="F141" s="154" t="s">
        <v>936</v>
      </c>
      <c r="G141" s="34"/>
      <c r="H141" s="34"/>
      <c r="I141" s="155"/>
      <c r="J141" s="34"/>
      <c r="K141" s="34"/>
      <c r="L141" s="35"/>
      <c r="M141" s="156"/>
      <c r="N141" s="157"/>
      <c r="O141" s="55"/>
      <c r="P141" s="55"/>
      <c r="Q141" s="55"/>
      <c r="R141" s="55"/>
      <c r="S141" s="55"/>
      <c r="T141" s="56"/>
      <c r="U141" s="34"/>
      <c r="V141" s="34"/>
      <c r="W141" s="34"/>
      <c r="X141" s="34"/>
      <c r="Y141" s="34"/>
      <c r="Z141" s="34"/>
      <c r="AA141" s="34"/>
      <c r="AB141" s="34"/>
      <c r="AC141" s="34"/>
      <c r="AD141" s="34"/>
      <c r="AE141" s="34"/>
      <c r="AT141" s="18" t="s">
        <v>246</v>
      </c>
      <c r="AU141" s="18" t="s">
        <v>88</v>
      </c>
    </row>
    <row r="142" spans="1:65" s="2" customFormat="1" ht="19.5">
      <c r="A142" s="34"/>
      <c r="B142" s="35"/>
      <c r="C142" s="34"/>
      <c r="D142" s="158" t="s">
        <v>248</v>
      </c>
      <c r="E142" s="34"/>
      <c r="F142" s="159" t="s">
        <v>930</v>
      </c>
      <c r="G142" s="34"/>
      <c r="H142" s="34"/>
      <c r="I142" s="155"/>
      <c r="J142" s="34"/>
      <c r="K142" s="34"/>
      <c r="L142" s="35"/>
      <c r="M142" s="156"/>
      <c r="N142" s="157"/>
      <c r="O142" s="55"/>
      <c r="P142" s="55"/>
      <c r="Q142" s="55"/>
      <c r="R142" s="55"/>
      <c r="S142" s="55"/>
      <c r="T142" s="56"/>
      <c r="U142" s="34"/>
      <c r="V142" s="34"/>
      <c r="W142" s="34"/>
      <c r="X142" s="34"/>
      <c r="Y142" s="34"/>
      <c r="Z142" s="34"/>
      <c r="AA142" s="34"/>
      <c r="AB142" s="34"/>
      <c r="AC142" s="34"/>
      <c r="AD142" s="34"/>
      <c r="AE142" s="34"/>
      <c r="AT142" s="18" t="s">
        <v>248</v>
      </c>
      <c r="AU142" s="18" t="s">
        <v>88</v>
      </c>
    </row>
    <row r="143" spans="1:65" s="13" customFormat="1" ht="11.25">
      <c r="B143" s="168"/>
      <c r="D143" s="158" t="s">
        <v>250</v>
      </c>
      <c r="E143" s="169" t="s">
        <v>3</v>
      </c>
      <c r="F143" s="170" t="s">
        <v>931</v>
      </c>
      <c r="H143" s="169" t="s">
        <v>3</v>
      </c>
      <c r="I143" s="171"/>
      <c r="L143" s="168"/>
      <c r="M143" s="172"/>
      <c r="N143" s="173"/>
      <c r="O143" s="173"/>
      <c r="P143" s="173"/>
      <c r="Q143" s="173"/>
      <c r="R143" s="173"/>
      <c r="S143" s="173"/>
      <c r="T143" s="174"/>
      <c r="AT143" s="169" t="s">
        <v>250</v>
      </c>
      <c r="AU143" s="169" t="s">
        <v>88</v>
      </c>
      <c r="AV143" s="13" t="s">
        <v>88</v>
      </c>
      <c r="AW143" s="13" t="s">
        <v>41</v>
      </c>
      <c r="AX143" s="13" t="s">
        <v>80</v>
      </c>
      <c r="AY143" s="169" t="s">
        <v>238</v>
      </c>
    </row>
    <row r="144" spans="1:65" s="12" customFormat="1" ht="11.25">
      <c r="B144" s="160"/>
      <c r="D144" s="158" t="s">
        <v>250</v>
      </c>
      <c r="E144" s="161" t="s">
        <v>3</v>
      </c>
      <c r="F144" s="162" t="s">
        <v>3358</v>
      </c>
      <c r="H144" s="163">
        <v>168</v>
      </c>
      <c r="I144" s="164"/>
      <c r="L144" s="160"/>
      <c r="M144" s="165"/>
      <c r="N144" s="166"/>
      <c r="O144" s="166"/>
      <c r="P144" s="166"/>
      <c r="Q144" s="166"/>
      <c r="R144" s="166"/>
      <c r="S144" s="166"/>
      <c r="T144" s="167"/>
      <c r="AT144" s="161" t="s">
        <v>250</v>
      </c>
      <c r="AU144" s="161" t="s">
        <v>88</v>
      </c>
      <c r="AV144" s="12" t="s">
        <v>90</v>
      </c>
      <c r="AW144" s="12" t="s">
        <v>41</v>
      </c>
      <c r="AX144" s="12" t="s">
        <v>88</v>
      </c>
      <c r="AY144" s="161" t="s">
        <v>238</v>
      </c>
    </row>
    <row r="145" spans="1:65" s="2" customFormat="1" ht="16.5" customHeight="1">
      <c r="A145" s="34"/>
      <c r="B145" s="139"/>
      <c r="C145" s="191" t="s">
        <v>628</v>
      </c>
      <c r="D145" s="191" t="s">
        <v>397</v>
      </c>
      <c r="E145" s="192" t="s">
        <v>937</v>
      </c>
      <c r="F145" s="193" t="s">
        <v>938</v>
      </c>
      <c r="G145" s="194" t="s">
        <v>691</v>
      </c>
      <c r="H145" s="195">
        <v>10.374000000000001</v>
      </c>
      <c r="I145" s="196"/>
      <c r="J145" s="197">
        <f>ROUND(I145*H145,2)</f>
        <v>0</v>
      </c>
      <c r="K145" s="193" t="s">
        <v>3</v>
      </c>
      <c r="L145" s="198"/>
      <c r="M145" s="199" t="s">
        <v>3</v>
      </c>
      <c r="N145" s="200" t="s">
        <v>51</v>
      </c>
      <c r="O145" s="55"/>
      <c r="P145" s="149">
        <f>O145*H145</f>
        <v>0</v>
      </c>
      <c r="Q145" s="149">
        <v>1</v>
      </c>
      <c r="R145" s="149">
        <f>Q145*H145</f>
        <v>10.374000000000001</v>
      </c>
      <c r="S145" s="149">
        <v>0</v>
      </c>
      <c r="T145" s="150">
        <f>S145*H145</f>
        <v>0</v>
      </c>
      <c r="U145" s="34"/>
      <c r="V145" s="34"/>
      <c r="W145" s="34"/>
      <c r="X145" s="34"/>
      <c r="Y145" s="34"/>
      <c r="Z145" s="34"/>
      <c r="AA145" s="34"/>
      <c r="AB145" s="34"/>
      <c r="AC145" s="34"/>
      <c r="AD145" s="34"/>
      <c r="AE145" s="34"/>
      <c r="AR145" s="151" t="s">
        <v>305</v>
      </c>
      <c r="AT145" s="151" t="s">
        <v>397</v>
      </c>
      <c r="AU145" s="151" t="s">
        <v>88</v>
      </c>
      <c r="AY145" s="18" t="s">
        <v>238</v>
      </c>
      <c r="BE145" s="152">
        <f>IF(N145="základní",J145,0)</f>
        <v>0</v>
      </c>
      <c r="BF145" s="152">
        <f>IF(N145="snížená",J145,0)</f>
        <v>0</v>
      </c>
      <c r="BG145" s="152">
        <f>IF(N145="zákl. přenesená",J145,0)</f>
        <v>0</v>
      </c>
      <c r="BH145" s="152">
        <f>IF(N145="sníž. přenesená",J145,0)</f>
        <v>0</v>
      </c>
      <c r="BI145" s="152">
        <f>IF(N145="nulová",J145,0)</f>
        <v>0</v>
      </c>
      <c r="BJ145" s="18" t="s">
        <v>88</v>
      </c>
      <c r="BK145" s="152">
        <f>ROUND(I145*H145,2)</f>
        <v>0</v>
      </c>
      <c r="BL145" s="18" t="s">
        <v>128</v>
      </c>
      <c r="BM145" s="151" t="s">
        <v>3360</v>
      </c>
    </row>
    <row r="146" spans="1:65" s="2" customFormat="1" ht="19.5">
      <c r="A146" s="34"/>
      <c r="B146" s="35"/>
      <c r="C146" s="34"/>
      <c r="D146" s="158" t="s">
        <v>248</v>
      </c>
      <c r="E146" s="34"/>
      <c r="F146" s="159" t="s">
        <v>940</v>
      </c>
      <c r="G146" s="34"/>
      <c r="H146" s="34"/>
      <c r="I146" s="155"/>
      <c r="J146" s="34"/>
      <c r="K146" s="34"/>
      <c r="L146" s="35"/>
      <c r="M146" s="156"/>
      <c r="N146" s="157"/>
      <c r="O146" s="55"/>
      <c r="P146" s="55"/>
      <c r="Q146" s="55"/>
      <c r="R146" s="55"/>
      <c r="S146" s="55"/>
      <c r="T146" s="56"/>
      <c r="U146" s="34"/>
      <c r="V146" s="34"/>
      <c r="W146" s="34"/>
      <c r="X146" s="34"/>
      <c r="Y146" s="34"/>
      <c r="Z146" s="34"/>
      <c r="AA146" s="34"/>
      <c r="AB146" s="34"/>
      <c r="AC146" s="34"/>
      <c r="AD146" s="34"/>
      <c r="AE146" s="34"/>
      <c r="AT146" s="18" t="s">
        <v>248</v>
      </c>
      <c r="AU146" s="18" t="s">
        <v>88</v>
      </c>
    </row>
    <row r="147" spans="1:65" s="13" customFormat="1" ht="11.25">
      <c r="B147" s="168"/>
      <c r="D147" s="158" t="s">
        <v>250</v>
      </c>
      <c r="E147" s="169" t="s">
        <v>3</v>
      </c>
      <c r="F147" s="170" t="s">
        <v>941</v>
      </c>
      <c r="H147" s="169" t="s">
        <v>3</v>
      </c>
      <c r="I147" s="171"/>
      <c r="L147" s="168"/>
      <c r="M147" s="172"/>
      <c r="N147" s="173"/>
      <c r="O147" s="173"/>
      <c r="P147" s="173"/>
      <c r="Q147" s="173"/>
      <c r="R147" s="173"/>
      <c r="S147" s="173"/>
      <c r="T147" s="174"/>
      <c r="AT147" s="169" t="s">
        <v>250</v>
      </c>
      <c r="AU147" s="169" t="s">
        <v>88</v>
      </c>
      <c r="AV147" s="13" t="s">
        <v>88</v>
      </c>
      <c r="AW147" s="13" t="s">
        <v>41</v>
      </c>
      <c r="AX147" s="13" t="s">
        <v>80</v>
      </c>
      <c r="AY147" s="169" t="s">
        <v>238</v>
      </c>
    </row>
    <row r="148" spans="1:65" s="13" customFormat="1" ht="11.25">
      <c r="B148" s="168"/>
      <c r="D148" s="158" t="s">
        <v>250</v>
      </c>
      <c r="E148" s="169" t="s">
        <v>3</v>
      </c>
      <c r="F148" s="170" t="s">
        <v>942</v>
      </c>
      <c r="H148" s="169" t="s">
        <v>3</v>
      </c>
      <c r="I148" s="171"/>
      <c r="L148" s="168"/>
      <c r="M148" s="172"/>
      <c r="N148" s="173"/>
      <c r="O148" s="173"/>
      <c r="P148" s="173"/>
      <c r="Q148" s="173"/>
      <c r="R148" s="173"/>
      <c r="S148" s="173"/>
      <c r="T148" s="174"/>
      <c r="AT148" s="169" t="s">
        <v>250</v>
      </c>
      <c r="AU148" s="169" t="s">
        <v>88</v>
      </c>
      <c r="AV148" s="13" t="s">
        <v>88</v>
      </c>
      <c r="AW148" s="13" t="s">
        <v>41</v>
      </c>
      <c r="AX148" s="13" t="s">
        <v>80</v>
      </c>
      <c r="AY148" s="169" t="s">
        <v>238</v>
      </c>
    </row>
    <row r="149" spans="1:65" s="12" customFormat="1" ht="11.25">
      <c r="B149" s="160"/>
      <c r="D149" s="158" t="s">
        <v>250</v>
      </c>
      <c r="E149" s="161" t="s">
        <v>3</v>
      </c>
      <c r="F149" s="162" t="s">
        <v>3361</v>
      </c>
      <c r="H149" s="163">
        <v>10.374000000000001</v>
      </c>
      <c r="I149" s="164"/>
      <c r="L149" s="160"/>
      <c r="M149" s="165"/>
      <c r="N149" s="166"/>
      <c r="O149" s="166"/>
      <c r="P149" s="166"/>
      <c r="Q149" s="166"/>
      <c r="R149" s="166"/>
      <c r="S149" s="166"/>
      <c r="T149" s="167"/>
      <c r="AT149" s="161" t="s">
        <v>250</v>
      </c>
      <c r="AU149" s="161" t="s">
        <v>88</v>
      </c>
      <c r="AV149" s="12" t="s">
        <v>90</v>
      </c>
      <c r="AW149" s="12" t="s">
        <v>41</v>
      </c>
      <c r="AX149" s="12" t="s">
        <v>80</v>
      </c>
      <c r="AY149" s="161" t="s">
        <v>238</v>
      </c>
    </row>
    <row r="150" spans="1:65" s="15" customFormat="1" ht="11.25">
      <c r="B150" s="183"/>
      <c r="D150" s="158" t="s">
        <v>250</v>
      </c>
      <c r="E150" s="184" t="s">
        <v>3</v>
      </c>
      <c r="F150" s="185" t="s">
        <v>324</v>
      </c>
      <c r="H150" s="186">
        <v>10.374000000000001</v>
      </c>
      <c r="I150" s="187"/>
      <c r="L150" s="183"/>
      <c r="M150" s="188"/>
      <c r="N150" s="189"/>
      <c r="O150" s="189"/>
      <c r="P150" s="189"/>
      <c r="Q150" s="189"/>
      <c r="R150" s="189"/>
      <c r="S150" s="189"/>
      <c r="T150" s="190"/>
      <c r="AT150" s="184" t="s">
        <v>250</v>
      </c>
      <c r="AU150" s="184" t="s">
        <v>88</v>
      </c>
      <c r="AV150" s="15" t="s">
        <v>128</v>
      </c>
      <c r="AW150" s="15" t="s">
        <v>41</v>
      </c>
      <c r="AX150" s="15" t="s">
        <v>88</v>
      </c>
      <c r="AY150" s="184" t="s">
        <v>238</v>
      </c>
    </row>
    <row r="151" spans="1:65" s="2" customFormat="1" ht="37.9" customHeight="1">
      <c r="A151" s="34"/>
      <c r="B151" s="139"/>
      <c r="C151" s="140" t="s">
        <v>638</v>
      </c>
      <c r="D151" s="140" t="s">
        <v>239</v>
      </c>
      <c r="E151" s="141" t="s">
        <v>944</v>
      </c>
      <c r="F151" s="142" t="s">
        <v>945</v>
      </c>
      <c r="G151" s="143" t="s">
        <v>513</v>
      </c>
      <c r="H151" s="144">
        <v>168</v>
      </c>
      <c r="I151" s="145"/>
      <c r="J151" s="146">
        <f>ROUND(I151*H151,2)</f>
        <v>0</v>
      </c>
      <c r="K151" s="142" t="s">
        <v>243</v>
      </c>
      <c r="L151" s="35"/>
      <c r="M151" s="147" t="s">
        <v>3</v>
      </c>
      <c r="N151" s="148" t="s">
        <v>51</v>
      </c>
      <c r="O151" s="55"/>
      <c r="P151" s="149">
        <f>O151*H151</f>
        <v>0</v>
      </c>
      <c r="Q151" s="149">
        <v>0</v>
      </c>
      <c r="R151" s="149">
        <f>Q151*H151</f>
        <v>0</v>
      </c>
      <c r="S151" s="149">
        <v>0</v>
      </c>
      <c r="T151" s="150">
        <f>S151*H151</f>
        <v>0</v>
      </c>
      <c r="U151" s="34"/>
      <c r="V151" s="34"/>
      <c r="W151" s="34"/>
      <c r="X151" s="34"/>
      <c r="Y151" s="34"/>
      <c r="Z151" s="34"/>
      <c r="AA151" s="34"/>
      <c r="AB151" s="34"/>
      <c r="AC151" s="34"/>
      <c r="AD151" s="34"/>
      <c r="AE151" s="34"/>
      <c r="AR151" s="151" t="s">
        <v>244</v>
      </c>
      <c r="AT151" s="151" t="s">
        <v>239</v>
      </c>
      <c r="AU151" s="151" t="s">
        <v>88</v>
      </c>
      <c r="AY151" s="18" t="s">
        <v>238</v>
      </c>
      <c r="BE151" s="152">
        <f>IF(N151="základní",J151,0)</f>
        <v>0</v>
      </c>
      <c r="BF151" s="152">
        <f>IF(N151="snížená",J151,0)</f>
        <v>0</v>
      </c>
      <c r="BG151" s="152">
        <f>IF(N151="zákl. přenesená",J151,0)</f>
        <v>0</v>
      </c>
      <c r="BH151" s="152">
        <f>IF(N151="sníž. přenesená",J151,0)</f>
        <v>0</v>
      </c>
      <c r="BI151" s="152">
        <f>IF(N151="nulová",J151,0)</f>
        <v>0</v>
      </c>
      <c r="BJ151" s="18" t="s">
        <v>88</v>
      </c>
      <c r="BK151" s="152">
        <f>ROUND(I151*H151,2)</f>
        <v>0</v>
      </c>
      <c r="BL151" s="18" t="s">
        <v>244</v>
      </c>
      <c r="BM151" s="151" t="s">
        <v>3362</v>
      </c>
    </row>
    <row r="152" spans="1:65" s="2" customFormat="1" ht="11.25">
      <c r="A152" s="34"/>
      <c r="B152" s="35"/>
      <c r="C152" s="34"/>
      <c r="D152" s="153" t="s">
        <v>246</v>
      </c>
      <c r="E152" s="34"/>
      <c r="F152" s="154" t="s">
        <v>947</v>
      </c>
      <c r="G152" s="34"/>
      <c r="H152" s="34"/>
      <c r="I152" s="155"/>
      <c r="J152" s="34"/>
      <c r="K152" s="34"/>
      <c r="L152" s="35"/>
      <c r="M152" s="156"/>
      <c r="N152" s="157"/>
      <c r="O152" s="55"/>
      <c r="P152" s="55"/>
      <c r="Q152" s="55"/>
      <c r="R152" s="55"/>
      <c r="S152" s="55"/>
      <c r="T152" s="56"/>
      <c r="U152" s="34"/>
      <c r="V152" s="34"/>
      <c r="W152" s="34"/>
      <c r="X152" s="34"/>
      <c r="Y152" s="34"/>
      <c r="Z152" s="34"/>
      <c r="AA152" s="34"/>
      <c r="AB152" s="34"/>
      <c r="AC152" s="34"/>
      <c r="AD152" s="34"/>
      <c r="AE152" s="34"/>
      <c r="AT152" s="18" t="s">
        <v>246</v>
      </c>
      <c r="AU152" s="18" t="s">
        <v>88</v>
      </c>
    </row>
    <row r="153" spans="1:65" s="2" customFormat="1" ht="19.5">
      <c r="A153" s="34"/>
      <c r="B153" s="35"/>
      <c r="C153" s="34"/>
      <c r="D153" s="158" t="s">
        <v>248</v>
      </c>
      <c r="E153" s="34"/>
      <c r="F153" s="159" t="s">
        <v>948</v>
      </c>
      <c r="G153" s="34"/>
      <c r="H153" s="34"/>
      <c r="I153" s="155"/>
      <c r="J153" s="34"/>
      <c r="K153" s="34"/>
      <c r="L153" s="35"/>
      <c r="M153" s="156"/>
      <c r="N153" s="157"/>
      <c r="O153" s="55"/>
      <c r="P153" s="55"/>
      <c r="Q153" s="55"/>
      <c r="R153" s="55"/>
      <c r="S153" s="55"/>
      <c r="T153" s="56"/>
      <c r="U153" s="34"/>
      <c r="V153" s="34"/>
      <c r="W153" s="34"/>
      <c r="X153" s="34"/>
      <c r="Y153" s="34"/>
      <c r="Z153" s="34"/>
      <c r="AA153" s="34"/>
      <c r="AB153" s="34"/>
      <c r="AC153" s="34"/>
      <c r="AD153" s="34"/>
      <c r="AE153" s="34"/>
      <c r="AT153" s="18" t="s">
        <v>248</v>
      </c>
      <c r="AU153" s="18" t="s">
        <v>88</v>
      </c>
    </row>
    <row r="154" spans="1:65" s="13" customFormat="1" ht="11.25">
      <c r="B154" s="168"/>
      <c r="D154" s="158" t="s">
        <v>250</v>
      </c>
      <c r="E154" s="169" t="s">
        <v>3</v>
      </c>
      <c r="F154" s="170" t="s">
        <v>951</v>
      </c>
      <c r="H154" s="169" t="s">
        <v>3</v>
      </c>
      <c r="I154" s="171"/>
      <c r="L154" s="168"/>
      <c r="M154" s="172"/>
      <c r="N154" s="173"/>
      <c r="O154" s="173"/>
      <c r="P154" s="173"/>
      <c r="Q154" s="173"/>
      <c r="R154" s="173"/>
      <c r="S154" s="173"/>
      <c r="T154" s="174"/>
      <c r="AT154" s="169" t="s">
        <v>250</v>
      </c>
      <c r="AU154" s="169" t="s">
        <v>88</v>
      </c>
      <c r="AV154" s="13" t="s">
        <v>88</v>
      </c>
      <c r="AW154" s="13" t="s">
        <v>41</v>
      </c>
      <c r="AX154" s="13" t="s">
        <v>80</v>
      </c>
      <c r="AY154" s="169" t="s">
        <v>238</v>
      </c>
    </row>
    <row r="155" spans="1:65" s="12" customFormat="1" ht="11.25">
      <c r="B155" s="160"/>
      <c r="D155" s="158" t="s">
        <v>250</v>
      </c>
      <c r="E155" s="161" t="s">
        <v>3</v>
      </c>
      <c r="F155" s="162" t="s">
        <v>3363</v>
      </c>
      <c r="H155" s="163">
        <v>168</v>
      </c>
      <c r="I155" s="164"/>
      <c r="L155" s="160"/>
      <c r="M155" s="165"/>
      <c r="N155" s="166"/>
      <c r="O155" s="166"/>
      <c r="P155" s="166"/>
      <c r="Q155" s="166"/>
      <c r="R155" s="166"/>
      <c r="S155" s="166"/>
      <c r="T155" s="167"/>
      <c r="AT155" s="161" t="s">
        <v>250</v>
      </c>
      <c r="AU155" s="161" t="s">
        <v>88</v>
      </c>
      <c r="AV155" s="12" t="s">
        <v>90</v>
      </c>
      <c r="AW155" s="12" t="s">
        <v>41</v>
      </c>
      <c r="AX155" s="12" t="s">
        <v>80</v>
      </c>
      <c r="AY155" s="161" t="s">
        <v>238</v>
      </c>
    </row>
    <row r="156" spans="1:65" s="15" customFormat="1" ht="11.25">
      <c r="B156" s="183"/>
      <c r="D156" s="158" t="s">
        <v>250</v>
      </c>
      <c r="E156" s="184" t="s">
        <v>3</v>
      </c>
      <c r="F156" s="185" t="s">
        <v>324</v>
      </c>
      <c r="H156" s="186">
        <v>168</v>
      </c>
      <c r="I156" s="187"/>
      <c r="L156" s="183"/>
      <c r="M156" s="188"/>
      <c r="N156" s="189"/>
      <c r="O156" s="189"/>
      <c r="P156" s="189"/>
      <c r="Q156" s="189"/>
      <c r="R156" s="189"/>
      <c r="S156" s="189"/>
      <c r="T156" s="190"/>
      <c r="AT156" s="184" t="s">
        <v>250</v>
      </c>
      <c r="AU156" s="184" t="s">
        <v>88</v>
      </c>
      <c r="AV156" s="15" t="s">
        <v>128</v>
      </c>
      <c r="AW156" s="15" t="s">
        <v>41</v>
      </c>
      <c r="AX156" s="15" t="s">
        <v>88</v>
      </c>
      <c r="AY156" s="184" t="s">
        <v>238</v>
      </c>
    </row>
    <row r="157" spans="1:65" s="2" customFormat="1" ht="62.65" customHeight="1">
      <c r="A157" s="34"/>
      <c r="B157" s="139"/>
      <c r="C157" s="140" t="s">
        <v>287</v>
      </c>
      <c r="D157" s="140" t="s">
        <v>239</v>
      </c>
      <c r="E157" s="141" t="s">
        <v>306</v>
      </c>
      <c r="F157" s="142" t="s">
        <v>307</v>
      </c>
      <c r="G157" s="143" t="s">
        <v>279</v>
      </c>
      <c r="H157" s="144">
        <v>287.17</v>
      </c>
      <c r="I157" s="145"/>
      <c r="J157" s="146">
        <f>ROUND(I157*H157,2)</f>
        <v>0</v>
      </c>
      <c r="K157" s="142" t="s">
        <v>243</v>
      </c>
      <c r="L157" s="35"/>
      <c r="M157" s="147" t="s">
        <v>3</v>
      </c>
      <c r="N157" s="148" t="s">
        <v>51</v>
      </c>
      <c r="O157" s="55"/>
      <c r="P157" s="149">
        <f>O157*H157</f>
        <v>0</v>
      </c>
      <c r="Q157" s="149">
        <v>0</v>
      </c>
      <c r="R157" s="149">
        <f>Q157*H157</f>
        <v>0</v>
      </c>
      <c r="S157" s="149">
        <v>0</v>
      </c>
      <c r="T157" s="150">
        <f>S157*H157</f>
        <v>0</v>
      </c>
      <c r="U157" s="34"/>
      <c r="V157" s="34"/>
      <c r="W157" s="34"/>
      <c r="X157" s="34"/>
      <c r="Y157" s="34"/>
      <c r="Z157" s="34"/>
      <c r="AA157" s="34"/>
      <c r="AB157" s="34"/>
      <c r="AC157" s="34"/>
      <c r="AD157" s="34"/>
      <c r="AE157" s="34"/>
      <c r="AR157" s="151" t="s">
        <v>128</v>
      </c>
      <c r="AT157" s="151" t="s">
        <v>239</v>
      </c>
      <c r="AU157" s="151" t="s">
        <v>88</v>
      </c>
      <c r="AY157" s="18" t="s">
        <v>238</v>
      </c>
      <c r="BE157" s="152">
        <f>IF(N157="základní",J157,0)</f>
        <v>0</v>
      </c>
      <c r="BF157" s="152">
        <f>IF(N157="snížená",J157,0)</f>
        <v>0</v>
      </c>
      <c r="BG157" s="152">
        <f>IF(N157="zákl. přenesená",J157,0)</f>
        <v>0</v>
      </c>
      <c r="BH157" s="152">
        <f>IF(N157="sníž. přenesená",J157,0)</f>
        <v>0</v>
      </c>
      <c r="BI157" s="152">
        <f>IF(N157="nulová",J157,0)</f>
        <v>0</v>
      </c>
      <c r="BJ157" s="18" t="s">
        <v>88</v>
      </c>
      <c r="BK157" s="152">
        <f>ROUND(I157*H157,2)</f>
        <v>0</v>
      </c>
      <c r="BL157" s="18" t="s">
        <v>128</v>
      </c>
      <c r="BM157" s="151" t="s">
        <v>3364</v>
      </c>
    </row>
    <row r="158" spans="1:65" s="2" customFormat="1" ht="11.25">
      <c r="A158" s="34"/>
      <c r="B158" s="35"/>
      <c r="C158" s="34"/>
      <c r="D158" s="153" t="s">
        <v>246</v>
      </c>
      <c r="E158" s="34"/>
      <c r="F158" s="154" t="s">
        <v>309</v>
      </c>
      <c r="G158" s="34"/>
      <c r="H158" s="34"/>
      <c r="I158" s="155"/>
      <c r="J158" s="34"/>
      <c r="K158" s="34"/>
      <c r="L158" s="35"/>
      <c r="M158" s="156"/>
      <c r="N158" s="157"/>
      <c r="O158" s="55"/>
      <c r="P158" s="55"/>
      <c r="Q158" s="55"/>
      <c r="R158" s="55"/>
      <c r="S158" s="55"/>
      <c r="T158" s="56"/>
      <c r="U158" s="34"/>
      <c r="V158" s="34"/>
      <c r="W158" s="34"/>
      <c r="X158" s="34"/>
      <c r="Y158" s="34"/>
      <c r="Z158" s="34"/>
      <c r="AA158" s="34"/>
      <c r="AB158" s="34"/>
      <c r="AC158" s="34"/>
      <c r="AD158" s="34"/>
      <c r="AE158" s="34"/>
      <c r="AT158" s="18" t="s">
        <v>246</v>
      </c>
      <c r="AU158" s="18" t="s">
        <v>88</v>
      </c>
    </row>
    <row r="159" spans="1:65" s="13" customFormat="1" ht="11.25">
      <c r="B159" s="168"/>
      <c r="D159" s="158" t="s">
        <v>250</v>
      </c>
      <c r="E159" s="169" t="s">
        <v>3</v>
      </c>
      <c r="F159" s="170" t="s">
        <v>3365</v>
      </c>
      <c r="H159" s="169" t="s">
        <v>3</v>
      </c>
      <c r="I159" s="171"/>
      <c r="L159" s="168"/>
      <c r="M159" s="172"/>
      <c r="N159" s="173"/>
      <c r="O159" s="173"/>
      <c r="P159" s="173"/>
      <c r="Q159" s="173"/>
      <c r="R159" s="173"/>
      <c r="S159" s="173"/>
      <c r="T159" s="174"/>
      <c r="AT159" s="169" t="s">
        <v>250</v>
      </c>
      <c r="AU159" s="169" t="s">
        <v>88</v>
      </c>
      <c r="AV159" s="13" t="s">
        <v>88</v>
      </c>
      <c r="AW159" s="13" t="s">
        <v>41</v>
      </c>
      <c r="AX159" s="13" t="s">
        <v>80</v>
      </c>
      <c r="AY159" s="169" t="s">
        <v>238</v>
      </c>
    </row>
    <row r="160" spans="1:65" s="12" customFormat="1" ht="11.25">
      <c r="B160" s="160"/>
      <c r="D160" s="158" t="s">
        <v>250</v>
      </c>
      <c r="E160" s="161" t="s">
        <v>292</v>
      </c>
      <c r="F160" s="162" t="s">
        <v>3366</v>
      </c>
      <c r="H160" s="163">
        <v>287.17</v>
      </c>
      <c r="I160" s="164"/>
      <c r="L160" s="160"/>
      <c r="M160" s="165"/>
      <c r="N160" s="166"/>
      <c r="O160" s="166"/>
      <c r="P160" s="166"/>
      <c r="Q160" s="166"/>
      <c r="R160" s="166"/>
      <c r="S160" s="166"/>
      <c r="T160" s="167"/>
      <c r="AT160" s="161" t="s">
        <v>250</v>
      </c>
      <c r="AU160" s="161" t="s">
        <v>88</v>
      </c>
      <c r="AV160" s="12" t="s">
        <v>90</v>
      </c>
      <c r="AW160" s="12" t="s">
        <v>41</v>
      </c>
      <c r="AX160" s="12" t="s">
        <v>88</v>
      </c>
      <c r="AY160" s="161" t="s">
        <v>238</v>
      </c>
    </row>
    <row r="161" spans="1:65" s="2" customFormat="1" ht="62.65" customHeight="1">
      <c r="A161" s="34"/>
      <c r="B161" s="139"/>
      <c r="C161" s="140" t="s">
        <v>296</v>
      </c>
      <c r="D161" s="140" t="s">
        <v>239</v>
      </c>
      <c r="E161" s="141" t="s">
        <v>967</v>
      </c>
      <c r="F161" s="142" t="s">
        <v>968</v>
      </c>
      <c r="G161" s="143" t="s">
        <v>279</v>
      </c>
      <c r="H161" s="144">
        <v>286.40699999999998</v>
      </c>
      <c r="I161" s="145"/>
      <c r="J161" s="146">
        <f>ROUND(I161*H161,2)</f>
        <v>0</v>
      </c>
      <c r="K161" s="142" t="s">
        <v>243</v>
      </c>
      <c r="L161" s="35"/>
      <c r="M161" s="147" t="s">
        <v>3</v>
      </c>
      <c r="N161" s="148" t="s">
        <v>51</v>
      </c>
      <c r="O161" s="55"/>
      <c r="P161" s="149">
        <f>O161*H161</f>
        <v>0</v>
      </c>
      <c r="Q161" s="149">
        <v>0</v>
      </c>
      <c r="R161" s="149">
        <f>Q161*H161</f>
        <v>0</v>
      </c>
      <c r="S161" s="149">
        <v>0</v>
      </c>
      <c r="T161" s="150">
        <f>S161*H161</f>
        <v>0</v>
      </c>
      <c r="U161" s="34"/>
      <c r="V161" s="34"/>
      <c r="W161" s="34"/>
      <c r="X161" s="34"/>
      <c r="Y161" s="34"/>
      <c r="Z161" s="34"/>
      <c r="AA161" s="34"/>
      <c r="AB161" s="34"/>
      <c r="AC161" s="34"/>
      <c r="AD161" s="34"/>
      <c r="AE161" s="34"/>
      <c r="AR161" s="151" t="s">
        <v>128</v>
      </c>
      <c r="AT161" s="151" t="s">
        <v>239</v>
      </c>
      <c r="AU161" s="151" t="s">
        <v>88</v>
      </c>
      <c r="AY161" s="18" t="s">
        <v>238</v>
      </c>
      <c r="BE161" s="152">
        <f>IF(N161="základní",J161,0)</f>
        <v>0</v>
      </c>
      <c r="BF161" s="152">
        <f>IF(N161="snížená",J161,0)</f>
        <v>0</v>
      </c>
      <c r="BG161" s="152">
        <f>IF(N161="zákl. přenesená",J161,0)</f>
        <v>0</v>
      </c>
      <c r="BH161" s="152">
        <f>IF(N161="sníž. přenesená",J161,0)</f>
        <v>0</v>
      </c>
      <c r="BI161" s="152">
        <f>IF(N161="nulová",J161,0)</f>
        <v>0</v>
      </c>
      <c r="BJ161" s="18" t="s">
        <v>88</v>
      </c>
      <c r="BK161" s="152">
        <f>ROUND(I161*H161,2)</f>
        <v>0</v>
      </c>
      <c r="BL161" s="18" t="s">
        <v>128</v>
      </c>
      <c r="BM161" s="151" t="s">
        <v>3367</v>
      </c>
    </row>
    <row r="162" spans="1:65" s="2" customFormat="1" ht="11.25">
      <c r="A162" s="34"/>
      <c r="B162" s="35"/>
      <c r="C162" s="34"/>
      <c r="D162" s="153" t="s">
        <v>246</v>
      </c>
      <c r="E162" s="34"/>
      <c r="F162" s="154" t="s">
        <v>970</v>
      </c>
      <c r="G162" s="34"/>
      <c r="H162" s="34"/>
      <c r="I162" s="155"/>
      <c r="J162" s="34"/>
      <c r="K162" s="34"/>
      <c r="L162" s="35"/>
      <c r="M162" s="156"/>
      <c r="N162" s="157"/>
      <c r="O162" s="55"/>
      <c r="P162" s="55"/>
      <c r="Q162" s="55"/>
      <c r="R162" s="55"/>
      <c r="S162" s="55"/>
      <c r="T162" s="56"/>
      <c r="U162" s="34"/>
      <c r="V162" s="34"/>
      <c r="W162" s="34"/>
      <c r="X162" s="34"/>
      <c r="Y162" s="34"/>
      <c r="Z162" s="34"/>
      <c r="AA162" s="34"/>
      <c r="AB162" s="34"/>
      <c r="AC162" s="34"/>
      <c r="AD162" s="34"/>
      <c r="AE162" s="34"/>
      <c r="AT162" s="18" t="s">
        <v>246</v>
      </c>
      <c r="AU162" s="18" t="s">
        <v>88</v>
      </c>
    </row>
    <row r="163" spans="1:65" s="13" customFormat="1" ht="11.25">
      <c r="B163" s="168"/>
      <c r="D163" s="158" t="s">
        <v>250</v>
      </c>
      <c r="E163" s="169" t="s">
        <v>3</v>
      </c>
      <c r="F163" s="170" t="s">
        <v>3368</v>
      </c>
      <c r="H163" s="169" t="s">
        <v>3</v>
      </c>
      <c r="I163" s="171"/>
      <c r="L163" s="168"/>
      <c r="M163" s="172"/>
      <c r="N163" s="173"/>
      <c r="O163" s="173"/>
      <c r="P163" s="173"/>
      <c r="Q163" s="173"/>
      <c r="R163" s="173"/>
      <c r="S163" s="173"/>
      <c r="T163" s="174"/>
      <c r="AT163" s="169" t="s">
        <v>250</v>
      </c>
      <c r="AU163" s="169" t="s">
        <v>88</v>
      </c>
      <c r="AV163" s="13" t="s">
        <v>88</v>
      </c>
      <c r="AW163" s="13" t="s">
        <v>41</v>
      </c>
      <c r="AX163" s="13" t="s">
        <v>80</v>
      </c>
      <c r="AY163" s="169" t="s">
        <v>238</v>
      </c>
    </row>
    <row r="164" spans="1:65" s="13" customFormat="1" ht="11.25">
      <c r="B164" s="168"/>
      <c r="D164" s="158" t="s">
        <v>250</v>
      </c>
      <c r="E164" s="169" t="s">
        <v>3</v>
      </c>
      <c r="F164" s="170" t="s">
        <v>3369</v>
      </c>
      <c r="H164" s="169" t="s">
        <v>3</v>
      </c>
      <c r="I164" s="171"/>
      <c r="L164" s="168"/>
      <c r="M164" s="172"/>
      <c r="N164" s="173"/>
      <c r="O164" s="173"/>
      <c r="P164" s="173"/>
      <c r="Q164" s="173"/>
      <c r="R164" s="173"/>
      <c r="S164" s="173"/>
      <c r="T164" s="174"/>
      <c r="AT164" s="169" t="s">
        <v>250</v>
      </c>
      <c r="AU164" s="169" t="s">
        <v>88</v>
      </c>
      <c r="AV164" s="13" t="s">
        <v>88</v>
      </c>
      <c r="AW164" s="13" t="s">
        <v>41</v>
      </c>
      <c r="AX164" s="13" t="s">
        <v>80</v>
      </c>
      <c r="AY164" s="169" t="s">
        <v>238</v>
      </c>
    </row>
    <row r="165" spans="1:65" s="12" customFormat="1" ht="11.25">
      <c r="B165" s="160"/>
      <c r="D165" s="158" t="s">
        <v>250</v>
      </c>
      <c r="E165" s="161" t="s">
        <v>301</v>
      </c>
      <c r="F165" s="162" t="s">
        <v>3370</v>
      </c>
      <c r="H165" s="163">
        <v>9.8510000000000009</v>
      </c>
      <c r="I165" s="164"/>
      <c r="L165" s="160"/>
      <c r="M165" s="165"/>
      <c r="N165" s="166"/>
      <c r="O165" s="166"/>
      <c r="P165" s="166"/>
      <c r="Q165" s="166"/>
      <c r="R165" s="166"/>
      <c r="S165" s="166"/>
      <c r="T165" s="167"/>
      <c r="AT165" s="161" t="s">
        <v>250</v>
      </c>
      <c r="AU165" s="161" t="s">
        <v>88</v>
      </c>
      <c r="AV165" s="12" t="s">
        <v>90</v>
      </c>
      <c r="AW165" s="12" t="s">
        <v>41</v>
      </c>
      <c r="AX165" s="12" t="s">
        <v>80</v>
      </c>
      <c r="AY165" s="161" t="s">
        <v>238</v>
      </c>
    </row>
    <row r="166" spans="1:65" s="13" customFormat="1" ht="11.25">
      <c r="B166" s="168"/>
      <c r="D166" s="158" t="s">
        <v>250</v>
      </c>
      <c r="E166" s="169" t="s">
        <v>3</v>
      </c>
      <c r="F166" s="170" t="s">
        <v>3371</v>
      </c>
      <c r="H166" s="169" t="s">
        <v>3</v>
      </c>
      <c r="I166" s="171"/>
      <c r="L166" s="168"/>
      <c r="M166" s="172"/>
      <c r="N166" s="173"/>
      <c r="O166" s="173"/>
      <c r="P166" s="173"/>
      <c r="Q166" s="173"/>
      <c r="R166" s="173"/>
      <c r="S166" s="173"/>
      <c r="T166" s="174"/>
      <c r="AT166" s="169" t="s">
        <v>250</v>
      </c>
      <c r="AU166" s="169" t="s">
        <v>88</v>
      </c>
      <c r="AV166" s="13" t="s">
        <v>88</v>
      </c>
      <c r="AW166" s="13" t="s">
        <v>41</v>
      </c>
      <c r="AX166" s="13" t="s">
        <v>80</v>
      </c>
      <c r="AY166" s="169" t="s">
        <v>238</v>
      </c>
    </row>
    <row r="167" spans="1:65" s="12" customFormat="1" ht="11.25">
      <c r="B167" s="160"/>
      <c r="D167" s="158" t="s">
        <v>250</v>
      </c>
      <c r="E167" s="161" t="s">
        <v>303</v>
      </c>
      <c r="F167" s="162" t="s">
        <v>3372</v>
      </c>
      <c r="H167" s="163">
        <v>10.522</v>
      </c>
      <c r="I167" s="164"/>
      <c r="L167" s="160"/>
      <c r="M167" s="165"/>
      <c r="N167" s="166"/>
      <c r="O167" s="166"/>
      <c r="P167" s="166"/>
      <c r="Q167" s="166"/>
      <c r="R167" s="166"/>
      <c r="S167" s="166"/>
      <c r="T167" s="167"/>
      <c r="AT167" s="161" t="s">
        <v>250</v>
      </c>
      <c r="AU167" s="161" t="s">
        <v>88</v>
      </c>
      <c r="AV167" s="12" t="s">
        <v>90</v>
      </c>
      <c r="AW167" s="12" t="s">
        <v>41</v>
      </c>
      <c r="AX167" s="12" t="s">
        <v>80</v>
      </c>
      <c r="AY167" s="161" t="s">
        <v>238</v>
      </c>
    </row>
    <row r="168" spans="1:65" s="13" customFormat="1" ht="11.25">
      <c r="B168" s="168"/>
      <c r="D168" s="158" t="s">
        <v>250</v>
      </c>
      <c r="E168" s="169" t="s">
        <v>3</v>
      </c>
      <c r="F168" s="170" t="s">
        <v>3373</v>
      </c>
      <c r="H168" s="169" t="s">
        <v>3</v>
      </c>
      <c r="I168" s="171"/>
      <c r="L168" s="168"/>
      <c r="M168" s="172"/>
      <c r="N168" s="173"/>
      <c r="O168" s="173"/>
      <c r="P168" s="173"/>
      <c r="Q168" s="173"/>
      <c r="R168" s="173"/>
      <c r="S168" s="173"/>
      <c r="T168" s="174"/>
      <c r="AT168" s="169" t="s">
        <v>250</v>
      </c>
      <c r="AU168" s="169" t="s">
        <v>88</v>
      </c>
      <c r="AV168" s="13" t="s">
        <v>88</v>
      </c>
      <c r="AW168" s="13" t="s">
        <v>41</v>
      </c>
      <c r="AX168" s="13" t="s">
        <v>80</v>
      </c>
      <c r="AY168" s="169" t="s">
        <v>238</v>
      </c>
    </row>
    <row r="169" spans="1:65" s="12" customFormat="1" ht="11.25">
      <c r="B169" s="160"/>
      <c r="D169" s="158" t="s">
        <v>250</v>
      </c>
      <c r="E169" s="161" t="s">
        <v>3304</v>
      </c>
      <c r="F169" s="162" t="s">
        <v>3374</v>
      </c>
      <c r="H169" s="163">
        <v>20.931000000000001</v>
      </c>
      <c r="I169" s="164"/>
      <c r="L169" s="160"/>
      <c r="M169" s="165"/>
      <c r="N169" s="166"/>
      <c r="O169" s="166"/>
      <c r="P169" s="166"/>
      <c r="Q169" s="166"/>
      <c r="R169" s="166"/>
      <c r="S169" s="166"/>
      <c r="T169" s="167"/>
      <c r="AT169" s="161" t="s">
        <v>250</v>
      </c>
      <c r="AU169" s="161" t="s">
        <v>88</v>
      </c>
      <c r="AV169" s="12" t="s">
        <v>90</v>
      </c>
      <c r="AW169" s="12" t="s">
        <v>41</v>
      </c>
      <c r="AX169" s="12" t="s">
        <v>80</v>
      </c>
      <c r="AY169" s="161" t="s">
        <v>238</v>
      </c>
    </row>
    <row r="170" spans="1:65" s="13" customFormat="1" ht="11.25">
      <c r="B170" s="168"/>
      <c r="D170" s="158" t="s">
        <v>250</v>
      </c>
      <c r="E170" s="169" t="s">
        <v>3</v>
      </c>
      <c r="F170" s="170" t="s">
        <v>3375</v>
      </c>
      <c r="H170" s="169" t="s">
        <v>3</v>
      </c>
      <c r="I170" s="171"/>
      <c r="L170" s="168"/>
      <c r="M170" s="172"/>
      <c r="N170" s="173"/>
      <c r="O170" s="173"/>
      <c r="P170" s="173"/>
      <c r="Q170" s="173"/>
      <c r="R170" s="173"/>
      <c r="S170" s="173"/>
      <c r="T170" s="174"/>
      <c r="AT170" s="169" t="s">
        <v>250</v>
      </c>
      <c r="AU170" s="169" t="s">
        <v>88</v>
      </c>
      <c r="AV170" s="13" t="s">
        <v>88</v>
      </c>
      <c r="AW170" s="13" t="s">
        <v>41</v>
      </c>
      <c r="AX170" s="13" t="s">
        <v>80</v>
      </c>
      <c r="AY170" s="169" t="s">
        <v>238</v>
      </c>
    </row>
    <row r="171" spans="1:65" s="12" customFormat="1" ht="11.25">
      <c r="B171" s="160"/>
      <c r="D171" s="158" t="s">
        <v>250</v>
      </c>
      <c r="E171" s="161" t="s">
        <v>1143</v>
      </c>
      <c r="F171" s="162" t="s">
        <v>3376</v>
      </c>
      <c r="H171" s="163">
        <v>108.07899999999999</v>
      </c>
      <c r="I171" s="164"/>
      <c r="L171" s="160"/>
      <c r="M171" s="165"/>
      <c r="N171" s="166"/>
      <c r="O171" s="166"/>
      <c r="P171" s="166"/>
      <c r="Q171" s="166"/>
      <c r="R171" s="166"/>
      <c r="S171" s="166"/>
      <c r="T171" s="167"/>
      <c r="AT171" s="161" t="s">
        <v>250</v>
      </c>
      <c r="AU171" s="161" t="s">
        <v>88</v>
      </c>
      <c r="AV171" s="12" t="s">
        <v>90</v>
      </c>
      <c r="AW171" s="12" t="s">
        <v>41</v>
      </c>
      <c r="AX171" s="12" t="s">
        <v>80</v>
      </c>
      <c r="AY171" s="161" t="s">
        <v>238</v>
      </c>
    </row>
    <row r="172" spans="1:65" s="13" customFormat="1" ht="11.25">
      <c r="B172" s="168"/>
      <c r="D172" s="158" t="s">
        <v>250</v>
      </c>
      <c r="E172" s="169" t="s">
        <v>3</v>
      </c>
      <c r="F172" s="170" t="s">
        <v>3377</v>
      </c>
      <c r="H172" s="169" t="s">
        <v>3</v>
      </c>
      <c r="I172" s="171"/>
      <c r="L172" s="168"/>
      <c r="M172" s="172"/>
      <c r="N172" s="173"/>
      <c r="O172" s="173"/>
      <c r="P172" s="173"/>
      <c r="Q172" s="173"/>
      <c r="R172" s="173"/>
      <c r="S172" s="173"/>
      <c r="T172" s="174"/>
      <c r="AT172" s="169" t="s">
        <v>250</v>
      </c>
      <c r="AU172" s="169" t="s">
        <v>88</v>
      </c>
      <c r="AV172" s="13" t="s">
        <v>88</v>
      </c>
      <c r="AW172" s="13" t="s">
        <v>41</v>
      </c>
      <c r="AX172" s="13" t="s">
        <v>80</v>
      </c>
      <c r="AY172" s="169" t="s">
        <v>238</v>
      </c>
    </row>
    <row r="173" spans="1:65" s="12" customFormat="1" ht="11.25">
      <c r="B173" s="160"/>
      <c r="D173" s="158" t="s">
        <v>250</v>
      </c>
      <c r="E173" s="161" t="s">
        <v>3315</v>
      </c>
      <c r="F173" s="162" t="s">
        <v>3378</v>
      </c>
      <c r="H173" s="163">
        <v>23.024000000000001</v>
      </c>
      <c r="I173" s="164"/>
      <c r="L173" s="160"/>
      <c r="M173" s="165"/>
      <c r="N173" s="166"/>
      <c r="O173" s="166"/>
      <c r="P173" s="166"/>
      <c r="Q173" s="166"/>
      <c r="R173" s="166"/>
      <c r="S173" s="166"/>
      <c r="T173" s="167"/>
      <c r="AT173" s="161" t="s">
        <v>250</v>
      </c>
      <c r="AU173" s="161" t="s">
        <v>88</v>
      </c>
      <c r="AV173" s="12" t="s">
        <v>90</v>
      </c>
      <c r="AW173" s="12" t="s">
        <v>41</v>
      </c>
      <c r="AX173" s="12" t="s">
        <v>80</v>
      </c>
      <c r="AY173" s="161" t="s">
        <v>238</v>
      </c>
    </row>
    <row r="174" spans="1:65" s="13" customFormat="1" ht="11.25">
      <c r="B174" s="168"/>
      <c r="D174" s="158" t="s">
        <v>250</v>
      </c>
      <c r="E174" s="169" t="s">
        <v>3</v>
      </c>
      <c r="F174" s="170" t="s">
        <v>3379</v>
      </c>
      <c r="H174" s="169" t="s">
        <v>3</v>
      </c>
      <c r="I174" s="171"/>
      <c r="L174" s="168"/>
      <c r="M174" s="172"/>
      <c r="N174" s="173"/>
      <c r="O174" s="173"/>
      <c r="P174" s="173"/>
      <c r="Q174" s="173"/>
      <c r="R174" s="173"/>
      <c r="S174" s="173"/>
      <c r="T174" s="174"/>
      <c r="AT174" s="169" t="s">
        <v>250</v>
      </c>
      <c r="AU174" s="169" t="s">
        <v>88</v>
      </c>
      <c r="AV174" s="13" t="s">
        <v>88</v>
      </c>
      <c r="AW174" s="13" t="s">
        <v>41</v>
      </c>
      <c r="AX174" s="13" t="s">
        <v>80</v>
      </c>
      <c r="AY174" s="169" t="s">
        <v>238</v>
      </c>
    </row>
    <row r="175" spans="1:65" s="12" customFormat="1" ht="11.25">
      <c r="B175" s="160"/>
      <c r="D175" s="158" t="s">
        <v>250</v>
      </c>
      <c r="E175" s="161" t="s">
        <v>3317</v>
      </c>
      <c r="F175" s="162" t="s">
        <v>3318</v>
      </c>
      <c r="H175" s="163">
        <v>114</v>
      </c>
      <c r="I175" s="164"/>
      <c r="L175" s="160"/>
      <c r="M175" s="165"/>
      <c r="N175" s="166"/>
      <c r="O175" s="166"/>
      <c r="P175" s="166"/>
      <c r="Q175" s="166"/>
      <c r="R175" s="166"/>
      <c r="S175" s="166"/>
      <c r="T175" s="167"/>
      <c r="AT175" s="161" t="s">
        <v>250</v>
      </c>
      <c r="AU175" s="161" t="s">
        <v>88</v>
      </c>
      <c r="AV175" s="12" t="s">
        <v>90</v>
      </c>
      <c r="AW175" s="12" t="s">
        <v>41</v>
      </c>
      <c r="AX175" s="12" t="s">
        <v>80</v>
      </c>
      <c r="AY175" s="161" t="s">
        <v>238</v>
      </c>
    </row>
    <row r="176" spans="1:65" s="12" customFormat="1" ht="11.25">
      <c r="B176" s="160"/>
      <c r="D176" s="158" t="s">
        <v>250</v>
      </c>
      <c r="E176" s="161" t="s">
        <v>3380</v>
      </c>
      <c r="F176" s="162" t="s">
        <v>3381</v>
      </c>
      <c r="H176" s="163">
        <v>286.40699999999998</v>
      </c>
      <c r="I176" s="164"/>
      <c r="L176" s="160"/>
      <c r="M176" s="165"/>
      <c r="N176" s="166"/>
      <c r="O176" s="166"/>
      <c r="P176" s="166"/>
      <c r="Q176" s="166"/>
      <c r="R176" s="166"/>
      <c r="S176" s="166"/>
      <c r="T176" s="167"/>
      <c r="AT176" s="161" t="s">
        <v>250</v>
      </c>
      <c r="AU176" s="161" t="s">
        <v>88</v>
      </c>
      <c r="AV176" s="12" t="s">
        <v>90</v>
      </c>
      <c r="AW176" s="12" t="s">
        <v>41</v>
      </c>
      <c r="AX176" s="12" t="s">
        <v>88</v>
      </c>
      <c r="AY176" s="161" t="s">
        <v>238</v>
      </c>
    </row>
    <row r="177" spans="1:65" s="2" customFormat="1" ht="16.5" customHeight="1">
      <c r="A177" s="34"/>
      <c r="B177" s="139"/>
      <c r="C177" s="140" t="s">
        <v>305</v>
      </c>
      <c r="D177" s="140" t="s">
        <v>239</v>
      </c>
      <c r="E177" s="141" t="s">
        <v>773</v>
      </c>
      <c r="F177" s="142" t="s">
        <v>774</v>
      </c>
      <c r="G177" s="143" t="s">
        <v>279</v>
      </c>
      <c r="H177" s="144">
        <v>287.17</v>
      </c>
      <c r="I177" s="145"/>
      <c r="J177" s="146">
        <f>ROUND(I177*H177,2)</f>
        <v>0</v>
      </c>
      <c r="K177" s="142" t="s">
        <v>3</v>
      </c>
      <c r="L177" s="35"/>
      <c r="M177" s="147" t="s">
        <v>3</v>
      </c>
      <c r="N177" s="148" t="s">
        <v>51</v>
      </c>
      <c r="O177" s="55"/>
      <c r="P177" s="149">
        <f>O177*H177</f>
        <v>0</v>
      </c>
      <c r="Q177" s="149">
        <v>0</v>
      </c>
      <c r="R177" s="149">
        <f>Q177*H177</f>
        <v>0</v>
      </c>
      <c r="S177" s="149">
        <v>0</v>
      </c>
      <c r="T177" s="150">
        <f>S177*H177</f>
        <v>0</v>
      </c>
      <c r="U177" s="34"/>
      <c r="V177" s="34"/>
      <c r="W177" s="34"/>
      <c r="X177" s="34"/>
      <c r="Y177" s="34"/>
      <c r="Z177" s="34"/>
      <c r="AA177" s="34"/>
      <c r="AB177" s="34"/>
      <c r="AC177" s="34"/>
      <c r="AD177" s="34"/>
      <c r="AE177" s="34"/>
      <c r="AR177" s="151" t="s">
        <v>244</v>
      </c>
      <c r="AT177" s="151" t="s">
        <v>239</v>
      </c>
      <c r="AU177" s="151" t="s">
        <v>88</v>
      </c>
      <c r="AY177" s="18" t="s">
        <v>238</v>
      </c>
      <c r="BE177" s="152">
        <f>IF(N177="základní",J177,0)</f>
        <v>0</v>
      </c>
      <c r="BF177" s="152">
        <f>IF(N177="snížená",J177,0)</f>
        <v>0</v>
      </c>
      <c r="BG177" s="152">
        <f>IF(N177="zákl. přenesená",J177,0)</f>
        <v>0</v>
      </c>
      <c r="BH177" s="152">
        <f>IF(N177="sníž. přenesená",J177,0)</f>
        <v>0</v>
      </c>
      <c r="BI177" s="152">
        <f>IF(N177="nulová",J177,0)</f>
        <v>0</v>
      </c>
      <c r="BJ177" s="18" t="s">
        <v>88</v>
      </c>
      <c r="BK177" s="152">
        <f>ROUND(I177*H177,2)</f>
        <v>0</v>
      </c>
      <c r="BL177" s="18" t="s">
        <v>244</v>
      </c>
      <c r="BM177" s="151" t="s">
        <v>3382</v>
      </c>
    </row>
    <row r="178" spans="1:65" s="2" customFormat="1" ht="19.5">
      <c r="A178" s="34"/>
      <c r="B178" s="35"/>
      <c r="C178" s="34"/>
      <c r="D178" s="158" t="s">
        <v>248</v>
      </c>
      <c r="E178" s="34"/>
      <c r="F178" s="159" t="s">
        <v>3383</v>
      </c>
      <c r="G178" s="34"/>
      <c r="H178" s="34"/>
      <c r="I178" s="155"/>
      <c r="J178" s="34"/>
      <c r="K178" s="34"/>
      <c r="L178" s="35"/>
      <c r="M178" s="156"/>
      <c r="N178" s="157"/>
      <c r="O178" s="55"/>
      <c r="P178" s="55"/>
      <c r="Q178" s="55"/>
      <c r="R178" s="55"/>
      <c r="S178" s="55"/>
      <c r="T178" s="56"/>
      <c r="U178" s="34"/>
      <c r="V178" s="34"/>
      <c r="W178" s="34"/>
      <c r="X178" s="34"/>
      <c r="Y178" s="34"/>
      <c r="Z178" s="34"/>
      <c r="AA178" s="34"/>
      <c r="AB178" s="34"/>
      <c r="AC178" s="34"/>
      <c r="AD178" s="34"/>
      <c r="AE178" s="34"/>
      <c r="AT178" s="18" t="s">
        <v>248</v>
      </c>
      <c r="AU178" s="18" t="s">
        <v>88</v>
      </c>
    </row>
    <row r="179" spans="1:65" s="13" customFormat="1" ht="11.25">
      <c r="B179" s="168"/>
      <c r="D179" s="158" t="s">
        <v>250</v>
      </c>
      <c r="E179" s="169" t="s">
        <v>3</v>
      </c>
      <c r="F179" s="170" t="s">
        <v>3384</v>
      </c>
      <c r="H179" s="169" t="s">
        <v>3</v>
      </c>
      <c r="I179" s="171"/>
      <c r="L179" s="168"/>
      <c r="M179" s="172"/>
      <c r="N179" s="173"/>
      <c r="O179" s="173"/>
      <c r="P179" s="173"/>
      <c r="Q179" s="173"/>
      <c r="R179" s="173"/>
      <c r="S179" s="173"/>
      <c r="T179" s="174"/>
      <c r="AT179" s="169" t="s">
        <v>250</v>
      </c>
      <c r="AU179" s="169" t="s">
        <v>88</v>
      </c>
      <c r="AV179" s="13" t="s">
        <v>88</v>
      </c>
      <c r="AW179" s="13" t="s">
        <v>41</v>
      </c>
      <c r="AX179" s="13" t="s">
        <v>80</v>
      </c>
      <c r="AY179" s="169" t="s">
        <v>238</v>
      </c>
    </row>
    <row r="180" spans="1:65" s="12" customFormat="1" ht="11.25">
      <c r="B180" s="160"/>
      <c r="D180" s="158" t="s">
        <v>250</v>
      </c>
      <c r="E180" s="161" t="s">
        <v>3</v>
      </c>
      <c r="F180" s="162" t="s">
        <v>3282</v>
      </c>
      <c r="H180" s="163">
        <v>287.17</v>
      </c>
      <c r="I180" s="164"/>
      <c r="L180" s="160"/>
      <c r="M180" s="165"/>
      <c r="N180" s="166"/>
      <c r="O180" s="166"/>
      <c r="P180" s="166"/>
      <c r="Q180" s="166"/>
      <c r="R180" s="166"/>
      <c r="S180" s="166"/>
      <c r="T180" s="167"/>
      <c r="AT180" s="161" t="s">
        <v>250</v>
      </c>
      <c r="AU180" s="161" t="s">
        <v>88</v>
      </c>
      <c r="AV180" s="12" t="s">
        <v>90</v>
      </c>
      <c r="AW180" s="12" t="s">
        <v>41</v>
      </c>
      <c r="AX180" s="12" t="s">
        <v>88</v>
      </c>
      <c r="AY180" s="161" t="s">
        <v>238</v>
      </c>
    </row>
    <row r="181" spans="1:65" s="2" customFormat="1" ht="44.25" customHeight="1">
      <c r="A181" s="34"/>
      <c r="B181" s="139"/>
      <c r="C181" s="140" t="s">
        <v>325</v>
      </c>
      <c r="D181" s="140" t="s">
        <v>239</v>
      </c>
      <c r="E181" s="141" t="s">
        <v>351</v>
      </c>
      <c r="F181" s="142" t="s">
        <v>352</v>
      </c>
      <c r="G181" s="143" t="s">
        <v>279</v>
      </c>
      <c r="H181" s="144">
        <v>287.17</v>
      </c>
      <c r="I181" s="145"/>
      <c r="J181" s="146">
        <f>ROUND(I181*H181,2)</f>
        <v>0</v>
      </c>
      <c r="K181" s="142" t="s">
        <v>243</v>
      </c>
      <c r="L181" s="35"/>
      <c r="M181" s="147" t="s">
        <v>3</v>
      </c>
      <c r="N181" s="148" t="s">
        <v>51</v>
      </c>
      <c r="O181" s="55"/>
      <c r="P181" s="149">
        <f>O181*H181</f>
        <v>0</v>
      </c>
      <c r="Q181" s="149">
        <v>0</v>
      </c>
      <c r="R181" s="149">
        <f>Q181*H181</f>
        <v>0</v>
      </c>
      <c r="S181" s="149">
        <v>0</v>
      </c>
      <c r="T181" s="150">
        <f>S181*H181</f>
        <v>0</v>
      </c>
      <c r="U181" s="34"/>
      <c r="V181" s="34"/>
      <c r="W181" s="34"/>
      <c r="X181" s="34"/>
      <c r="Y181" s="34"/>
      <c r="Z181" s="34"/>
      <c r="AA181" s="34"/>
      <c r="AB181" s="34"/>
      <c r="AC181" s="34"/>
      <c r="AD181" s="34"/>
      <c r="AE181" s="34"/>
      <c r="AR181" s="151" t="s">
        <v>128</v>
      </c>
      <c r="AT181" s="151" t="s">
        <v>239</v>
      </c>
      <c r="AU181" s="151" t="s">
        <v>88</v>
      </c>
      <c r="AY181" s="18" t="s">
        <v>238</v>
      </c>
      <c r="BE181" s="152">
        <f>IF(N181="základní",J181,0)</f>
        <v>0</v>
      </c>
      <c r="BF181" s="152">
        <f>IF(N181="snížená",J181,0)</f>
        <v>0</v>
      </c>
      <c r="BG181" s="152">
        <f>IF(N181="zákl. přenesená",J181,0)</f>
        <v>0</v>
      </c>
      <c r="BH181" s="152">
        <f>IF(N181="sníž. přenesená",J181,0)</f>
        <v>0</v>
      </c>
      <c r="BI181" s="152">
        <f>IF(N181="nulová",J181,0)</f>
        <v>0</v>
      </c>
      <c r="BJ181" s="18" t="s">
        <v>88</v>
      </c>
      <c r="BK181" s="152">
        <f>ROUND(I181*H181,2)</f>
        <v>0</v>
      </c>
      <c r="BL181" s="18" t="s">
        <v>128</v>
      </c>
      <c r="BM181" s="151" t="s">
        <v>3385</v>
      </c>
    </row>
    <row r="182" spans="1:65" s="2" customFormat="1" ht="11.25">
      <c r="A182" s="34"/>
      <c r="B182" s="35"/>
      <c r="C182" s="34"/>
      <c r="D182" s="153" t="s">
        <v>246</v>
      </c>
      <c r="E182" s="34"/>
      <c r="F182" s="154" t="s">
        <v>354</v>
      </c>
      <c r="G182" s="34"/>
      <c r="H182" s="34"/>
      <c r="I182" s="155"/>
      <c r="J182" s="34"/>
      <c r="K182" s="34"/>
      <c r="L182" s="35"/>
      <c r="M182" s="156"/>
      <c r="N182" s="157"/>
      <c r="O182" s="55"/>
      <c r="P182" s="55"/>
      <c r="Q182" s="55"/>
      <c r="R182" s="55"/>
      <c r="S182" s="55"/>
      <c r="T182" s="56"/>
      <c r="U182" s="34"/>
      <c r="V182" s="34"/>
      <c r="W182" s="34"/>
      <c r="X182" s="34"/>
      <c r="Y182" s="34"/>
      <c r="Z182" s="34"/>
      <c r="AA182" s="34"/>
      <c r="AB182" s="34"/>
      <c r="AC182" s="34"/>
      <c r="AD182" s="34"/>
      <c r="AE182" s="34"/>
      <c r="AT182" s="18" t="s">
        <v>246</v>
      </c>
      <c r="AU182" s="18" t="s">
        <v>88</v>
      </c>
    </row>
    <row r="183" spans="1:65" s="2" customFormat="1" ht="19.5">
      <c r="A183" s="34"/>
      <c r="B183" s="35"/>
      <c r="C183" s="34"/>
      <c r="D183" s="158" t="s">
        <v>248</v>
      </c>
      <c r="E183" s="34"/>
      <c r="F183" s="159" t="s">
        <v>355</v>
      </c>
      <c r="G183" s="34"/>
      <c r="H183" s="34"/>
      <c r="I183" s="155"/>
      <c r="J183" s="34"/>
      <c r="K183" s="34"/>
      <c r="L183" s="35"/>
      <c r="M183" s="156"/>
      <c r="N183" s="157"/>
      <c r="O183" s="55"/>
      <c r="P183" s="55"/>
      <c r="Q183" s="55"/>
      <c r="R183" s="55"/>
      <c r="S183" s="55"/>
      <c r="T183" s="56"/>
      <c r="U183" s="34"/>
      <c r="V183" s="34"/>
      <c r="W183" s="34"/>
      <c r="X183" s="34"/>
      <c r="Y183" s="34"/>
      <c r="Z183" s="34"/>
      <c r="AA183" s="34"/>
      <c r="AB183" s="34"/>
      <c r="AC183" s="34"/>
      <c r="AD183" s="34"/>
      <c r="AE183" s="34"/>
      <c r="AT183" s="18" t="s">
        <v>248</v>
      </c>
      <c r="AU183" s="18" t="s">
        <v>88</v>
      </c>
    </row>
    <row r="184" spans="1:65" s="13" customFormat="1" ht="11.25">
      <c r="B184" s="168"/>
      <c r="D184" s="158" t="s">
        <v>250</v>
      </c>
      <c r="E184" s="169" t="s">
        <v>3</v>
      </c>
      <c r="F184" s="170" t="s">
        <v>3386</v>
      </c>
      <c r="H184" s="169" t="s">
        <v>3</v>
      </c>
      <c r="I184" s="171"/>
      <c r="L184" s="168"/>
      <c r="M184" s="172"/>
      <c r="N184" s="173"/>
      <c r="O184" s="173"/>
      <c r="P184" s="173"/>
      <c r="Q184" s="173"/>
      <c r="R184" s="173"/>
      <c r="S184" s="173"/>
      <c r="T184" s="174"/>
      <c r="AT184" s="169" t="s">
        <v>250</v>
      </c>
      <c r="AU184" s="169" t="s">
        <v>88</v>
      </c>
      <c r="AV184" s="13" t="s">
        <v>88</v>
      </c>
      <c r="AW184" s="13" t="s">
        <v>41</v>
      </c>
      <c r="AX184" s="13" t="s">
        <v>80</v>
      </c>
      <c r="AY184" s="169" t="s">
        <v>238</v>
      </c>
    </row>
    <row r="185" spans="1:65" s="12" customFormat="1" ht="11.25">
      <c r="B185" s="160"/>
      <c r="D185" s="158" t="s">
        <v>250</v>
      </c>
      <c r="E185" s="161" t="s">
        <v>311</v>
      </c>
      <c r="F185" s="162" t="s">
        <v>3387</v>
      </c>
      <c r="H185" s="163">
        <v>287.17</v>
      </c>
      <c r="I185" s="164"/>
      <c r="L185" s="160"/>
      <c r="M185" s="165"/>
      <c r="N185" s="166"/>
      <c r="O185" s="166"/>
      <c r="P185" s="166"/>
      <c r="Q185" s="166"/>
      <c r="R185" s="166"/>
      <c r="S185" s="166"/>
      <c r="T185" s="167"/>
      <c r="AT185" s="161" t="s">
        <v>250</v>
      </c>
      <c r="AU185" s="161" t="s">
        <v>88</v>
      </c>
      <c r="AV185" s="12" t="s">
        <v>90</v>
      </c>
      <c r="AW185" s="12" t="s">
        <v>41</v>
      </c>
      <c r="AX185" s="12" t="s">
        <v>80</v>
      </c>
      <c r="AY185" s="161" t="s">
        <v>238</v>
      </c>
    </row>
    <row r="186" spans="1:65" s="12" customFormat="1" ht="11.25">
      <c r="B186" s="160"/>
      <c r="D186" s="158" t="s">
        <v>250</v>
      </c>
      <c r="E186" s="161" t="s">
        <v>313</v>
      </c>
      <c r="F186" s="162" t="s">
        <v>3388</v>
      </c>
      <c r="H186" s="163">
        <v>287.17</v>
      </c>
      <c r="I186" s="164"/>
      <c r="L186" s="160"/>
      <c r="M186" s="165"/>
      <c r="N186" s="166"/>
      <c r="O186" s="166"/>
      <c r="P186" s="166"/>
      <c r="Q186" s="166"/>
      <c r="R186" s="166"/>
      <c r="S186" s="166"/>
      <c r="T186" s="167"/>
      <c r="AT186" s="161" t="s">
        <v>250</v>
      </c>
      <c r="AU186" s="161" t="s">
        <v>88</v>
      </c>
      <c r="AV186" s="12" t="s">
        <v>90</v>
      </c>
      <c r="AW186" s="12" t="s">
        <v>41</v>
      </c>
      <c r="AX186" s="12" t="s">
        <v>88</v>
      </c>
      <c r="AY186" s="161" t="s">
        <v>238</v>
      </c>
    </row>
    <row r="187" spans="1:65" s="2" customFormat="1" ht="62.65" customHeight="1">
      <c r="A187" s="34"/>
      <c r="B187" s="139"/>
      <c r="C187" s="140" t="s">
        <v>334</v>
      </c>
      <c r="D187" s="140" t="s">
        <v>239</v>
      </c>
      <c r="E187" s="141" t="s">
        <v>360</v>
      </c>
      <c r="F187" s="142" t="s">
        <v>361</v>
      </c>
      <c r="G187" s="143" t="s">
        <v>279</v>
      </c>
      <c r="H187" s="144">
        <v>114</v>
      </c>
      <c r="I187" s="145"/>
      <c r="J187" s="146">
        <f>ROUND(I187*H187,2)</f>
        <v>0</v>
      </c>
      <c r="K187" s="142" t="s">
        <v>243</v>
      </c>
      <c r="L187" s="35"/>
      <c r="M187" s="147" t="s">
        <v>3</v>
      </c>
      <c r="N187" s="148" t="s">
        <v>51</v>
      </c>
      <c r="O187" s="55"/>
      <c r="P187" s="149">
        <f>O187*H187</f>
        <v>0</v>
      </c>
      <c r="Q187" s="149">
        <v>0</v>
      </c>
      <c r="R187" s="149">
        <f>Q187*H187</f>
        <v>0</v>
      </c>
      <c r="S187" s="149">
        <v>0</v>
      </c>
      <c r="T187" s="150">
        <f>S187*H187</f>
        <v>0</v>
      </c>
      <c r="U187" s="34"/>
      <c r="V187" s="34"/>
      <c r="W187" s="34"/>
      <c r="X187" s="34"/>
      <c r="Y187" s="34"/>
      <c r="Z187" s="34"/>
      <c r="AA187" s="34"/>
      <c r="AB187" s="34"/>
      <c r="AC187" s="34"/>
      <c r="AD187" s="34"/>
      <c r="AE187" s="34"/>
      <c r="AR187" s="151" t="s">
        <v>128</v>
      </c>
      <c r="AT187" s="151" t="s">
        <v>239</v>
      </c>
      <c r="AU187" s="151" t="s">
        <v>88</v>
      </c>
      <c r="AY187" s="18" t="s">
        <v>238</v>
      </c>
      <c r="BE187" s="152">
        <f>IF(N187="základní",J187,0)</f>
        <v>0</v>
      </c>
      <c r="BF187" s="152">
        <f>IF(N187="snížená",J187,0)</f>
        <v>0</v>
      </c>
      <c r="BG187" s="152">
        <f>IF(N187="zákl. přenesená",J187,0)</f>
        <v>0</v>
      </c>
      <c r="BH187" s="152">
        <f>IF(N187="sníž. přenesená",J187,0)</f>
        <v>0</v>
      </c>
      <c r="BI187" s="152">
        <f>IF(N187="nulová",J187,0)</f>
        <v>0</v>
      </c>
      <c r="BJ187" s="18" t="s">
        <v>88</v>
      </c>
      <c r="BK187" s="152">
        <f>ROUND(I187*H187,2)</f>
        <v>0</v>
      </c>
      <c r="BL187" s="18" t="s">
        <v>128</v>
      </c>
      <c r="BM187" s="151" t="s">
        <v>3389</v>
      </c>
    </row>
    <row r="188" spans="1:65" s="2" customFormat="1" ht="11.25">
      <c r="A188" s="34"/>
      <c r="B188" s="35"/>
      <c r="C188" s="34"/>
      <c r="D188" s="153" t="s">
        <v>246</v>
      </c>
      <c r="E188" s="34"/>
      <c r="F188" s="154" t="s">
        <v>363</v>
      </c>
      <c r="G188" s="34"/>
      <c r="H188" s="34"/>
      <c r="I188" s="155"/>
      <c r="J188" s="34"/>
      <c r="K188" s="34"/>
      <c r="L188" s="35"/>
      <c r="M188" s="156"/>
      <c r="N188" s="157"/>
      <c r="O188" s="55"/>
      <c r="P188" s="55"/>
      <c r="Q188" s="55"/>
      <c r="R188" s="55"/>
      <c r="S188" s="55"/>
      <c r="T188" s="56"/>
      <c r="U188" s="34"/>
      <c r="V188" s="34"/>
      <c r="W188" s="34"/>
      <c r="X188" s="34"/>
      <c r="Y188" s="34"/>
      <c r="Z188" s="34"/>
      <c r="AA188" s="34"/>
      <c r="AB188" s="34"/>
      <c r="AC188" s="34"/>
      <c r="AD188" s="34"/>
      <c r="AE188" s="34"/>
      <c r="AT188" s="18" t="s">
        <v>246</v>
      </c>
      <c r="AU188" s="18" t="s">
        <v>88</v>
      </c>
    </row>
    <row r="189" spans="1:65" s="2" customFormat="1" ht="37.9" customHeight="1">
      <c r="A189" s="34"/>
      <c r="B189" s="139"/>
      <c r="C189" s="140" t="s">
        <v>342</v>
      </c>
      <c r="D189" s="140" t="s">
        <v>239</v>
      </c>
      <c r="E189" s="141" t="s">
        <v>370</v>
      </c>
      <c r="F189" s="142" t="s">
        <v>371</v>
      </c>
      <c r="G189" s="143" t="s">
        <v>279</v>
      </c>
      <c r="H189" s="144">
        <v>573.577</v>
      </c>
      <c r="I189" s="145"/>
      <c r="J189" s="146">
        <f>ROUND(I189*H189,2)</f>
        <v>0</v>
      </c>
      <c r="K189" s="142" t="s">
        <v>243</v>
      </c>
      <c r="L189" s="35"/>
      <c r="M189" s="147" t="s">
        <v>3</v>
      </c>
      <c r="N189" s="148" t="s">
        <v>51</v>
      </c>
      <c r="O189" s="55"/>
      <c r="P189" s="149">
        <f>O189*H189</f>
        <v>0</v>
      </c>
      <c r="Q189" s="149">
        <v>0</v>
      </c>
      <c r="R189" s="149">
        <f>Q189*H189</f>
        <v>0</v>
      </c>
      <c r="S189" s="149">
        <v>0</v>
      </c>
      <c r="T189" s="150">
        <f>S189*H189</f>
        <v>0</v>
      </c>
      <c r="U189" s="34"/>
      <c r="V189" s="34"/>
      <c r="W189" s="34"/>
      <c r="X189" s="34"/>
      <c r="Y189" s="34"/>
      <c r="Z189" s="34"/>
      <c r="AA189" s="34"/>
      <c r="AB189" s="34"/>
      <c r="AC189" s="34"/>
      <c r="AD189" s="34"/>
      <c r="AE189" s="34"/>
      <c r="AR189" s="151" t="s">
        <v>128</v>
      </c>
      <c r="AT189" s="151" t="s">
        <v>239</v>
      </c>
      <c r="AU189" s="151" t="s">
        <v>88</v>
      </c>
      <c r="AY189" s="18" t="s">
        <v>238</v>
      </c>
      <c r="BE189" s="152">
        <f>IF(N189="základní",J189,0)</f>
        <v>0</v>
      </c>
      <c r="BF189" s="152">
        <f>IF(N189="snížená",J189,0)</f>
        <v>0</v>
      </c>
      <c r="BG189" s="152">
        <f>IF(N189="zákl. přenesená",J189,0)</f>
        <v>0</v>
      </c>
      <c r="BH189" s="152">
        <f>IF(N189="sníž. přenesená",J189,0)</f>
        <v>0</v>
      </c>
      <c r="BI189" s="152">
        <f>IF(N189="nulová",J189,0)</f>
        <v>0</v>
      </c>
      <c r="BJ189" s="18" t="s">
        <v>88</v>
      </c>
      <c r="BK189" s="152">
        <f>ROUND(I189*H189,2)</f>
        <v>0</v>
      </c>
      <c r="BL189" s="18" t="s">
        <v>128</v>
      </c>
      <c r="BM189" s="151" t="s">
        <v>3390</v>
      </c>
    </row>
    <row r="190" spans="1:65" s="2" customFormat="1" ht="11.25">
      <c r="A190" s="34"/>
      <c r="B190" s="35"/>
      <c r="C190" s="34"/>
      <c r="D190" s="153" t="s">
        <v>246</v>
      </c>
      <c r="E190" s="34"/>
      <c r="F190" s="154" t="s">
        <v>373</v>
      </c>
      <c r="G190" s="34"/>
      <c r="H190" s="34"/>
      <c r="I190" s="155"/>
      <c r="J190" s="34"/>
      <c r="K190" s="34"/>
      <c r="L190" s="35"/>
      <c r="M190" s="156"/>
      <c r="N190" s="157"/>
      <c r="O190" s="55"/>
      <c r="P190" s="55"/>
      <c r="Q190" s="55"/>
      <c r="R190" s="55"/>
      <c r="S190" s="55"/>
      <c r="T190" s="56"/>
      <c r="U190" s="34"/>
      <c r="V190" s="34"/>
      <c r="W190" s="34"/>
      <c r="X190" s="34"/>
      <c r="Y190" s="34"/>
      <c r="Z190" s="34"/>
      <c r="AA190" s="34"/>
      <c r="AB190" s="34"/>
      <c r="AC190" s="34"/>
      <c r="AD190" s="34"/>
      <c r="AE190" s="34"/>
      <c r="AT190" s="18" t="s">
        <v>246</v>
      </c>
      <c r="AU190" s="18" t="s">
        <v>88</v>
      </c>
    </row>
    <row r="191" spans="1:65" s="13" customFormat="1" ht="11.25">
      <c r="B191" s="168"/>
      <c r="D191" s="158" t="s">
        <v>250</v>
      </c>
      <c r="E191" s="169" t="s">
        <v>3</v>
      </c>
      <c r="F191" s="170" t="s">
        <v>3391</v>
      </c>
      <c r="H191" s="169" t="s">
        <v>3</v>
      </c>
      <c r="I191" s="171"/>
      <c r="L191" s="168"/>
      <c r="M191" s="172"/>
      <c r="N191" s="173"/>
      <c r="O191" s="173"/>
      <c r="P191" s="173"/>
      <c r="Q191" s="173"/>
      <c r="R191" s="173"/>
      <c r="S191" s="173"/>
      <c r="T191" s="174"/>
      <c r="AT191" s="169" t="s">
        <v>250</v>
      </c>
      <c r="AU191" s="169" t="s">
        <v>88</v>
      </c>
      <c r="AV191" s="13" t="s">
        <v>88</v>
      </c>
      <c r="AW191" s="13" t="s">
        <v>41</v>
      </c>
      <c r="AX191" s="13" t="s">
        <v>80</v>
      </c>
      <c r="AY191" s="169" t="s">
        <v>238</v>
      </c>
    </row>
    <row r="192" spans="1:65" s="12" customFormat="1" ht="11.25">
      <c r="B192" s="160"/>
      <c r="D192" s="158" t="s">
        <v>250</v>
      </c>
      <c r="E192" s="161" t="s">
        <v>348</v>
      </c>
      <c r="F192" s="162" t="s">
        <v>3392</v>
      </c>
      <c r="H192" s="163">
        <v>286.40699999999998</v>
      </c>
      <c r="I192" s="164"/>
      <c r="L192" s="160"/>
      <c r="M192" s="165"/>
      <c r="N192" s="166"/>
      <c r="O192" s="166"/>
      <c r="P192" s="166"/>
      <c r="Q192" s="166"/>
      <c r="R192" s="166"/>
      <c r="S192" s="166"/>
      <c r="T192" s="167"/>
      <c r="AT192" s="161" t="s">
        <v>250</v>
      </c>
      <c r="AU192" s="161" t="s">
        <v>88</v>
      </c>
      <c r="AV192" s="12" t="s">
        <v>90</v>
      </c>
      <c r="AW192" s="12" t="s">
        <v>41</v>
      </c>
      <c r="AX192" s="12" t="s">
        <v>80</v>
      </c>
      <c r="AY192" s="161" t="s">
        <v>238</v>
      </c>
    </row>
    <row r="193" spans="1:65" s="13" customFormat="1" ht="11.25">
      <c r="B193" s="168"/>
      <c r="D193" s="158" t="s">
        <v>250</v>
      </c>
      <c r="E193" s="169" t="s">
        <v>3</v>
      </c>
      <c r="F193" s="170" t="s">
        <v>3393</v>
      </c>
      <c r="H193" s="169" t="s">
        <v>3</v>
      </c>
      <c r="I193" s="171"/>
      <c r="L193" s="168"/>
      <c r="M193" s="172"/>
      <c r="N193" s="173"/>
      <c r="O193" s="173"/>
      <c r="P193" s="173"/>
      <c r="Q193" s="173"/>
      <c r="R193" s="173"/>
      <c r="S193" s="173"/>
      <c r="T193" s="174"/>
      <c r="AT193" s="169" t="s">
        <v>250</v>
      </c>
      <c r="AU193" s="169" t="s">
        <v>88</v>
      </c>
      <c r="AV193" s="13" t="s">
        <v>88</v>
      </c>
      <c r="AW193" s="13" t="s">
        <v>41</v>
      </c>
      <c r="AX193" s="13" t="s">
        <v>80</v>
      </c>
      <c r="AY193" s="169" t="s">
        <v>238</v>
      </c>
    </row>
    <row r="194" spans="1:65" s="12" customFormat="1" ht="11.25">
      <c r="B194" s="160"/>
      <c r="D194" s="158" t="s">
        <v>250</v>
      </c>
      <c r="E194" s="161" t="s">
        <v>3281</v>
      </c>
      <c r="F194" s="162" t="s">
        <v>3387</v>
      </c>
      <c r="H194" s="163">
        <v>287.17</v>
      </c>
      <c r="I194" s="164"/>
      <c r="L194" s="160"/>
      <c r="M194" s="165"/>
      <c r="N194" s="166"/>
      <c r="O194" s="166"/>
      <c r="P194" s="166"/>
      <c r="Q194" s="166"/>
      <c r="R194" s="166"/>
      <c r="S194" s="166"/>
      <c r="T194" s="167"/>
      <c r="AT194" s="161" t="s">
        <v>250</v>
      </c>
      <c r="AU194" s="161" t="s">
        <v>88</v>
      </c>
      <c r="AV194" s="12" t="s">
        <v>90</v>
      </c>
      <c r="AW194" s="12" t="s">
        <v>41</v>
      </c>
      <c r="AX194" s="12" t="s">
        <v>80</v>
      </c>
      <c r="AY194" s="161" t="s">
        <v>238</v>
      </c>
    </row>
    <row r="195" spans="1:65" s="12" customFormat="1" ht="11.25">
      <c r="B195" s="160"/>
      <c r="D195" s="158" t="s">
        <v>250</v>
      </c>
      <c r="E195" s="161" t="s">
        <v>1118</v>
      </c>
      <c r="F195" s="162" t="s">
        <v>3394</v>
      </c>
      <c r="H195" s="163">
        <v>573.577</v>
      </c>
      <c r="I195" s="164"/>
      <c r="L195" s="160"/>
      <c r="M195" s="165"/>
      <c r="N195" s="166"/>
      <c r="O195" s="166"/>
      <c r="P195" s="166"/>
      <c r="Q195" s="166"/>
      <c r="R195" s="166"/>
      <c r="S195" s="166"/>
      <c r="T195" s="167"/>
      <c r="AT195" s="161" t="s">
        <v>250</v>
      </c>
      <c r="AU195" s="161" t="s">
        <v>88</v>
      </c>
      <c r="AV195" s="12" t="s">
        <v>90</v>
      </c>
      <c r="AW195" s="12" t="s">
        <v>41</v>
      </c>
      <c r="AX195" s="12" t="s">
        <v>88</v>
      </c>
      <c r="AY195" s="161" t="s">
        <v>238</v>
      </c>
    </row>
    <row r="196" spans="1:65" s="2" customFormat="1" ht="44.25" customHeight="1">
      <c r="A196" s="34"/>
      <c r="B196" s="139"/>
      <c r="C196" s="140" t="s">
        <v>350</v>
      </c>
      <c r="D196" s="140" t="s">
        <v>239</v>
      </c>
      <c r="E196" s="141" t="s">
        <v>1202</v>
      </c>
      <c r="F196" s="142" t="s">
        <v>1203</v>
      </c>
      <c r="G196" s="143" t="s">
        <v>279</v>
      </c>
      <c r="H196" s="144">
        <v>287.17</v>
      </c>
      <c r="I196" s="145"/>
      <c r="J196" s="146">
        <f>ROUND(I196*H196,2)</f>
        <v>0</v>
      </c>
      <c r="K196" s="142" t="s">
        <v>243</v>
      </c>
      <c r="L196" s="35"/>
      <c r="M196" s="147" t="s">
        <v>3</v>
      </c>
      <c r="N196" s="148" t="s">
        <v>51</v>
      </c>
      <c r="O196" s="55"/>
      <c r="P196" s="149">
        <f>O196*H196</f>
        <v>0</v>
      </c>
      <c r="Q196" s="149">
        <v>0</v>
      </c>
      <c r="R196" s="149">
        <f>Q196*H196</f>
        <v>0</v>
      </c>
      <c r="S196" s="149">
        <v>0</v>
      </c>
      <c r="T196" s="150">
        <f>S196*H196</f>
        <v>0</v>
      </c>
      <c r="U196" s="34"/>
      <c r="V196" s="34"/>
      <c r="W196" s="34"/>
      <c r="X196" s="34"/>
      <c r="Y196" s="34"/>
      <c r="Z196" s="34"/>
      <c r="AA196" s="34"/>
      <c r="AB196" s="34"/>
      <c r="AC196" s="34"/>
      <c r="AD196" s="34"/>
      <c r="AE196" s="34"/>
      <c r="AR196" s="151" t="s">
        <v>128</v>
      </c>
      <c r="AT196" s="151" t="s">
        <v>239</v>
      </c>
      <c r="AU196" s="151" t="s">
        <v>88</v>
      </c>
      <c r="AY196" s="18" t="s">
        <v>238</v>
      </c>
      <c r="BE196" s="152">
        <f>IF(N196="základní",J196,0)</f>
        <v>0</v>
      </c>
      <c r="BF196" s="152">
        <f>IF(N196="snížená",J196,0)</f>
        <v>0</v>
      </c>
      <c r="BG196" s="152">
        <f>IF(N196="zákl. přenesená",J196,0)</f>
        <v>0</v>
      </c>
      <c r="BH196" s="152">
        <f>IF(N196="sníž. přenesená",J196,0)</f>
        <v>0</v>
      </c>
      <c r="BI196" s="152">
        <f>IF(N196="nulová",J196,0)</f>
        <v>0</v>
      </c>
      <c r="BJ196" s="18" t="s">
        <v>88</v>
      </c>
      <c r="BK196" s="152">
        <f>ROUND(I196*H196,2)</f>
        <v>0</v>
      </c>
      <c r="BL196" s="18" t="s">
        <v>128</v>
      </c>
      <c r="BM196" s="151" t="s">
        <v>3395</v>
      </c>
    </row>
    <row r="197" spans="1:65" s="2" customFormat="1" ht="11.25">
      <c r="A197" s="34"/>
      <c r="B197" s="35"/>
      <c r="C197" s="34"/>
      <c r="D197" s="153" t="s">
        <v>246</v>
      </c>
      <c r="E197" s="34"/>
      <c r="F197" s="154" t="s">
        <v>1205</v>
      </c>
      <c r="G197" s="34"/>
      <c r="H197" s="34"/>
      <c r="I197" s="155"/>
      <c r="J197" s="34"/>
      <c r="K197" s="34"/>
      <c r="L197" s="35"/>
      <c r="M197" s="156"/>
      <c r="N197" s="157"/>
      <c r="O197" s="55"/>
      <c r="P197" s="55"/>
      <c r="Q197" s="55"/>
      <c r="R197" s="55"/>
      <c r="S197" s="55"/>
      <c r="T197" s="56"/>
      <c r="U197" s="34"/>
      <c r="V197" s="34"/>
      <c r="W197" s="34"/>
      <c r="X197" s="34"/>
      <c r="Y197" s="34"/>
      <c r="Z197" s="34"/>
      <c r="AA197" s="34"/>
      <c r="AB197" s="34"/>
      <c r="AC197" s="34"/>
      <c r="AD197" s="34"/>
      <c r="AE197" s="34"/>
      <c r="AT197" s="18" t="s">
        <v>246</v>
      </c>
      <c r="AU197" s="18" t="s">
        <v>88</v>
      </c>
    </row>
    <row r="198" spans="1:65" s="13" customFormat="1" ht="11.25">
      <c r="B198" s="168"/>
      <c r="D198" s="158" t="s">
        <v>250</v>
      </c>
      <c r="E198" s="169" t="s">
        <v>3</v>
      </c>
      <c r="F198" s="170" t="s">
        <v>3396</v>
      </c>
      <c r="H198" s="169" t="s">
        <v>3</v>
      </c>
      <c r="I198" s="171"/>
      <c r="L198" s="168"/>
      <c r="M198" s="172"/>
      <c r="N198" s="173"/>
      <c r="O198" s="173"/>
      <c r="P198" s="173"/>
      <c r="Q198" s="173"/>
      <c r="R198" s="173"/>
      <c r="S198" s="173"/>
      <c r="T198" s="174"/>
      <c r="AT198" s="169" t="s">
        <v>250</v>
      </c>
      <c r="AU198" s="169" t="s">
        <v>88</v>
      </c>
      <c r="AV198" s="13" t="s">
        <v>88</v>
      </c>
      <c r="AW198" s="13" t="s">
        <v>41</v>
      </c>
      <c r="AX198" s="13" t="s">
        <v>80</v>
      </c>
      <c r="AY198" s="169" t="s">
        <v>238</v>
      </c>
    </row>
    <row r="199" spans="1:65" s="12" customFormat="1" ht="11.25">
      <c r="B199" s="160"/>
      <c r="D199" s="158" t="s">
        <v>250</v>
      </c>
      <c r="E199" s="161" t="s">
        <v>3397</v>
      </c>
      <c r="F199" s="162" t="s">
        <v>3387</v>
      </c>
      <c r="H199" s="163">
        <v>287.17</v>
      </c>
      <c r="I199" s="164"/>
      <c r="L199" s="160"/>
      <c r="M199" s="165"/>
      <c r="N199" s="166"/>
      <c r="O199" s="166"/>
      <c r="P199" s="166"/>
      <c r="Q199" s="166"/>
      <c r="R199" s="166"/>
      <c r="S199" s="166"/>
      <c r="T199" s="167"/>
      <c r="AT199" s="161" t="s">
        <v>250</v>
      </c>
      <c r="AU199" s="161" t="s">
        <v>88</v>
      </c>
      <c r="AV199" s="12" t="s">
        <v>90</v>
      </c>
      <c r="AW199" s="12" t="s">
        <v>41</v>
      </c>
      <c r="AX199" s="12" t="s">
        <v>80</v>
      </c>
      <c r="AY199" s="161" t="s">
        <v>238</v>
      </c>
    </row>
    <row r="200" spans="1:65" s="12" customFormat="1" ht="11.25">
      <c r="B200" s="160"/>
      <c r="D200" s="158" t="s">
        <v>250</v>
      </c>
      <c r="E200" s="161" t="s">
        <v>199</v>
      </c>
      <c r="F200" s="162" t="s">
        <v>3398</v>
      </c>
      <c r="H200" s="163">
        <v>287.17</v>
      </c>
      <c r="I200" s="164"/>
      <c r="L200" s="160"/>
      <c r="M200" s="165"/>
      <c r="N200" s="166"/>
      <c r="O200" s="166"/>
      <c r="P200" s="166"/>
      <c r="Q200" s="166"/>
      <c r="R200" s="166"/>
      <c r="S200" s="166"/>
      <c r="T200" s="167"/>
      <c r="AT200" s="161" t="s">
        <v>250</v>
      </c>
      <c r="AU200" s="161" t="s">
        <v>88</v>
      </c>
      <c r="AV200" s="12" t="s">
        <v>90</v>
      </c>
      <c r="AW200" s="12" t="s">
        <v>41</v>
      </c>
      <c r="AX200" s="12" t="s">
        <v>88</v>
      </c>
      <c r="AY200" s="161" t="s">
        <v>238</v>
      </c>
    </row>
    <row r="201" spans="1:65" s="2" customFormat="1" ht="66.75" customHeight="1">
      <c r="A201" s="34"/>
      <c r="B201" s="139"/>
      <c r="C201" s="140" t="s">
        <v>359</v>
      </c>
      <c r="D201" s="140" t="s">
        <v>239</v>
      </c>
      <c r="E201" s="141" t="s">
        <v>1207</v>
      </c>
      <c r="F201" s="142" t="s">
        <v>3399</v>
      </c>
      <c r="G201" s="143" t="s">
        <v>279</v>
      </c>
      <c r="H201" s="144">
        <v>108.07899999999999</v>
      </c>
      <c r="I201" s="145"/>
      <c r="J201" s="146">
        <f>ROUND(I201*H201,2)</f>
        <v>0</v>
      </c>
      <c r="K201" s="142" t="s">
        <v>243</v>
      </c>
      <c r="L201" s="35"/>
      <c r="M201" s="147" t="s">
        <v>3</v>
      </c>
      <c r="N201" s="148" t="s">
        <v>51</v>
      </c>
      <c r="O201" s="55"/>
      <c r="P201" s="149">
        <f>O201*H201</f>
        <v>0</v>
      </c>
      <c r="Q201" s="149">
        <v>0</v>
      </c>
      <c r="R201" s="149">
        <f>Q201*H201</f>
        <v>0</v>
      </c>
      <c r="S201" s="149">
        <v>0</v>
      </c>
      <c r="T201" s="150">
        <f>S201*H201</f>
        <v>0</v>
      </c>
      <c r="U201" s="34"/>
      <c r="V201" s="34"/>
      <c r="W201" s="34"/>
      <c r="X201" s="34"/>
      <c r="Y201" s="34"/>
      <c r="Z201" s="34"/>
      <c r="AA201" s="34"/>
      <c r="AB201" s="34"/>
      <c r="AC201" s="34"/>
      <c r="AD201" s="34"/>
      <c r="AE201" s="34"/>
      <c r="AR201" s="151" t="s">
        <v>128</v>
      </c>
      <c r="AT201" s="151" t="s">
        <v>239</v>
      </c>
      <c r="AU201" s="151" t="s">
        <v>88</v>
      </c>
      <c r="AY201" s="18" t="s">
        <v>238</v>
      </c>
      <c r="BE201" s="152">
        <f>IF(N201="základní",J201,0)</f>
        <v>0</v>
      </c>
      <c r="BF201" s="152">
        <f>IF(N201="snížená",J201,0)</f>
        <v>0</v>
      </c>
      <c r="BG201" s="152">
        <f>IF(N201="zákl. přenesená",J201,0)</f>
        <v>0</v>
      </c>
      <c r="BH201" s="152">
        <f>IF(N201="sníž. přenesená",J201,0)</f>
        <v>0</v>
      </c>
      <c r="BI201" s="152">
        <f>IF(N201="nulová",J201,0)</f>
        <v>0</v>
      </c>
      <c r="BJ201" s="18" t="s">
        <v>88</v>
      </c>
      <c r="BK201" s="152">
        <f>ROUND(I201*H201,2)</f>
        <v>0</v>
      </c>
      <c r="BL201" s="18" t="s">
        <v>128</v>
      </c>
      <c r="BM201" s="151" t="s">
        <v>3400</v>
      </c>
    </row>
    <row r="202" spans="1:65" s="2" customFormat="1" ht="11.25">
      <c r="A202" s="34"/>
      <c r="B202" s="35"/>
      <c r="C202" s="34"/>
      <c r="D202" s="153" t="s">
        <v>246</v>
      </c>
      <c r="E202" s="34"/>
      <c r="F202" s="154" t="s">
        <v>3401</v>
      </c>
      <c r="G202" s="34"/>
      <c r="H202" s="34"/>
      <c r="I202" s="155"/>
      <c r="J202" s="34"/>
      <c r="K202" s="34"/>
      <c r="L202" s="35"/>
      <c r="M202" s="156"/>
      <c r="N202" s="157"/>
      <c r="O202" s="55"/>
      <c r="P202" s="55"/>
      <c r="Q202" s="55"/>
      <c r="R202" s="55"/>
      <c r="S202" s="55"/>
      <c r="T202" s="56"/>
      <c r="U202" s="34"/>
      <c r="V202" s="34"/>
      <c r="W202" s="34"/>
      <c r="X202" s="34"/>
      <c r="Y202" s="34"/>
      <c r="Z202" s="34"/>
      <c r="AA202" s="34"/>
      <c r="AB202" s="34"/>
      <c r="AC202" s="34"/>
      <c r="AD202" s="34"/>
      <c r="AE202" s="34"/>
      <c r="AT202" s="18" t="s">
        <v>246</v>
      </c>
      <c r="AU202" s="18" t="s">
        <v>88</v>
      </c>
    </row>
    <row r="203" spans="1:65" s="13" customFormat="1" ht="11.25">
      <c r="B203" s="168"/>
      <c r="D203" s="158" t="s">
        <v>250</v>
      </c>
      <c r="E203" s="169" t="s">
        <v>3</v>
      </c>
      <c r="F203" s="170" t="s">
        <v>3402</v>
      </c>
      <c r="H203" s="169" t="s">
        <v>3</v>
      </c>
      <c r="I203" s="171"/>
      <c r="L203" s="168"/>
      <c r="M203" s="172"/>
      <c r="N203" s="173"/>
      <c r="O203" s="173"/>
      <c r="P203" s="173"/>
      <c r="Q203" s="173"/>
      <c r="R203" s="173"/>
      <c r="S203" s="173"/>
      <c r="T203" s="174"/>
      <c r="AT203" s="169" t="s">
        <v>250</v>
      </c>
      <c r="AU203" s="169" t="s">
        <v>88</v>
      </c>
      <c r="AV203" s="13" t="s">
        <v>88</v>
      </c>
      <c r="AW203" s="13" t="s">
        <v>41</v>
      </c>
      <c r="AX203" s="13" t="s">
        <v>80</v>
      </c>
      <c r="AY203" s="169" t="s">
        <v>238</v>
      </c>
    </row>
    <row r="204" spans="1:65" s="12" customFormat="1" ht="11.25">
      <c r="B204" s="160"/>
      <c r="D204" s="158" t="s">
        <v>250</v>
      </c>
      <c r="E204" s="161" t="s">
        <v>365</v>
      </c>
      <c r="F204" s="162" t="s">
        <v>3403</v>
      </c>
      <c r="H204" s="163">
        <v>90.72</v>
      </c>
      <c r="I204" s="164"/>
      <c r="L204" s="160"/>
      <c r="M204" s="165"/>
      <c r="N204" s="166"/>
      <c r="O204" s="166"/>
      <c r="P204" s="166"/>
      <c r="Q204" s="166"/>
      <c r="R204" s="166"/>
      <c r="S204" s="166"/>
      <c r="T204" s="167"/>
      <c r="AT204" s="161" t="s">
        <v>250</v>
      </c>
      <c r="AU204" s="161" t="s">
        <v>88</v>
      </c>
      <c r="AV204" s="12" t="s">
        <v>90</v>
      </c>
      <c r="AW204" s="12" t="s">
        <v>41</v>
      </c>
      <c r="AX204" s="12" t="s">
        <v>80</v>
      </c>
      <c r="AY204" s="161" t="s">
        <v>238</v>
      </c>
    </row>
    <row r="205" spans="1:65" s="13" customFormat="1" ht="11.25">
      <c r="B205" s="168"/>
      <c r="D205" s="158" t="s">
        <v>250</v>
      </c>
      <c r="E205" s="169" t="s">
        <v>3</v>
      </c>
      <c r="F205" s="170" t="s">
        <v>3337</v>
      </c>
      <c r="H205" s="169" t="s">
        <v>3</v>
      </c>
      <c r="I205" s="171"/>
      <c r="L205" s="168"/>
      <c r="M205" s="172"/>
      <c r="N205" s="173"/>
      <c r="O205" s="173"/>
      <c r="P205" s="173"/>
      <c r="Q205" s="173"/>
      <c r="R205" s="173"/>
      <c r="S205" s="173"/>
      <c r="T205" s="174"/>
      <c r="AT205" s="169" t="s">
        <v>250</v>
      </c>
      <c r="AU205" s="169" t="s">
        <v>88</v>
      </c>
      <c r="AV205" s="13" t="s">
        <v>88</v>
      </c>
      <c r="AW205" s="13" t="s">
        <v>41</v>
      </c>
      <c r="AX205" s="13" t="s">
        <v>80</v>
      </c>
      <c r="AY205" s="169" t="s">
        <v>238</v>
      </c>
    </row>
    <row r="206" spans="1:65" s="12" customFormat="1" ht="11.25">
      <c r="B206" s="160"/>
      <c r="D206" s="158" t="s">
        <v>250</v>
      </c>
      <c r="E206" s="161" t="s">
        <v>201</v>
      </c>
      <c r="F206" s="162" t="s">
        <v>3404</v>
      </c>
      <c r="H206" s="163">
        <v>38.253999999999998</v>
      </c>
      <c r="I206" s="164"/>
      <c r="L206" s="160"/>
      <c r="M206" s="165"/>
      <c r="N206" s="166"/>
      <c r="O206" s="166"/>
      <c r="P206" s="166"/>
      <c r="Q206" s="166"/>
      <c r="R206" s="166"/>
      <c r="S206" s="166"/>
      <c r="T206" s="167"/>
      <c r="AT206" s="161" t="s">
        <v>250</v>
      </c>
      <c r="AU206" s="161" t="s">
        <v>88</v>
      </c>
      <c r="AV206" s="12" t="s">
        <v>90</v>
      </c>
      <c r="AW206" s="12" t="s">
        <v>41</v>
      </c>
      <c r="AX206" s="12" t="s">
        <v>80</v>
      </c>
      <c r="AY206" s="161" t="s">
        <v>238</v>
      </c>
    </row>
    <row r="207" spans="1:65" s="13" customFormat="1" ht="11.25">
      <c r="B207" s="168"/>
      <c r="D207" s="158" t="s">
        <v>250</v>
      </c>
      <c r="E207" s="169" t="s">
        <v>3</v>
      </c>
      <c r="F207" s="170" t="s">
        <v>3339</v>
      </c>
      <c r="H207" s="169" t="s">
        <v>3</v>
      </c>
      <c r="I207" s="171"/>
      <c r="L207" s="168"/>
      <c r="M207" s="172"/>
      <c r="N207" s="173"/>
      <c r="O207" s="173"/>
      <c r="P207" s="173"/>
      <c r="Q207" s="173"/>
      <c r="R207" s="173"/>
      <c r="S207" s="173"/>
      <c r="T207" s="174"/>
      <c r="AT207" s="169" t="s">
        <v>250</v>
      </c>
      <c r="AU207" s="169" t="s">
        <v>88</v>
      </c>
      <c r="AV207" s="13" t="s">
        <v>88</v>
      </c>
      <c r="AW207" s="13" t="s">
        <v>41</v>
      </c>
      <c r="AX207" s="13" t="s">
        <v>80</v>
      </c>
      <c r="AY207" s="169" t="s">
        <v>238</v>
      </c>
    </row>
    <row r="208" spans="1:65" s="12" customFormat="1" ht="11.25">
      <c r="B208" s="160"/>
      <c r="D208" s="158" t="s">
        <v>250</v>
      </c>
      <c r="E208" s="161" t="s">
        <v>211</v>
      </c>
      <c r="F208" s="162" t="s">
        <v>3405</v>
      </c>
      <c r="H208" s="163">
        <v>2.891</v>
      </c>
      <c r="I208" s="164"/>
      <c r="L208" s="160"/>
      <c r="M208" s="165"/>
      <c r="N208" s="166"/>
      <c r="O208" s="166"/>
      <c r="P208" s="166"/>
      <c r="Q208" s="166"/>
      <c r="R208" s="166"/>
      <c r="S208" s="166"/>
      <c r="T208" s="167"/>
      <c r="AT208" s="161" t="s">
        <v>250</v>
      </c>
      <c r="AU208" s="161" t="s">
        <v>88</v>
      </c>
      <c r="AV208" s="12" t="s">
        <v>90</v>
      </c>
      <c r="AW208" s="12" t="s">
        <v>41</v>
      </c>
      <c r="AX208" s="12" t="s">
        <v>80</v>
      </c>
      <c r="AY208" s="161" t="s">
        <v>238</v>
      </c>
    </row>
    <row r="209" spans="1:65" s="13" customFormat="1" ht="11.25">
      <c r="B209" s="168"/>
      <c r="D209" s="158" t="s">
        <v>250</v>
      </c>
      <c r="E209" s="169" t="s">
        <v>3</v>
      </c>
      <c r="F209" s="170" t="s">
        <v>3406</v>
      </c>
      <c r="H209" s="169" t="s">
        <v>3</v>
      </c>
      <c r="I209" s="171"/>
      <c r="L209" s="168"/>
      <c r="M209" s="172"/>
      <c r="N209" s="173"/>
      <c r="O209" s="173"/>
      <c r="P209" s="173"/>
      <c r="Q209" s="173"/>
      <c r="R209" s="173"/>
      <c r="S209" s="173"/>
      <c r="T209" s="174"/>
      <c r="AT209" s="169" t="s">
        <v>250</v>
      </c>
      <c r="AU209" s="169" t="s">
        <v>88</v>
      </c>
      <c r="AV209" s="13" t="s">
        <v>88</v>
      </c>
      <c r="AW209" s="13" t="s">
        <v>41</v>
      </c>
      <c r="AX209" s="13" t="s">
        <v>80</v>
      </c>
      <c r="AY209" s="169" t="s">
        <v>238</v>
      </c>
    </row>
    <row r="210" spans="1:65" s="12" customFormat="1" ht="11.25">
      <c r="B210" s="160"/>
      <c r="D210" s="158" t="s">
        <v>250</v>
      </c>
      <c r="E210" s="161" t="s">
        <v>3306</v>
      </c>
      <c r="F210" s="162" t="s">
        <v>3407</v>
      </c>
      <c r="H210" s="163">
        <v>-13.6</v>
      </c>
      <c r="I210" s="164"/>
      <c r="L210" s="160"/>
      <c r="M210" s="165"/>
      <c r="N210" s="166"/>
      <c r="O210" s="166"/>
      <c r="P210" s="166"/>
      <c r="Q210" s="166"/>
      <c r="R210" s="166"/>
      <c r="S210" s="166"/>
      <c r="T210" s="167"/>
      <c r="AT210" s="161" t="s">
        <v>250</v>
      </c>
      <c r="AU210" s="161" t="s">
        <v>88</v>
      </c>
      <c r="AV210" s="12" t="s">
        <v>90</v>
      </c>
      <c r="AW210" s="12" t="s">
        <v>41</v>
      </c>
      <c r="AX210" s="12" t="s">
        <v>80</v>
      </c>
      <c r="AY210" s="161" t="s">
        <v>238</v>
      </c>
    </row>
    <row r="211" spans="1:65" s="12" customFormat="1" ht="11.25">
      <c r="B211" s="160"/>
      <c r="D211" s="158" t="s">
        <v>250</v>
      </c>
      <c r="E211" s="161" t="s">
        <v>3313</v>
      </c>
      <c r="F211" s="162" t="s">
        <v>3408</v>
      </c>
      <c r="H211" s="163">
        <v>-10.186</v>
      </c>
      <c r="I211" s="164"/>
      <c r="L211" s="160"/>
      <c r="M211" s="165"/>
      <c r="N211" s="166"/>
      <c r="O211" s="166"/>
      <c r="P211" s="166"/>
      <c r="Q211" s="166"/>
      <c r="R211" s="166"/>
      <c r="S211" s="166"/>
      <c r="T211" s="167"/>
      <c r="AT211" s="161" t="s">
        <v>250</v>
      </c>
      <c r="AU211" s="161" t="s">
        <v>88</v>
      </c>
      <c r="AV211" s="12" t="s">
        <v>90</v>
      </c>
      <c r="AW211" s="12" t="s">
        <v>41</v>
      </c>
      <c r="AX211" s="12" t="s">
        <v>80</v>
      </c>
      <c r="AY211" s="161" t="s">
        <v>238</v>
      </c>
    </row>
    <row r="212" spans="1:65" s="12" customFormat="1" ht="11.25">
      <c r="B212" s="160"/>
      <c r="D212" s="158" t="s">
        <v>250</v>
      </c>
      <c r="E212" s="161" t="s">
        <v>3409</v>
      </c>
      <c r="F212" s="162" t="s">
        <v>3410</v>
      </c>
      <c r="H212" s="163">
        <v>108.07899999999999</v>
      </c>
      <c r="I212" s="164"/>
      <c r="L212" s="160"/>
      <c r="M212" s="165"/>
      <c r="N212" s="166"/>
      <c r="O212" s="166"/>
      <c r="P212" s="166"/>
      <c r="Q212" s="166"/>
      <c r="R212" s="166"/>
      <c r="S212" s="166"/>
      <c r="T212" s="167"/>
      <c r="AT212" s="161" t="s">
        <v>250</v>
      </c>
      <c r="AU212" s="161" t="s">
        <v>88</v>
      </c>
      <c r="AV212" s="12" t="s">
        <v>90</v>
      </c>
      <c r="AW212" s="12" t="s">
        <v>41</v>
      </c>
      <c r="AX212" s="12" t="s">
        <v>88</v>
      </c>
      <c r="AY212" s="161" t="s">
        <v>238</v>
      </c>
    </row>
    <row r="213" spans="1:65" s="2" customFormat="1" ht="16.5" customHeight="1">
      <c r="A213" s="34"/>
      <c r="B213" s="139"/>
      <c r="C213" s="191" t="s">
        <v>369</v>
      </c>
      <c r="D213" s="191" t="s">
        <v>397</v>
      </c>
      <c r="E213" s="192" t="s">
        <v>2257</v>
      </c>
      <c r="F213" s="193" t="s">
        <v>2258</v>
      </c>
      <c r="G213" s="194" t="s">
        <v>700</v>
      </c>
      <c r="H213" s="195">
        <v>216.15799999999999</v>
      </c>
      <c r="I213" s="196"/>
      <c r="J213" s="197">
        <f>ROUND(I213*H213,2)</f>
        <v>0</v>
      </c>
      <c r="K213" s="193" t="s">
        <v>243</v>
      </c>
      <c r="L213" s="198"/>
      <c r="M213" s="199" t="s">
        <v>3</v>
      </c>
      <c r="N213" s="200" t="s">
        <v>51</v>
      </c>
      <c r="O213" s="55"/>
      <c r="P213" s="149">
        <f>O213*H213</f>
        <v>0</v>
      </c>
      <c r="Q213" s="149">
        <v>1</v>
      </c>
      <c r="R213" s="149">
        <f>Q213*H213</f>
        <v>216.15799999999999</v>
      </c>
      <c r="S213" s="149">
        <v>0</v>
      </c>
      <c r="T213" s="150">
        <f>S213*H213</f>
        <v>0</v>
      </c>
      <c r="U213" s="34"/>
      <c r="V213" s="34"/>
      <c r="W213" s="34"/>
      <c r="X213" s="34"/>
      <c r="Y213" s="34"/>
      <c r="Z213" s="34"/>
      <c r="AA213" s="34"/>
      <c r="AB213" s="34"/>
      <c r="AC213" s="34"/>
      <c r="AD213" s="34"/>
      <c r="AE213" s="34"/>
      <c r="AR213" s="151" t="s">
        <v>305</v>
      </c>
      <c r="AT213" s="151" t="s">
        <v>397</v>
      </c>
      <c r="AU213" s="151" t="s">
        <v>88</v>
      </c>
      <c r="AY213" s="18" t="s">
        <v>238</v>
      </c>
      <c r="BE213" s="152">
        <f>IF(N213="základní",J213,0)</f>
        <v>0</v>
      </c>
      <c r="BF213" s="152">
        <f>IF(N213="snížená",J213,0)</f>
        <v>0</v>
      </c>
      <c r="BG213" s="152">
        <f>IF(N213="zákl. přenesená",J213,0)</f>
        <v>0</v>
      </c>
      <c r="BH213" s="152">
        <f>IF(N213="sníž. přenesená",J213,0)</f>
        <v>0</v>
      </c>
      <c r="BI213" s="152">
        <f>IF(N213="nulová",J213,0)</f>
        <v>0</v>
      </c>
      <c r="BJ213" s="18" t="s">
        <v>88</v>
      </c>
      <c r="BK213" s="152">
        <f>ROUND(I213*H213,2)</f>
        <v>0</v>
      </c>
      <c r="BL213" s="18" t="s">
        <v>128</v>
      </c>
      <c r="BM213" s="151" t="s">
        <v>3411</v>
      </c>
    </row>
    <row r="214" spans="1:65" s="11" customFormat="1" ht="25.9" customHeight="1">
      <c r="B214" s="128"/>
      <c r="D214" s="129" t="s">
        <v>79</v>
      </c>
      <c r="E214" s="130" t="s">
        <v>128</v>
      </c>
      <c r="F214" s="130" t="s">
        <v>594</v>
      </c>
      <c r="I214" s="131"/>
      <c r="J214" s="132">
        <f>BK214</f>
        <v>0</v>
      </c>
      <c r="L214" s="128"/>
      <c r="M214" s="133"/>
      <c r="N214" s="134"/>
      <c r="O214" s="134"/>
      <c r="P214" s="135">
        <f>SUM(P215:P248)</f>
        <v>0</v>
      </c>
      <c r="Q214" s="134"/>
      <c r="R214" s="135">
        <f>SUM(R215:R248)</f>
        <v>121.12755810000002</v>
      </c>
      <c r="S214" s="134"/>
      <c r="T214" s="136">
        <f>SUM(T215:T248)</f>
        <v>0</v>
      </c>
      <c r="AR214" s="129" t="s">
        <v>128</v>
      </c>
      <c r="AT214" s="137" t="s">
        <v>79</v>
      </c>
      <c r="AU214" s="137" t="s">
        <v>80</v>
      </c>
      <c r="AY214" s="129" t="s">
        <v>238</v>
      </c>
      <c r="BK214" s="138">
        <f>SUM(BK215:BK248)</f>
        <v>0</v>
      </c>
    </row>
    <row r="215" spans="1:65" s="2" customFormat="1" ht="24.2" customHeight="1">
      <c r="A215" s="34"/>
      <c r="B215" s="139"/>
      <c r="C215" s="140" t="s">
        <v>9</v>
      </c>
      <c r="D215" s="140" t="s">
        <v>239</v>
      </c>
      <c r="E215" s="141" t="s">
        <v>2296</v>
      </c>
      <c r="F215" s="142" t="s">
        <v>2297</v>
      </c>
      <c r="G215" s="143" t="s">
        <v>279</v>
      </c>
      <c r="H215" s="144">
        <v>23.024000000000001</v>
      </c>
      <c r="I215" s="145"/>
      <c r="J215" s="146">
        <f>ROUND(I215*H215,2)</f>
        <v>0</v>
      </c>
      <c r="K215" s="142" t="s">
        <v>243</v>
      </c>
      <c r="L215" s="35"/>
      <c r="M215" s="147" t="s">
        <v>3</v>
      </c>
      <c r="N215" s="148" t="s">
        <v>51</v>
      </c>
      <c r="O215" s="55"/>
      <c r="P215" s="149">
        <f>O215*H215</f>
        <v>0</v>
      </c>
      <c r="Q215" s="149">
        <v>1.7034</v>
      </c>
      <c r="R215" s="149">
        <f>Q215*H215</f>
        <v>39.219081600000003</v>
      </c>
      <c r="S215" s="149">
        <v>0</v>
      </c>
      <c r="T215" s="150">
        <f>S215*H215</f>
        <v>0</v>
      </c>
      <c r="U215" s="34"/>
      <c r="V215" s="34"/>
      <c r="W215" s="34"/>
      <c r="X215" s="34"/>
      <c r="Y215" s="34"/>
      <c r="Z215" s="34"/>
      <c r="AA215" s="34"/>
      <c r="AB215" s="34"/>
      <c r="AC215" s="34"/>
      <c r="AD215" s="34"/>
      <c r="AE215" s="34"/>
      <c r="AR215" s="151" t="s">
        <v>128</v>
      </c>
      <c r="AT215" s="151" t="s">
        <v>239</v>
      </c>
      <c r="AU215" s="151" t="s">
        <v>88</v>
      </c>
      <c r="AY215" s="18" t="s">
        <v>238</v>
      </c>
      <c r="BE215" s="152">
        <f>IF(N215="základní",J215,0)</f>
        <v>0</v>
      </c>
      <c r="BF215" s="152">
        <f>IF(N215="snížená",J215,0)</f>
        <v>0</v>
      </c>
      <c r="BG215" s="152">
        <f>IF(N215="zákl. přenesená",J215,0)</f>
        <v>0</v>
      </c>
      <c r="BH215" s="152">
        <f>IF(N215="sníž. přenesená",J215,0)</f>
        <v>0</v>
      </c>
      <c r="BI215" s="152">
        <f>IF(N215="nulová",J215,0)</f>
        <v>0</v>
      </c>
      <c r="BJ215" s="18" t="s">
        <v>88</v>
      </c>
      <c r="BK215" s="152">
        <f>ROUND(I215*H215,2)</f>
        <v>0</v>
      </c>
      <c r="BL215" s="18" t="s">
        <v>128</v>
      </c>
      <c r="BM215" s="151" t="s">
        <v>3412</v>
      </c>
    </row>
    <row r="216" spans="1:65" s="2" customFormat="1" ht="11.25">
      <c r="A216" s="34"/>
      <c r="B216" s="35"/>
      <c r="C216" s="34"/>
      <c r="D216" s="153" t="s">
        <v>246</v>
      </c>
      <c r="E216" s="34"/>
      <c r="F216" s="154" t="s">
        <v>2299</v>
      </c>
      <c r="G216" s="34"/>
      <c r="H216" s="34"/>
      <c r="I216" s="155"/>
      <c r="J216" s="34"/>
      <c r="K216" s="34"/>
      <c r="L216" s="35"/>
      <c r="M216" s="156"/>
      <c r="N216" s="157"/>
      <c r="O216" s="55"/>
      <c r="P216" s="55"/>
      <c r="Q216" s="55"/>
      <c r="R216" s="55"/>
      <c r="S216" s="55"/>
      <c r="T216" s="56"/>
      <c r="U216" s="34"/>
      <c r="V216" s="34"/>
      <c r="W216" s="34"/>
      <c r="X216" s="34"/>
      <c r="Y216" s="34"/>
      <c r="Z216" s="34"/>
      <c r="AA216" s="34"/>
      <c r="AB216" s="34"/>
      <c r="AC216" s="34"/>
      <c r="AD216" s="34"/>
      <c r="AE216" s="34"/>
      <c r="AT216" s="18" t="s">
        <v>246</v>
      </c>
      <c r="AU216" s="18" t="s">
        <v>88</v>
      </c>
    </row>
    <row r="217" spans="1:65" s="2" customFormat="1" ht="19.5">
      <c r="A217" s="34"/>
      <c r="B217" s="35"/>
      <c r="C217" s="34"/>
      <c r="D217" s="158" t="s">
        <v>248</v>
      </c>
      <c r="E217" s="34"/>
      <c r="F217" s="159" t="s">
        <v>3413</v>
      </c>
      <c r="G217" s="34"/>
      <c r="H217" s="34"/>
      <c r="I217" s="155"/>
      <c r="J217" s="34"/>
      <c r="K217" s="34"/>
      <c r="L217" s="35"/>
      <c r="M217" s="156"/>
      <c r="N217" s="157"/>
      <c r="O217" s="55"/>
      <c r="P217" s="55"/>
      <c r="Q217" s="55"/>
      <c r="R217" s="55"/>
      <c r="S217" s="55"/>
      <c r="T217" s="56"/>
      <c r="U217" s="34"/>
      <c r="V217" s="34"/>
      <c r="W217" s="34"/>
      <c r="X217" s="34"/>
      <c r="Y217" s="34"/>
      <c r="Z217" s="34"/>
      <c r="AA217" s="34"/>
      <c r="AB217" s="34"/>
      <c r="AC217" s="34"/>
      <c r="AD217" s="34"/>
      <c r="AE217" s="34"/>
      <c r="AT217" s="18" t="s">
        <v>248</v>
      </c>
      <c r="AU217" s="18" t="s">
        <v>88</v>
      </c>
    </row>
    <row r="218" spans="1:65" s="13" customFormat="1" ht="11.25">
      <c r="B218" s="168"/>
      <c r="D218" s="158" t="s">
        <v>250</v>
      </c>
      <c r="E218" s="169" t="s">
        <v>3</v>
      </c>
      <c r="F218" s="170" t="s">
        <v>3414</v>
      </c>
      <c r="H218" s="169" t="s">
        <v>3</v>
      </c>
      <c r="I218" s="171"/>
      <c r="L218" s="168"/>
      <c r="M218" s="172"/>
      <c r="N218" s="173"/>
      <c r="O218" s="173"/>
      <c r="P218" s="173"/>
      <c r="Q218" s="173"/>
      <c r="R218" s="173"/>
      <c r="S218" s="173"/>
      <c r="T218" s="174"/>
      <c r="AT218" s="169" t="s">
        <v>250</v>
      </c>
      <c r="AU218" s="169" t="s">
        <v>88</v>
      </c>
      <c r="AV218" s="13" t="s">
        <v>88</v>
      </c>
      <c r="AW218" s="13" t="s">
        <v>41</v>
      </c>
      <c r="AX218" s="13" t="s">
        <v>80</v>
      </c>
      <c r="AY218" s="169" t="s">
        <v>238</v>
      </c>
    </row>
    <row r="219" spans="1:65" s="12" customFormat="1" ht="11.25">
      <c r="B219" s="160"/>
      <c r="D219" s="158" t="s">
        <v>250</v>
      </c>
      <c r="E219" s="161" t="s">
        <v>384</v>
      </c>
      <c r="F219" s="162" t="s">
        <v>3415</v>
      </c>
      <c r="H219" s="163">
        <v>15.84</v>
      </c>
      <c r="I219" s="164"/>
      <c r="L219" s="160"/>
      <c r="M219" s="165"/>
      <c r="N219" s="166"/>
      <c r="O219" s="166"/>
      <c r="P219" s="166"/>
      <c r="Q219" s="166"/>
      <c r="R219" s="166"/>
      <c r="S219" s="166"/>
      <c r="T219" s="167"/>
      <c r="AT219" s="161" t="s">
        <v>250</v>
      </c>
      <c r="AU219" s="161" t="s">
        <v>88</v>
      </c>
      <c r="AV219" s="12" t="s">
        <v>90</v>
      </c>
      <c r="AW219" s="12" t="s">
        <v>41</v>
      </c>
      <c r="AX219" s="12" t="s">
        <v>80</v>
      </c>
      <c r="AY219" s="161" t="s">
        <v>238</v>
      </c>
    </row>
    <row r="220" spans="1:65" s="13" customFormat="1" ht="11.25">
      <c r="B220" s="168"/>
      <c r="D220" s="158" t="s">
        <v>250</v>
      </c>
      <c r="E220" s="169" t="s">
        <v>3</v>
      </c>
      <c r="F220" s="170" t="s">
        <v>3337</v>
      </c>
      <c r="H220" s="169" t="s">
        <v>3</v>
      </c>
      <c r="I220" s="171"/>
      <c r="L220" s="168"/>
      <c r="M220" s="172"/>
      <c r="N220" s="173"/>
      <c r="O220" s="173"/>
      <c r="P220" s="173"/>
      <c r="Q220" s="173"/>
      <c r="R220" s="173"/>
      <c r="S220" s="173"/>
      <c r="T220" s="174"/>
      <c r="AT220" s="169" t="s">
        <v>250</v>
      </c>
      <c r="AU220" s="169" t="s">
        <v>88</v>
      </c>
      <c r="AV220" s="13" t="s">
        <v>88</v>
      </c>
      <c r="AW220" s="13" t="s">
        <v>41</v>
      </c>
      <c r="AX220" s="13" t="s">
        <v>80</v>
      </c>
      <c r="AY220" s="169" t="s">
        <v>238</v>
      </c>
    </row>
    <row r="221" spans="1:65" s="12" customFormat="1" ht="11.25">
      <c r="B221" s="160"/>
      <c r="D221" s="158" t="s">
        <v>250</v>
      </c>
      <c r="E221" s="161" t="s">
        <v>386</v>
      </c>
      <c r="F221" s="162" t="s">
        <v>3416</v>
      </c>
      <c r="H221" s="163">
        <v>6.6790000000000003</v>
      </c>
      <c r="I221" s="164"/>
      <c r="L221" s="160"/>
      <c r="M221" s="165"/>
      <c r="N221" s="166"/>
      <c r="O221" s="166"/>
      <c r="P221" s="166"/>
      <c r="Q221" s="166"/>
      <c r="R221" s="166"/>
      <c r="S221" s="166"/>
      <c r="T221" s="167"/>
      <c r="AT221" s="161" t="s">
        <v>250</v>
      </c>
      <c r="AU221" s="161" t="s">
        <v>88</v>
      </c>
      <c r="AV221" s="12" t="s">
        <v>90</v>
      </c>
      <c r="AW221" s="12" t="s">
        <v>41</v>
      </c>
      <c r="AX221" s="12" t="s">
        <v>80</v>
      </c>
      <c r="AY221" s="161" t="s">
        <v>238</v>
      </c>
    </row>
    <row r="222" spans="1:65" s="13" customFormat="1" ht="11.25">
      <c r="B222" s="168"/>
      <c r="D222" s="158" t="s">
        <v>250</v>
      </c>
      <c r="E222" s="169" t="s">
        <v>3</v>
      </c>
      <c r="F222" s="170" t="s">
        <v>3339</v>
      </c>
      <c r="H222" s="169" t="s">
        <v>3</v>
      </c>
      <c r="I222" s="171"/>
      <c r="L222" s="168"/>
      <c r="M222" s="172"/>
      <c r="N222" s="173"/>
      <c r="O222" s="173"/>
      <c r="P222" s="173"/>
      <c r="Q222" s="173"/>
      <c r="R222" s="173"/>
      <c r="S222" s="173"/>
      <c r="T222" s="174"/>
      <c r="AT222" s="169" t="s">
        <v>250</v>
      </c>
      <c r="AU222" s="169" t="s">
        <v>88</v>
      </c>
      <c r="AV222" s="13" t="s">
        <v>88</v>
      </c>
      <c r="AW222" s="13" t="s">
        <v>41</v>
      </c>
      <c r="AX222" s="13" t="s">
        <v>80</v>
      </c>
      <c r="AY222" s="169" t="s">
        <v>238</v>
      </c>
    </row>
    <row r="223" spans="1:65" s="12" customFormat="1" ht="11.25">
      <c r="B223" s="160"/>
      <c r="D223" s="158" t="s">
        <v>250</v>
      </c>
      <c r="E223" s="161" t="s">
        <v>3293</v>
      </c>
      <c r="F223" s="162" t="s">
        <v>3417</v>
      </c>
      <c r="H223" s="163">
        <v>0.505</v>
      </c>
      <c r="I223" s="164"/>
      <c r="L223" s="160"/>
      <c r="M223" s="165"/>
      <c r="N223" s="166"/>
      <c r="O223" s="166"/>
      <c r="P223" s="166"/>
      <c r="Q223" s="166"/>
      <c r="R223" s="166"/>
      <c r="S223" s="166"/>
      <c r="T223" s="167"/>
      <c r="AT223" s="161" t="s">
        <v>250</v>
      </c>
      <c r="AU223" s="161" t="s">
        <v>88</v>
      </c>
      <c r="AV223" s="12" t="s">
        <v>90</v>
      </c>
      <c r="AW223" s="12" t="s">
        <v>41</v>
      </c>
      <c r="AX223" s="12" t="s">
        <v>80</v>
      </c>
      <c r="AY223" s="161" t="s">
        <v>238</v>
      </c>
    </row>
    <row r="224" spans="1:65" s="12" customFormat="1" ht="11.25">
      <c r="B224" s="160"/>
      <c r="D224" s="158" t="s">
        <v>250</v>
      </c>
      <c r="E224" s="161" t="s">
        <v>1137</v>
      </c>
      <c r="F224" s="162" t="s">
        <v>3418</v>
      </c>
      <c r="H224" s="163">
        <v>23.024000000000001</v>
      </c>
      <c r="I224" s="164"/>
      <c r="L224" s="160"/>
      <c r="M224" s="165"/>
      <c r="N224" s="166"/>
      <c r="O224" s="166"/>
      <c r="P224" s="166"/>
      <c r="Q224" s="166"/>
      <c r="R224" s="166"/>
      <c r="S224" s="166"/>
      <c r="T224" s="167"/>
      <c r="AT224" s="161" t="s">
        <v>250</v>
      </c>
      <c r="AU224" s="161" t="s">
        <v>88</v>
      </c>
      <c r="AV224" s="12" t="s">
        <v>90</v>
      </c>
      <c r="AW224" s="12" t="s">
        <v>41</v>
      </c>
      <c r="AX224" s="12" t="s">
        <v>88</v>
      </c>
      <c r="AY224" s="161" t="s">
        <v>238</v>
      </c>
    </row>
    <row r="225" spans="1:65" s="2" customFormat="1" ht="33" customHeight="1">
      <c r="A225" s="34"/>
      <c r="B225" s="139"/>
      <c r="C225" s="140" t="s">
        <v>388</v>
      </c>
      <c r="D225" s="140" t="s">
        <v>239</v>
      </c>
      <c r="E225" s="141" t="s">
        <v>2303</v>
      </c>
      <c r="F225" s="142" t="s">
        <v>2304</v>
      </c>
      <c r="G225" s="143" t="s">
        <v>279</v>
      </c>
      <c r="H225" s="144">
        <v>20.931000000000001</v>
      </c>
      <c r="I225" s="145"/>
      <c r="J225" s="146">
        <f>ROUND(I225*H225,2)</f>
        <v>0</v>
      </c>
      <c r="K225" s="142" t="s">
        <v>243</v>
      </c>
      <c r="L225" s="35"/>
      <c r="M225" s="147" t="s">
        <v>3</v>
      </c>
      <c r="N225" s="148" t="s">
        <v>51</v>
      </c>
      <c r="O225" s="55"/>
      <c r="P225" s="149">
        <f>O225*H225</f>
        <v>0</v>
      </c>
      <c r="Q225" s="149">
        <v>1.8907700000000001</v>
      </c>
      <c r="R225" s="149">
        <f>Q225*H225</f>
        <v>39.575706870000005</v>
      </c>
      <c r="S225" s="149">
        <v>0</v>
      </c>
      <c r="T225" s="150">
        <f>S225*H225</f>
        <v>0</v>
      </c>
      <c r="U225" s="34"/>
      <c r="V225" s="34"/>
      <c r="W225" s="34"/>
      <c r="X225" s="34"/>
      <c r="Y225" s="34"/>
      <c r="Z225" s="34"/>
      <c r="AA225" s="34"/>
      <c r="AB225" s="34"/>
      <c r="AC225" s="34"/>
      <c r="AD225" s="34"/>
      <c r="AE225" s="34"/>
      <c r="AR225" s="151" t="s">
        <v>128</v>
      </c>
      <c r="AT225" s="151" t="s">
        <v>239</v>
      </c>
      <c r="AU225" s="151" t="s">
        <v>88</v>
      </c>
      <c r="AY225" s="18" t="s">
        <v>238</v>
      </c>
      <c r="BE225" s="152">
        <f>IF(N225="základní",J225,0)</f>
        <v>0</v>
      </c>
      <c r="BF225" s="152">
        <f>IF(N225="snížená",J225,0)</f>
        <v>0</v>
      </c>
      <c r="BG225" s="152">
        <f>IF(N225="zákl. přenesená",J225,0)</f>
        <v>0</v>
      </c>
      <c r="BH225" s="152">
        <f>IF(N225="sníž. přenesená",J225,0)</f>
        <v>0</v>
      </c>
      <c r="BI225" s="152">
        <f>IF(N225="nulová",J225,0)</f>
        <v>0</v>
      </c>
      <c r="BJ225" s="18" t="s">
        <v>88</v>
      </c>
      <c r="BK225" s="152">
        <f>ROUND(I225*H225,2)</f>
        <v>0</v>
      </c>
      <c r="BL225" s="18" t="s">
        <v>128</v>
      </c>
      <c r="BM225" s="151" t="s">
        <v>3419</v>
      </c>
    </row>
    <row r="226" spans="1:65" s="2" customFormat="1" ht="11.25">
      <c r="A226" s="34"/>
      <c r="B226" s="35"/>
      <c r="C226" s="34"/>
      <c r="D226" s="153" t="s">
        <v>246</v>
      </c>
      <c r="E226" s="34"/>
      <c r="F226" s="154" t="s">
        <v>2306</v>
      </c>
      <c r="G226" s="34"/>
      <c r="H226" s="34"/>
      <c r="I226" s="155"/>
      <c r="J226" s="34"/>
      <c r="K226" s="34"/>
      <c r="L226" s="35"/>
      <c r="M226" s="156"/>
      <c r="N226" s="157"/>
      <c r="O226" s="55"/>
      <c r="P226" s="55"/>
      <c r="Q226" s="55"/>
      <c r="R226" s="55"/>
      <c r="S226" s="55"/>
      <c r="T226" s="56"/>
      <c r="U226" s="34"/>
      <c r="V226" s="34"/>
      <c r="W226" s="34"/>
      <c r="X226" s="34"/>
      <c r="Y226" s="34"/>
      <c r="Z226" s="34"/>
      <c r="AA226" s="34"/>
      <c r="AB226" s="34"/>
      <c r="AC226" s="34"/>
      <c r="AD226" s="34"/>
      <c r="AE226" s="34"/>
      <c r="AT226" s="18" t="s">
        <v>246</v>
      </c>
      <c r="AU226" s="18" t="s">
        <v>88</v>
      </c>
    </row>
    <row r="227" spans="1:65" s="2" customFormat="1" ht="19.5">
      <c r="A227" s="34"/>
      <c r="B227" s="35"/>
      <c r="C227" s="34"/>
      <c r="D227" s="158" t="s">
        <v>248</v>
      </c>
      <c r="E227" s="34"/>
      <c r="F227" s="159" t="s">
        <v>3420</v>
      </c>
      <c r="G227" s="34"/>
      <c r="H227" s="34"/>
      <c r="I227" s="155"/>
      <c r="J227" s="34"/>
      <c r="K227" s="34"/>
      <c r="L227" s="35"/>
      <c r="M227" s="156"/>
      <c r="N227" s="157"/>
      <c r="O227" s="55"/>
      <c r="P227" s="55"/>
      <c r="Q227" s="55"/>
      <c r="R227" s="55"/>
      <c r="S227" s="55"/>
      <c r="T227" s="56"/>
      <c r="U227" s="34"/>
      <c r="V227" s="34"/>
      <c r="W227" s="34"/>
      <c r="X227" s="34"/>
      <c r="Y227" s="34"/>
      <c r="Z227" s="34"/>
      <c r="AA227" s="34"/>
      <c r="AB227" s="34"/>
      <c r="AC227" s="34"/>
      <c r="AD227" s="34"/>
      <c r="AE227" s="34"/>
      <c r="AT227" s="18" t="s">
        <v>248</v>
      </c>
      <c r="AU227" s="18" t="s">
        <v>88</v>
      </c>
    </row>
    <row r="228" spans="1:65" s="13" customFormat="1" ht="11.25">
      <c r="B228" s="168"/>
      <c r="D228" s="158" t="s">
        <v>250</v>
      </c>
      <c r="E228" s="169" t="s">
        <v>3</v>
      </c>
      <c r="F228" s="170" t="s">
        <v>3421</v>
      </c>
      <c r="H228" s="169" t="s">
        <v>3</v>
      </c>
      <c r="I228" s="171"/>
      <c r="L228" s="168"/>
      <c r="M228" s="172"/>
      <c r="N228" s="173"/>
      <c r="O228" s="173"/>
      <c r="P228" s="173"/>
      <c r="Q228" s="173"/>
      <c r="R228" s="173"/>
      <c r="S228" s="173"/>
      <c r="T228" s="174"/>
      <c r="AT228" s="169" t="s">
        <v>250</v>
      </c>
      <c r="AU228" s="169" t="s">
        <v>88</v>
      </c>
      <c r="AV228" s="13" t="s">
        <v>88</v>
      </c>
      <c r="AW228" s="13" t="s">
        <v>41</v>
      </c>
      <c r="AX228" s="13" t="s">
        <v>80</v>
      </c>
      <c r="AY228" s="169" t="s">
        <v>238</v>
      </c>
    </row>
    <row r="229" spans="1:65" s="12" customFormat="1" ht="11.25">
      <c r="B229" s="160"/>
      <c r="D229" s="158" t="s">
        <v>250</v>
      </c>
      <c r="E229" s="161" t="s">
        <v>192</v>
      </c>
      <c r="F229" s="162" t="s">
        <v>3422</v>
      </c>
      <c r="H229" s="163">
        <v>14.4</v>
      </c>
      <c r="I229" s="164"/>
      <c r="L229" s="160"/>
      <c r="M229" s="165"/>
      <c r="N229" s="166"/>
      <c r="O229" s="166"/>
      <c r="P229" s="166"/>
      <c r="Q229" s="166"/>
      <c r="R229" s="166"/>
      <c r="S229" s="166"/>
      <c r="T229" s="167"/>
      <c r="AT229" s="161" t="s">
        <v>250</v>
      </c>
      <c r="AU229" s="161" t="s">
        <v>88</v>
      </c>
      <c r="AV229" s="12" t="s">
        <v>90</v>
      </c>
      <c r="AW229" s="12" t="s">
        <v>41</v>
      </c>
      <c r="AX229" s="12" t="s">
        <v>80</v>
      </c>
      <c r="AY229" s="161" t="s">
        <v>238</v>
      </c>
    </row>
    <row r="230" spans="1:65" s="13" customFormat="1" ht="11.25">
      <c r="B230" s="168"/>
      <c r="D230" s="158" t="s">
        <v>250</v>
      </c>
      <c r="E230" s="169" t="s">
        <v>3</v>
      </c>
      <c r="F230" s="170" t="s">
        <v>3337</v>
      </c>
      <c r="H230" s="169" t="s">
        <v>3</v>
      </c>
      <c r="I230" s="171"/>
      <c r="L230" s="168"/>
      <c r="M230" s="172"/>
      <c r="N230" s="173"/>
      <c r="O230" s="173"/>
      <c r="P230" s="173"/>
      <c r="Q230" s="173"/>
      <c r="R230" s="173"/>
      <c r="S230" s="173"/>
      <c r="T230" s="174"/>
      <c r="AT230" s="169" t="s">
        <v>250</v>
      </c>
      <c r="AU230" s="169" t="s">
        <v>88</v>
      </c>
      <c r="AV230" s="13" t="s">
        <v>88</v>
      </c>
      <c r="AW230" s="13" t="s">
        <v>41</v>
      </c>
      <c r="AX230" s="13" t="s">
        <v>80</v>
      </c>
      <c r="AY230" s="169" t="s">
        <v>238</v>
      </c>
    </row>
    <row r="231" spans="1:65" s="12" customFormat="1" ht="11.25">
      <c r="B231" s="160"/>
      <c r="D231" s="158" t="s">
        <v>250</v>
      </c>
      <c r="E231" s="161" t="s">
        <v>394</v>
      </c>
      <c r="F231" s="162" t="s">
        <v>3423</v>
      </c>
      <c r="H231" s="163">
        <v>6.0720000000000001</v>
      </c>
      <c r="I231" s="164"/>
      <c r="L231" s="160"/>
      <c r="M231" s="165"/>
      <c r="N231" s="166"/>
      <c r="O231" s="166"/>
      <c r="P231" s="166"/>
      <c r="Q231" s="166"/>
      <c r="R231" s="166"/>
      <c r="S231" s="166"/>
      <c r="T231" s="167"/>
      <c r="AT231" s="161" t="s">
        <v>250</v>
      </c>
      <c r="AU231" s="161" t="s">
        <v>88</v>
      </c>
      <c r="AV231" s="12" t="s">
        <v>90</v>
      </c>
      <c r="AW231" s="12" t="s">
        <v>41</v>
      </c>
      <c r="AX231" s="12" t="s">
        <v>80</v>
      </c>
      <c r="AY231" s="161" t="s">
        <v>238</v>
      </c>
    </row>
    <row r="232" spans="1:65" s="13" customFormat="1" ht="11.25">
      <c r="B232" s="168"/>
      <c r="D232" s="158" t="s">
        <v>250</v>
      </c>
      <c r="E232" s="169" t="s">
        <v>3</v>
      </c>
      <c r="F232" s="170" t="s">
        <v>3339</v>
      </c>
      <c r="H232" s="169" t="s">
        <v>3</v>
      </c>
      <c r="I232" s="171"/>
      <c r="L232" s="168"/>
      <c r="M232" s="172"/>
      <c r="N232" s="173"/>
      <c r="O232" s="173"/>
      <c r="P232" s="173"/>
      <c r="Q232" s="173"/>
      <c r="R232" s="173"/>
      <c r="S232" s="173"/>
      <c r="T232" s="174"/>
      <c r="AT232" s="169" t="s">
        <v>250</v>
      </c>
      <c r="AU232" s="169" t="s">
        <v>88</v>
      </c>
      <c r="AV232" s="13" t="s">
        <v>88</v>
      </c>
      <c r="AW232" s="13" t="s">
        <v>41</v>
      </c>
      <c r="AX232" s="13" t="s">
        <v>80</v>
      </c>
      <c r="AY232" s="169" t="s">
        <v>238</v>
      </c>
    </row>
    <row r="233" spans="1:65" s="12" customFormat="1" ht="11.25">
      <c r="B233" s="160"/>
      <c r="D233" s="158" t="s">
        <v>250</v>
      </c>
      <c r="E233" s="161" t="s">
        <v>3296</v>
      </c>
      <c r="F233" s="162" t="s">
        <v>3424</v>
      </c>
      <c r="H233" s="163">
        <v>0.45900000000000002</v>
      </c>
      <c r="I233" s="164"/>
      <c r="L233" s="160"/>
      <c r="M233" s="165"/>
      <c r="N233" s="166"/>
      <c r="O233" s="166"/>
      <c r="P233" s="166"/>
      <c r="Q233" s="166"/>
      <c r="R233" s="166"/>
      <c r="S233" s="166"/>
      <c r="T233" s="167"/>
      <c r="AT233" s="161" t="s">
        <v>250</v>
      </c>
      <c r="AU233" s="161" t="s">
        <v>88</v>
      </c>
      <c r="AV233" s="12" t="s">
        <v>90</v>
      </c>
      <c r="AW233" s="12" t="s">
        <v>41</v>
      </c>
      <c r="AX233" s="12" t="s">
        <v>80</v>
      </c>
      <c r="AY233" s="161" t="s">
        <v>238</v>
      </c>
    </row>
    <row r="234" spans="1:65" s="12" customFormat="1" ht="11.25">
      <c r="B234" s="160"/>
      <c r="D234" s="158" t="s">
        <v>250</v>
      </c>
      <c r="E234" s="161" t="s">
        <v>3425</v>
      </c>
      <c r="F234" s="162" t="s">
        <v>3426</v>
      </c>
      <c r="H234" s="163">
        <v>20.931000000000001</v>
      </c>
      <c r="I234" s="164"/>
      <c r="L234" s="160"/>
      <c r="M234" s="165"/>
      <c r="N234" s="166"/>
      <c r="O234" s="166"/>
      <c r="P234" s="166"/>
      <c r="Q234" s="166"/>
      <c r="R234" s="166"/>
      <c r="S234" s="166"/>
      <c r="T234" s="167"/>
      <c r="AT234" s="161" t="s">
        <v>250</v>
      </c>
      <c r="AU234" s="161" t="s">
        <v>88</v>
      </c>
      <c r="AV234" s="12" t="s">
        <v>90</v>
      </c>
      <c r="AW234" s="12" t="s">
        <v>41</v>
      </c>
      <c r="AX234" s="12" t="s">
        <v>88</v>
      </c>
      <c r="AY234" s="161" t="s">
        <v>238</v>
      </c>
    </row>
    <row r="235" spans="1:65" s="2" customFormat="1" ht="33" customHeight="1">
      <c r="A235" s="34"/>
      <c r="B235" s="139"/>
      <c r="C235" s="140" t="s">
        <v>396</v>
      </c>
      <c r="D235" s="140" t="s">
        <v>239</v>
      </c>
      <c r="E235" s="141" t="s">
        <v>3427</v>
      </c>
      <c r="F235" s="142" t="s">
        <v>3428</v>
      </c>
      <c r="G235" s="143" t="s">
        <v>279</v>
      </c>
      <c r="H235" s="144">
        <v>16.893000000000001</v>
      </c>
      <c r="I235" s="145"/>
      <c r="J235" s="146">
        <f>ROUND(I235*H235,2)</f>
        <v>0</v>
      </c>
      <c r="K235" s="142" t="s">
        <v>243</v>
      </c>
      <c r="L235" s="35"/>
      <c r="M235" s="147" t="s">
        <v>3</v>
      </c>
      <c r="N235" s="148" t="s">
        <v>51</v>
      </c>
      <c r="O235" s="55"/>
      <c r="P235" s="149">
        <f>O235*H235</f>
        <v>0</v>
      </c>
      <c r="Q235" s="149">
        <v>2.5018699999999998</v>
      </c>
      <c r="R235" s="149">
        <f>Q235*H235</f>
        <v>42.264089909999996</v>
      </c>
      <c r="S235" s="149">
        <v>0</v>
      </c>
      <c r="T235" s="150">
        <f>S235*H235</f>
        <v>0</v>
      </c>
      <c r="U235" s="34"/>
      <c r="V235" s="34"/>
      <c r="W235" s="34"/>
      <c r="X235" s="34"/>
      <c r="Y235" s="34"/>
      <c r="Z235" s="34"/>
      <c r="AA235" s="34"/>
      <c r="AB235" s="34"/>
      <c r="AC235" s="34"/>
      <c r="AD235" s="34"/>
      <c r="AE235" s="34"/>
      <c r="AR235" s="151" t="s">
        <v>128</v>
      </c>
      <c r="AT235" s="151" t="s">
        <v>239</v>
      </c>
      <c r="AU235" s="151" t="s">
        <v>88</v>
      </c>
      <c r="AY235" s="18" t="s">
        <v>238</v>
      </c>
      <c r="BE235" s="152">
        <f>IF(N235="základní",J235,0)</f>
        <v>0</v>
      </c>
      <c r="BF235" s="152">
        <f>IF(N235="snížená",J235,0)</f>
        <v>0</v>
      </c>
      <c r="BG235" s="152">
        <f>IF(N235="zákl. přenesená",J235,0)</f>
        <v>0</v>
      </c>
      <c r="BH235" s="152">
        <f>IF(N235="sníž. přenesená",J235,0)</f>
        <v>0</v>
      </c>
      <c r="BI235" s="152">
        <f>IF(N235="nulová",J235,0)</f>
        <v>0</v>
      </c>
      <c r="BJ235" s="18" t="s">
        <v>88</v>
      </c>
      <c r="BK235" s="152">
        <f>ROUND(I235*H235,2)</f>
        <v>0</v>
      </c>
      <c r="BL235" s="18" t="s">
        <v>128</v>
      </c>
      <c r="BM235" s="151" t="s">
        <v>3429</v>
      </c>
    </row>
    <row r="236" spans="1:65" s="2" customFormat="1" ht="11.25">
      <c r="A236" s="34"/>
      <c r="B236" s="35"/>
      <c r="C236" s="34"/>
      <c r="D236" s="153" t="s">
        <v>246</v>
      </c>
      <c r="E236" s="34"/>
      <c r="F236" s="154" t="s">
        <v>3430</v>
      </c>
      <c r="G236" s="34"/>
      <c r="H236" s="34"/>
      <c r="I236" s="155"/>
      <c r="J236" s="34"/>
      <c r="K236" s="34"/>
      <c r="L236" s="35"/>
      <c r="M236" s="156"/>
      <c r="N236" s="157"/>
      <c r="O236" s="55"/>
      <c r="P236" s="55"/>
      <c r="Q236" s="55"/>
      <c r="R236" s="55"/>
      <c r="S236" s="55"/>
      <c r="T236" s="56"/>
      <c r="U236" s="34"/>
      <c r="V236" s="34"/>
      <c r="W236" s="34"/>
      <c r="X236" s="34"/>
      <c r="Y236" s="34"/>
      <c r="Z236" s="34"/>
      <c r="AA236" s="34"/>
      <c r="AB236" s="34"/>
      <c r="AC236" s="34"/>
      <c r="AD236" s="34"/>
      <c r="AE236" s="34"/>
      <c r="AT236" s="18" t="s">
        <v>246</v>
      </c>
      <c r="AU236" s="18" t="s">
        <v>88</v>
      </c>
    </row>
    <row r="237" spans="1:65" s="13" customFormat="1" ht="11.25">
      <c r="B237" s="168"/>
      <c r="D237" s="158" t="s">
        <v>250</v>
      </c>
      <c r="E237" s="169" t="s">
        <v>3</v>
      </c>
      <c r="F237" s="170" t="s">
        <v>3431</v>
      </c>
      <c r="H237" s="169" t="s">
        <v>3</v>
      </c>
      <c r="I237" s="171"/>
      <c r="L237" s="168"/>
      <c r="M237" s="172"/>
      <c r="N237" s="173"/>
      <c r="O237" s="173"/>
      <c r="P237" s="173"/>
      <c r="Q237" s="173"/>
      <c r="R237" s="173"/>
      <c r="S237" s="173"/>
      <c r="T237" s="174"/>
      <c r="AT237" s="169" t="s">
        <v>250</v>
      </c>
      <c r="AU237" s="169" t="s">
        <v>88</v>
      </c>
      <c r="AV237" s="13" t="s">
        <v>88</v>
      </c>
      <c r="AW237" s="13" t="s">
        <v>41</v>
      </c>
      <c r="AX237" s="13" t="s">
        <v>80</v>
      </c>
      <c r="AY237" s="169" t="s">
        <v>238</v>
      </c>
    </row>
    <row r="238" spans="1:65" s="12" customFormat="1" ht="11.25">
      <c r="B238" s="160"/>
      <c r="D238" s="158" t="s">
        <v>250</v>
      </c>
      <c r="E238" s="161" t="s">
        <v>402</v>
      </c>
      <c r="F238" s="162" t="s">
        <v>3432</v>
      </c>
      <c r="H238" s="163">
        <v>0.873</v>
      </c>
      <c r="I238" s="164"/>
      <c r="L238" s="160"/>
      <c r="M238" s="165"/>
      <c r="N238" s="166"/>
      <c r="O238" s="166"/>
      <c r="P238" s="166"/>
      <c r="Q238" s="166"/>
      <c r="R238" s="166"/>
      <c r="S238" s="166"/>
      <c r="T238" s="167"/>
      <c r="AT238" s="161" t="s">
        <v>250</v>
      </c>
      <c r="AU238" s="161" t="s">
        <v>88</v>
      </c>
      <c r="AV238" s="12" t="s">
        <v>90</v>
      </c>
      <c r="AW238" s="12" t="s">
        <v>41</v>
      </c>
      <c r="AX238" s="12" t="s">
        <v>80</v>
      </c>
      <c r="AY238" s="161" t="s">
        <v>238</v>
      </c>
    </row>
    <row r="239" spans="1:65" s="12" customFormat="1" ht="11.25">
      <c r="B239" s="160"/>
      <c r="D239" s="158" t="s">
        <v>250</v>
      </c>
      <c r="E239" s="161" t="s">
        <v>203</v>
      </c>
      <c r="F239" s="162" t="s">
        <v>3433</v>
      </c>
      <c r="H239" s="163">
        <v>14.4</v>
      </c>
      <c r="I239" s="164"/>
      <c r="L239" s="160"/>
      <c r="M239" s="165"/>
      <c r="N239" s="166"/>
      <c r="O239" s="166"/>
      <c r="P239" s="166"/>
      <c r="Q239" s="166"/>
      <c r="R239" s="166"/>
      <c r="S239" s="166"/>
      <c r="T239" s="167"/>
      <c r="AT239" s="161" t="s">
        <v>250</v>
      </c>
      <c r="AU239" s="161" t="s">
        <v>88</v>
      </c>
      <c r="AV239" s="12" t="s">
        <v>90</v>
      </c>
      <c r="AW239" s="12" t="s">
        <v>41</v>
      </c>
      <c r="AX239" s="12" t="s">
        <v>80</v>
      </c>
      <c r="AY239" s="161" t="s">
        <v>238</v>
      </c>
    </row>
    <row r="240" spans="1:65" s="12" customFormat="1" ht="11.25">
      <c r="B240" s="160"/>
      <c r="D240" s="158" t="s">
        <v>250</v>
      </c>
      <c r="E240" s="161" t="s">
        <v>405</v>
      </c>
      <c r="F240" s="162" t="s">
        <v>3434</v>
      </c>
      <c r="H240" s="163">
        <v>1.62</v>
      </c>
      <c r="I240" s="164"/>
      <c r="L240" s="160"/>
      <c r="M240" s="165"/>
      <c r="N240" s="166"/>
      <c r="O240" s="166"/>
      <c r="P240" s="166"/>
      <c r="Q240" s="166"/>
      <c r="R240" s="166"/>
      <c r="S240" s="166"/>
      <c r="T240" s="167"/>
      <c r="AT240" s="161" t="s">
        <v>250</v>
      </c>
      <c r="AU240" s="161" t="s">
        <v>88</v>
      </c>
      <c r="AV240" s="12" t="s">
        <v>90</v>
      </c>
      <c r="AW240" s="12" t="s">
        <v>41</v>
      </c>
      <c r="AX240" s="12" t="s">
        <v>80</v>
      </c>
      <c r="AY240" s="161" t="s">
        <v>238</v>
      </c>
    </row>
    <row r="241" spans="1:65" s="12" customFormat="1" ht="11.25">
      <c r="B241" s="160"/>
      <c r="D241" s="158" t="s">
        <v>250</v>
      </c>
      <c r="E241" s="161" t="s">
        <v>3435</v>
      </c>
      <c r="F241" s="162" t="s">
        <v>3436</v>
      </c>
      <c r="H241" s="163">
        <v>16.893000000000001</v>
      </c>
      <c r="I241" s="164"/>
      <c r="L241" s="160"/>
      <c r="M241" s="165"/>
      <c r="N241" s="166"/>
      <c r="O241" s="166"/>
      <c r="P241" s="166"/>
      <c r="Q241" s="166"/>
      <c r="R241" s="166"/>
      <c r="S241" s="166"/>
      <c r="T241" s="167"/>
      <c r="AT241" s="161" t="s">
        <v>250</v>
      </c>
      <c r="AU241" s="161" t="s">
        <v>88</v>
      </c>
      <c r="AV241" s="12" t="s">
        <v>90</v>
      </c>
      <c r="AW241" s="12" t="s">
        <v>41</v>
      </c>
      <c r="AX241" s="12" t="s">
        <v>88</v>
      </c>
      <c r="AY241" s="161" t="s">
        <v>238</v>
      </c>
    </row>
    <row r="242" spans="1:65" s="2" customFormat="1" ht="24.2" customHeight="1">
      <c r="A242" s="34"/>
      <c r="B242" s="139"/>
      <c r="C242" s="140" t="s">
        <v>407</v>
      </c>
      <c r="D242" s="140" t="s">
        <v>239</v>
      </c>
      <c r="E242" s="141" t="s">
        <v>3437</v>
      </c>
      <c r="F242" s="142" t="s">
        <v>3438</v>
      </c>
      <c r="G242" s="143" t="s">
        <v>253</v>
      </c>
      <c r="H242" s="144">
        <v>10.747999999999999</v>
      </c>
      <c r="I242" s="145"/>
      <c r="J242" s="146">
        <f>ROUND(I242*H242,2)</f>
        <v>0</v>
      </c>
      <c r="K242" s="142" t="s">
        <v>243</v>
      </c>
      <c r="L242" s="35"/>
      <c r="M242" s="147" t="s">
        <v>3</v>
      </c>
      <c r="N242" s="148" t="s">
        <v>51</v>
      </c>
      <c r="O242" s="55"/>
      <c r="P242" s="149">
        <f>O242*H242</f>
        <v>0</v>
      </c>
      <c r="Q242" s="149">
        <v>6.3899999999999998E-3</v>
      </c>
      <c r="R242" s="149">
        <f>Q242*H242</f>
        <v>6.867972E-2</v>
      </c>
      <c r="S242" s="149">
        <v>0</v>
      </c>
      <c r="T242" s="150">
        <f>S242*H242</f>
        <v>0</v>
      </c>
      <c r="U242" s="34"/>
      <c r="V242" s="34"/>
      <c r="W242" s="34"/>
      <c r="X242" s="34"/>
      <c r="Y242" s="34"/>
      <c r="Z242" s="34"/>
      <c r="AA242" s="34"/>
      <c r="AB242" s="34"/>
      <c r="AC242" s="34"/>
      <c r="AD242" s="34"/>
      <c r="AE242" s="34"/>
      <c r="AR242" s="151" t="s">
        <v>128</v>
      </c>
      <c r="AT242" s="151" t="s">
        <v>239</v>
      </c>
      <c r="AU242" s="151" t="s">
        <v>88</v>
      </c>
      <c r="AY242" s="18" t="s">
        <v>238</v>
      </c>
      <c r="BE242" s="152">
        <f>IF(N242="základní",J242,0)</f>
        <v>0</v>
      </c>
      <c r="BF242" s="152">
        <f>IF(N242="snížená",J242,0)</f>
        <v>0</v>
      </c>
      <c r="BG242" s="152">
        <f>IF(N242="zákl. přenesená",J242,0)</f>
        <v>0</v>
      </c>
      <c r="BH242" s="152">
        <f>IF(N242="sníž. přenesená",J242,0)</f>
        <v>0</v>
      </c>
      <c r="BI242" s="152">
        <f>IF(N242="nulová",J242,0)</f>
        <v>0</v>
      </c>
      <c r="BJ242" s="18" t="s">
        <v>88</v>
      </c>
      <c r="BK242" s="152">
        <f>ROUND(I242*H242,2)</f>
        <v>0</v>
      </c>
      <c r="BL242" s="18" t="s">
        <v>128</v>
      </c>
      <c r="BM242" s="151" t="s">
        <v>3439</v>
      </c>
    </row>
    <row r="243" spans="1:65" s="2" customFormat="1" ht="11.25">
      <c r="A243" s="34"/>
      <c r="B243" s="35"/>
      <c r="C243" s="34"/>
      <c r="D243" s="153" t="s">
        <v>246</v>
      </c>
      <c r="E243" s="34"/>
      <c r="F243" s="154" t="s">
        <v>3440</v>
      </c>
      <c r="G243" s="34"/>
      <c r="H243" s="34"/>
      <c r="I243" s="155"/>
      <c r="J243" s="34"/>
      <c r="K243" s="34"/>
      <c r="L243" s="35"/>
      <c r="M243" s="156"/>
      <c r="N243" s="157"/>
      <c r="O243" s="55"/>
      <c r="P243" s="55"/>
      <c r="Q243" s="55"/>
      <c r="R243" s="55"/>
      <c r="S243" s="55"/>
      <c r="T243" s="56"/>
      <c r="U243" s="34"/>
      <c r="V243" s="34"/>
      <c r="W243" s="34"/>
      <c r="X243" s="34"/>
      <c r="Y243" s="34"/>
      <c r="Z243" s="34"/>
      <c r="AA243" s="34"/>
      <c r="AB243" s="34"/>
      <c r="AC243" s="34"/>
      <c r="AD243" s="34"/>
      <c r="AE243" s="34"/>
      <c r="AT243" s="18" t="s">
        <v>246</v>
      </c>
      <c r="AU243" s="18" t="s">
        <v>88</v>
      </c>
    </row>
    <row r="244" spans="1:65" s="2" customFormat="1" ht="19.5">
      <c r="A244" s="34"/>
      <c r="B244" s="35"/>
      <c r="C244" s="34"/>
      <c r="D244" s="158" t="s">
        <v>248</v>
      </c>
      <c r="E244" s="34"/>
      <c r="F244" s="159" t="s">
        <v>3441</v>
      </c>
      <c r="G244" s="34"/>
      <c r="H244" s="34"/>
      <c r="I244" s="155"/>
      <c r="J244" s="34"/>
      <c r="K244" s="34"/>
      <c r="L244" s="35"/>
      <c r="M244" s="156"/>
      <c r="N244" s="157"/>
      <c r="O244" s="55"/>
      <c r="P244" s="55"/>
      <c r="Q244" s="55"/>
      <c r="R244" s="55"/>
      <c r="S244" s="55"/>
      <c r="T244" s="56"/>
      <c r="U244" s="34"/>
      <c r="V244" s="34"/>
      <c r="W244" s="34"/>
      <c r="X244" s="34"/>
      <c r="Y244" s="34"/>
      <c r="Z244" s="34"/>
      <c r="AA244" s="34"/>
      <c r="AB244" s="34"/>
      <c r="AC244" s="34"/>
      <c r="AD244" s="34"/>
      <c r="AE244" s="34"/>
      <c r="AT244" s="18" t="s">
        <v>248</v>
      </c>
      <c r="AU244" s="18" t="s">
        <v>88</v>
      </c>
    </row>
    <row r="245" spans="1:65" s="12" customFormat="1" ht="11.25">
      <c r="B245" s="160"/>
      <c r="D245" s="158" t="s">
        <v>250</v>
      </c>
      <c r="E245" s="161" t="s">
        <v>412</v>
      </c>
      <c r="F245" s="162" t="s">
        <v>3442</v>
      </c>
      <c r="H245" s="163">
        <v>0.60799999999999998</v>
      </c>
      <c r="I245" s="164"/>
      <c r="L245" s="160"/>
      <c r="M245" s="165"/>
      <c r="N245" s="166"/>
      <c r="O245" s="166"/>
      <c r="P245" s="166"/>
      <c r="Q245" s="166"/>
      <c r="R245" s="166"/>
      <c r="S245" s="166"/>
      <c r="T245" s="167"/>
      <c r="AT245" s="161" t="s">
        <v>250</v>
      </c>
      <c r="AU245" s="161" t="s">
        <v>88</v>
      </c>
      <c r="AV245" s="12" t="s">
        <v>90</v>
      </c>
      <c r="AW245" s="12" t="s">
        <v>41</v>
      </c>
      <c r="AX245" s="12" t="s">
        <v>80</v>
      </c>
      <c r="AY245" s="161" t="s">
        <v>238</v>
      </c>
    </row>
    <row r="246" spans="1:65" s="12" customFormat="1" ht="11.25">
      <c r="B246" s="160"/>
      <c r="D246" s="158" t="s">
        <v>250</v>
      </c>
      <c r="E246" s="161" t="s">
        <v>414</v>
      </c>
      <c r="F246" s="162" t="s">
        <v>3443</v>
      </c>
      <c r="H246" s="163">
        <v>7.8</v>
      </c>
      <c r="I246" s="164"/>
      <c r="L246" s="160"/>
      <c r="M246" s="165"/>
      <c r="N246" s="166"/>
      <c r="O246" s="166"/>
      <c r="P246" s="166"/>
      <c r="Q246" s="166"/>
      <c r="R246" s="166"/>
      <c r="S246" s="166"/>
      <c r="T246" s="167"/>
      <c r="AT246" s="161" t="s">
        <v>250</v>
      </c>
      <c r="AU246" s="161" t="s">
        <v>88</v>
      </c>
      <c r="AV246" s="12" t="s">
        <v>90</v>
      </c>
      <c r="AW246" s="12" t="s">
        <v>41</v>
      </c>
      <c r="AX246" s="12" t="s">
        <v>80</v>
      </c>
      <c r="AY246" s="161" t="s">
        <v>238</v>
      </c>
    </row>
    <row r="247" spans="1:65" s="12" customFormat="1" ht="11.25">
      <c r="B247" s="160"/>
      <c r="D247" s="158" t="s">
        <v>250</v>
      </c>
      <c r="E247" s="161" t="s">
        <v>3299</v>
      </c>
      <c r="F247" s="162" t="s">
        <v>3444</v>
      </c>
      <c r="H247" s="163">
        <v>2.34</v>
      </c>
      <c r="I247" s="164"/>
      <c r="L247" s="160"/>
      <c r="M247" s="165"/>
      <c r="N247" s="166"/>
      <c r="O247" s="166"/>
      <c r="P247" s="166"/>
      <c r="Q247" s="166"/>
      <c r="R247" s="166"/>
      <c r="S247" s="166"/>
      <c r="T247" s="167"/>
      <c r="AT247" s="161" t="s">
        <v>250</v>
      </c>
      <c r="AU247" s="161" t="s">
        <v>88</v>
      </c>
      <c r="AV247" s="12" t="s">
        <v>90</v>
      </c>
      <c r="AW247" s="12" t="s">
        <v>41</v>
      </c>
      <c r="AX247" s="12" t="s">
        <v>80</v>
      </c>
      <c r="AY247" s="161" t="s">
        <v>238</v>
      </c>
    </row>
    <row r="248" spans="1:65" s="12" customFormat="1" ht="11.25">
      <c r="B248" s="160"/>
      <c r="D248" s="158" t="s">
        <v>250</v>
      </c>
      <c r="E248" s="161" t="s">
        <v>3445</v>
      </c>
      <c r="F248" s="162" t="s">
        <v>3446</v>
      </c>
      <c r="H248" s="163">
        <v>10.747999999999999</v>
      </c>
      <c r="I248" s="164"/>
      <c r="L248" s="160"/>
      <c r="M248" s="165"/>
      <c r="N248" s="166"/>
      <c r="O248" s="166"/>
      <c r="P248" s="166"/>
      <c r="Q248" s="166"/>
      <c r="R248" s="166"/>
      <c r="S248" s="166"/>
      <c r="T248" s="167"/>
      <c r="AT248" s="161" t="s">
        <v>250</v>
      </c>
      <c r="AU248" s="161" t="s">
        <v>88</v>
      </c>
      <c r="AV248" s="12" t="s">
        <v>90</v>
      </c>
      <c r="AW248" s="12" t="s">
        <v>41</v>
      </c>
      <c r="AX248" s="12" t="s">
        <v>88</v>
      </c>
      <c r="AY248" s="161" t="s">
        <v>238</v>
      </c>
    </row>
    <row r="249" spans="1:65" s="11" customFormat="1" ht="25.9" customHeight="1">
      <c r="B249" s="128"/>
      <c r="D249" s="129" t="s">
        <v>79</v>
      </c>
      <c r="E249" s="130" t="s">
        <v>3447</v>
      </c>
      <c r="F249" s="130" t="s">
        <v>3448</v>
      </c>
      <c r="I249" s="131"/>
      <c r="J249" s="132">
        <f>BK249</f>
        <v>0</v>
      </c>
      <c r="L249" s="128"/>
      <c r="M249" s="133"/>
      <c r="N249" s="134"/>
      <c r="O249" s="134"/>
      <c r="P249" s="135">
        <f>SUM(P250:P252)</f>
        <v>0</v>
      </c>
      <c r="Q249" s="134"/>
      <c r="R249" s="135">
        <f>SUM(R250:R252)</f>
        <v>7.0115499999999997E-2</v>
      </c>
      <c r="S249" s="134"/>
      <c r="T249" s="136">
        <f>SUM(T250:T252)</f>
        <v>0</v>
      </c>
      <c r="AR249" s="129" t="s">
        <v>128</v>
      </c>
      <c r="AT249" s="137" t="s">
        <v>79</v>
      </c>
      <c r="AU249" s="137" t="s">
        <v>80</v>
      </c>
      <c r="AY249" s="129" t="s">
        <v>238</v>
      </c>
      <c r="BK249" s="138">
        <f>SUM(BK250:BK252)</f>
        <v>0</v>
      </c>
    </row>
    <row r="250" spans="1:65" s="2" customFormat="1" ht="37.9" customHeight="1">
      <c r="A250" s="34"/>
      <c r="B250" s="139"/>
      <c r="C250" s="140" t="s">
        <v>416</v>
      </c>
      <c r="D250" s="140" t="s">
        <v>239</v>
      </c>
      <c r="E250" s="141" t="s">
        <v>3449</v>
      </c>
      <c r="F250" s="142" t="s">
        <v>3450</v>
      </c>
      <c r="G250" s="143" t="s">
        <v>397</v>
      </c>
      <c r="H250" s="144">
        <v>67</v>
      </c>
      <c r="I250" s="145"/>
      <c r="J250" s="146">
        <f>ROUND(I250*H250,2)</f>
        <v>0</v>
      </c>
      <c r="K250" s="142" t="s">
        <v>243</v>
      </c>
      <c r="L250" s="35"/>
      <c r="M250" s="147" t="s">
        <v>3</v>
      </c>
      <c r="N250" s="148" t="s">
        <v>51</v>
      </c>
      <c r="O250" s="55"/>
      <c r="P250" s="149">
        <f>O250*H250</f>
        <v>0</v>
      </c>
      <c r="Q250" s="149">
        <v>0</v>
      </c>
      <c r="R250" s="149">
        <f>Q250*H250</f>
        <v>0</v>
      </c>
      <c r="S250" s="149">
        <v>0</v>
      </c>
      <c r="T250" s="150">
        <f>S250*H250</f>
        <v>0</v>
      </c>
      <c r="U250" s="34"/>
      <c r="V250" s="34"/>
      <c r="W250" s="34"/>
      <c r="X250" s="34"/>
      <c r="Y250" s="34"/>
      <c r="Z250" s="34"/>
      <c r="AA250" s="34"/>
      <c r="AB250" s="34"/>
      <c r="AC250" s="34"/>
      <c r="AD250" s="34"/>
      <c r="AE250" s="34"/>
      <c r="AR250" s="151" t="s">
        <v>128</v>
      </c>
      <c r="AT250" s="151" t="s">
        <v>239</v>
      </c>
      <c r="AU250" s="151" t="s">
        <v>88</v>
      </c>
      <c r="AY250" s="18" t="s">
        <v>238</v>
      </c>
      <c r="BE250" s="152">
        <f>IF(N250="základní",J250,0)</f>
        <v>0</v>
      </c>
      <c r="BF250" s="152">
        <f>IF(N250="snížená",J250,0)</f>
        <v>0</v>
      </c>
      <c r="BG250" s="152">
        <f>IF(N250="zákl. přenesená",J250,0)</f>
        <v>0</v>
      </c>
      <c r="BH250" s="152">
        <f>IF(N250="sníž. přenesená",J250,0)</f>
        <v>0</v>
      </c>
      <c r="BI250" s="152">
        <f>IF(N250="nulová",J250,0)</f>
        <v>0</v>
      </c>
      <c r="BJ250" s="18" t="s">
        <v>88</v>
      </c>
      <c r="BK250" s="152">
        <f>ROUND(I250*H250,2)</f>
        <v>0</v>
      </c>
      <c r="BL250" s="18" t="s">
        <v>128</v>
      </c>
      <c r="BM250" s="151" t="s">
        <v>3451</v>
      </c>
    </row>
    <row r="251" spans="1:65" s="2" customFormat="1" ht="11.25">
      <c r="A251" s="34"/>
      <c r="B251" s="35"/>
      <c r="C251" s="34"/>
      <c r="D251" s="153" t="s">
        <v>246</v>
      </c>
      <c r="E251" s="34"/>
      <c r="F251" s="154" t="s">
        <v>3452</v>
      </c>
      <c r="G251" s="34"/>
      <c r="H251" s="34"/>
      <c r="I251" s="155"/>
      <c r="J251" s="34"/>
      <c r="K251" s="34"/>
      <c r="L251" s="35"/>
      <c r="M251" s="156"/>
      <c r="N251" s="157"/>
      <c r="O251" s="55"/>
      <c r="P251" s="55"/>
      <c r="Q251" s="55"/>
      <c r="R251" s="55"/>
      <c r="S251" s="55"/>
      <c r="T251" s="56"/>
      <c r="U251" s="34"/>
      <c r="V251" s="34"/>
      <c r="W251" s="34"/>
      <c r="X251" s="34"/>
      <c r="Y251" s="34"/>
      <c r="Z251" s="34"/>
      <c r="AA251" s="34"/>
      <c r="AB251" s="34"/>
      <c r="AC251" s="34"/>
      <c r="AD251" s="34"/>
      <c r="AE251" s="34"/>
      <c r="AT251" s="18" t="s">
        <v>246</v>
      </c>
      <c r="AU251" s="18" t="s">
        <v>88</v>
      </c>
    </row>
    <row r="252" spans="1:65" s="2" customFormat="1" ht="24.2" customHeight="1">
      <c r="A252" s="34"/>
      <c r="B252" s="139"/>
      <c r="C252" s="191" t="s">
        <v>425</v>
      </c>
      <c r="D252" s="191" t="s">
        <v>397</v>
      </c>
      <c r="E252" s="192" t="s">
        <v>3453</v>
      </c>
      <c r="F252" s="193" t="s">
        <v>3454</v>
      </c>
      <c r="G252" s="194" t="s">
        <v>397</v>
      </c>
      <c r="H252" s="195">
        <v>77.05</v>
      </c>
      <c r="I252" s="196"/>
      <c r="J252" s="197">
        <f>ROUND(I252*H252,2)</f>
        <v>0</v>
      </c>
      <c r="K252" s="193" t="s">
        <v>243</v>
      </c>
      <c r="L252" s="198"/>
      <c r="M252" s="199" t="s">
        <v>3</v>
      </c>
      <c r="N252" s="200" t="s">
        <v>51</v>
      </c>
      <c r="O252" s="55"/>
      <c r="P252" s="149">
        <f>O252*H252</f>
        <v>0</v>
      </c>
      <c r="Q252" s="149">
        <v>9.1E-4</v>
      </c>
      <c r="R252" s="149">
        <f>Q252*H252</f>
        <v>7.0115499999999997E-2</v>
      </c>
      <c r="S252" s="149">
        <v>0</v>
      </c>
      <c r="T252" s="150">
        <f>S252*H252</f>
        <v>0</v>
      </c>
      <c r="U252" s="34"/>
      <c r="V252" s="34"/>
      <c r="W252" s="34"/>
      <c r="X252" s="34"/>
      <c r="Y252" s="34"/>
      <c r="Z252" s="34"/>
      <c r="AA252" s="34"/>
      <c r="AB252" s="34"/>
      <c r="AC252" s="34"/>
      <c r="AD252" s="34"/>
      <c r="AE252" s="34"/>
      <c r="AR252" s="151" t="s">
        <v>305</v>
      </c>
      <c r="AT252" s="151" t="s">
        <v>397</v>
      </c>
      <c r="AU252" s="151" t="s">
        <v>88</v>
      </c>
      <c r="AY252" s="18" t="s">
        <v>238</v>
      </c>
      <c r="BE252" s="152">
        <f>IF(N252="základní",J252,0)</f>
        <v>0</v>
      </c>
      <c r="BF252" s="152">
        <f>IF(N252="snížená",J252,0)</f>
        <v>0</v>
      </c>
      <c r="BG252" s="152">
        <f>IF(N252="zákl. přenesená",J252,0)</f>
        <v>0</v>
      </c>
      <c r="BH252" s="152">
        <f>IF(N252="sníž. přenesená",J252,0)</f>
        <v>0</v>
      </c>
      <c r="BI252" s="152">
        <f>IF(N252="nulová",J252,0)</f>
        <v>0</v>
      </c>
      <c r="BJ252" s="18" t="s">
        <v>88</v>
      </c>
      <c r="BK252" s="152">
        <f>ROUND(I252*H252,2)</f>
        <v>0</v>
      </c>
      <c r="BL252" s="18" t="s">
        <v>128</v>
      </c>
      <c r="BM252" s="151" t="s">
        <v>3455</v>
      </c>
    </row>
    <row r="253" spans="1:65" s="11" customFormat="1" ht="25.9" customHeight="1">
      <c r="B253" s="128"/>
      <c r="D253" s="129" t="s">
        <v>79</v>
      </c>
      <c r="E253" s="130" t="s">
        <v>305</v>
      </c>
      <c r="F253" s="130" t="s">
        <v>1532</v>
      </c>
      <c r="I253" s="131"/>
      <c r="J253" s="132">
        <f>BK253</f>
        <v>0</v>
      </c>
      <c r="L253" s="128"/>
      <c r="M253" s="133"/>
      <c r="N253" s="134"/>
      <c r="O253" s="134"/>
      <c r="P253" s="135">
        <f>SUM(P254:P307)</f>
        <v>0</v>
      </c>
      <c r="Q253" s="134"/>
      <c r="R253" s="135">
        <f>SUM(R254:R307)</f>
        <v>6.5485862800000003</v>
      </c>
      <c r="S253" s="134"/>
      <c r="T253" s="136">
        <f>SUM(T254:T307)</f>
        <v>6.1250000000000009</v>
      </c>
      <c r="AR253" s="129" t="s">
        <v>128</v>
      </c>
      <c r="AT253" s="137" t="s">
        <v>79</v>
      </c>
      <c r="AU253" s="137" t="s">
        <v>80</v>
      </c>
      <c r="AY253" s="129" t="s">
        <v>238</v>
      </c>
      <c r="BK253" s="138">
        <f>SUM(BK254:BK307)</f>
        <v>0</v>
      </c>
    </row>
    <row r="254" spans="1:65" s="2" customFormat="1" ht="24.2" customHeight="1">
      <c r="A254" s="34"/>
      <c r="B254" s="139"/>
      <c r="C254" s="140" t="s">
        <v>8</v>
      </c>
      <c r="D254" s="140" t="s">
        <v>239</v>
      </c>
      <c r="E254" s="141" t="s">
        <v>3456</v>
      </c>
      <c r="F254" s="142" t="s">
        <v>3457</v>
      </c>
      <c r="G254" s="143" t="s">
        <v>526</v>
      </c>
      <c r="H254" s="144">
        <v>6</v>
      </c>
      <c r="I254" s="145"/>
      <c r="J254" s="146">
        <f>ROUND(I254*H254,2)</f>
        <v>0</v>
      </c>
      <c r="K254" s="142" t="s">
        <v>243</v>
      </c>
      <c r="L254" s="35"/>
      <c r="M254" s="147" t="s">
        <v>3</v>
      </c>
      <c r="N254" s="148" t="s">
        <v>51</v>
      </c>
      <c r="O254" s="55"/>
      <c r="P254" s="149">
        <f>O254*H254</f>
        <v>0</v>
      </c>
      <c r="Q254" s="149">
        <v>0</v>
      </c>
      <c r="R254" s="149">
        <f>Q254*H254</f>
        <v>0</v>
      </c>
      <c r="S254" s="149">
        <v>0</v>
      </c>
      <c r="T254" s="150">
        <f>S254*H254</f>
        <v>0</v>
      </c>
      <c r="U254" s="34"/>
      <c r="V254" s="34"/>
      <c r="W254" s="34"/>
      <c r="X254" s="34"/>
      <c r="Y254" s="34"/>
      <c r="Z254" s="34"/>
      <c r="AA254" s="34"/>
      <c r="AB254" s="34"/>
      <c r="AC254" s="34"/>
      <c r="AD254" s="34"/>
      <c r="AE254" s="34"/>
      <c r="AR254" s="151" t="s">
        <v>128</v>
      </c>
      <c r="AT254" s="151" t="s">
        <v>239</v>
      </c>
      <c r="AU254" s="151" t="s">
        <v>88</v>
      </c>
      <c r="AY254" s="18" t="s">
        <v>238</v>
      </c>
      <c r="BE254" s="152">
        <f>IF(N254="základní",J254,0)</f>
        <v>0</v>
      </c>
      <c r="BF254" s="152">
        <f>IF(N254="snížená",J254,0)</f>
        <v>0</v>
      </c>
      <c r="BG254" s="152">
        <f>IF(N254="zákl. přenesená",J254,0)</f>
        <v>0</v>
      </c>
      <c r="BH254" s="152">
        <f>IF(N254="sníž. přenesená",J254,0)</f>
        <v>0</v>
      </c>
      <c r="BI254" s="152">
        <f>IF(N254="nulová",J254,0)</f>
        <v>0</v>
      </c>
      <c r="BJ254" s="18" t="s">
        <v>88</v>
      </c>
      <c r="BK254" s="152">
        <f>ROUND(I254*H254,2)</f>
        <v>0</v>
      </c>
      <c r="BL254" s="18" t="s">
        <v>128</v>
      </c>
      <c r="BM254" s="151" t="s">
        <v>3458</v>
      </c>
    </row>
    <row r="255" spans="1:65" s="2" customFormat="1" ht="11.25">
      <c r="A255" s="34"/>
      <c r="B255" s="35"/>
      <c r="C255" s="34"/>
      <c r="D255" s="153" t="s">
        <v>246</v>
      </c>
      <c r="E255" s="34"/>
      <c r="F255" s="154" t="s">
        <v>3459</v>
      </c>
      <c r="G255" s="34"/>
      <c r="H255" s="34"/>
      <c r="I255" s="155"/>
      <c r="J255" s="34"/>
      <c r="K255" s="34"/>
      <c r="L255" s="35"/>
      <c r="M255" s="156"/>
      <c r="N255" s="157"/>
      <c r="O255" s="55"/>
      <c r="P255" s="55"/>
      <c r="Q255" s="55"/>
      <c r="R255" s="55"/>
      <c r="S255" s="55"/>
      <c r="T255" s="56"/>
      <c r="U255" s="34"/>
      <c r="V255" s="34"/>
      <c r="W255" s="34"/>
      <c r="X255" s="34"/>
      <c r="Y255" s="34"/>
      <c r="Z255" s="34"/>
      <c r="AA255" s="34"/>
      <c r="AB255" s="34"/>
      <c r="AC255" s="34"/>
      <c r="AD255" s="34"/>
      <c r="AE255" s="34"/>
      <c r="AT255" s="18" t="s">
        <v>246</v>
      </c>
      <c r="AU255" s="18" t="s">
        <v>88</v>
      </c>
    </row>
    <row r="256" spans="1:65" s="2" customFormat="1" ht="156">
      <c r="A256" s="34"/>
      <c r="B256" s="35"/>
      <c r="C256" s="34"/>
      <c r="D256" s="158" t="s">
        <v>248</v>
      </c>
      <c r="E256" s="34"/>
      <c r="F256" s="159" t="s">
        <v>3460</v>
      </c>
      <c r="G256" s="34"/>
      <c r="H256" s="34"/>
      <c r="I256" s="155"/>
      <c r="J256" s="34"/>
      <c r="K256" s="34"/>
      <c r="L256" s="35"/>
      <c r="M256" s="156"/>
      <c r="N256" s="157"/>
      <c r="O256" s="55"/>
      <c r="P256" s="55"/>
      <c r="Q256" s="55"/>
      <c r="R256" s="55"/>
      <c r="S256" s="55"/>
      <c r="T256" s="56"/>
      <c r="U256" s="34"/>
      <c r="V256" s="34"/>
      <c r="W256" s="34"/>
      <c r="X256" s="34"/>
      <c r="Y256" s="34"/>
      <c r="Z256" s="34"/>
      <c r="AA256" s="34"/>
      <c r="AB256" s="34"/>
      <c r="AC256" s="34"/>
      <c r="AD256" s="34"/>
      <c r="AE256" s="34"/>
      <c r="AT256" s="18" t="s">
        <v>248</v>
      </c>
      <c r="AU256" s="18" t="s">
        <v>88</v>
      </c>
    </row>
    <row r="257" spans="1:65" s="12" customFormat="1" ht="11.25">
      <c r="B257" s="160"/>
      <c r="D257" s="158" t="s">
        <v>250</v>
      </c>
      <c r="E257" s="161" t="s">
        <v>421</v>
      </c>
      <c r="F257" s="162" t="s">
        <v>3461</v>
      </c>
      <c r="H257" s="163">
        <v>6</v>
      </c>
      <c r="I257" s="164"/>
      <c r="L257" s="160"/>
      <c r="M257" s="165"/>
      <c r="N257" s="166"/>
      <c r="O257" s="166"/>
      <c r="P257" s="166"/>
      <c r="Q257" s="166"/>
      <c r="R257" s="166"/>
      <c r="S257" s="166"/>
      <c r="T257" s="167"/>
      <c r="AT257" s="161" t="s">
        <v>250</v>
      </c>
      <c r="AU257" s="161" t="s">
        <v>88</v>
      </c>
      <c r="AV257" s="12" t="s">
        <v>90</v>
      </c>
      <c r="AW257" s="12" t="s">
        <v>41</v>
      </c>
      <c r="AX257" s="12" t="s">
        <v>88</v>
      </c>
      <c r="AY257" s="161" t="s">
        <v>238</v>
      </c>
    </row>
    <row r="258" spans="1:65" s="2" customFormat="1" ht="49.15" customHeight="1">
      <c r="A258" s="34"/>
      <c r="B258" s="139"/>
      <c r="C258" s="140" t="s">
        <v>644</v>
      </c>
      <c r="D258" s="140" t="s">
        <v>239</v>
      </c>
      <c r="E258" s="141" t="s">
        <v>3462</v>
      </c>
      <c r="F258" s="142" t="s">
        <v>3463</v>
      </c>
      <c r="G258" s="143" t="s">
        <v>847</v>
      </c>
      <c r="H258" s="144">
        <v>6</v>
      </c>
      <c r="I258" s="145"/>
      <c r="J258" s="146">
        <f>ROUND(I258*H258,2)</f>
        <v>0</v>
      </c>
      <c r="K258" s="142" t="s">
        <v>3</v>
      </c>
      <c r="L258" s="35"/>
      <c r="M258" s="147" t="s">
        <v>3</v>
      </c>
      <c r="N258" s="148" t="s">
        <v>51</v>
      </c>
      <c r="O258" s="55"/>
      <c r="P258" s="149">
        <f>O258*H258</f>
        <v>0</v>
      </c>
      <c r="Q258" s="149">
        <v>0</v>
      </c>
      <c r="R258" s="149">
        <f>Q258*H258</f>
        <v>0</v>
      </c>
      <c r="S258" s="149">
        <v>0</v>
      </c>
      <c r="T258" s="150">
        <f>S258*H258</f>
        <v>0</v>
      </c>
      <c r="U258" s="34"/>
      <c r="V258" s="34"/>
      <c r="W258" s="34"/>
      <c r="X258" s="34"/>
      <c r="Y258" s="34"/>
      <c r="Z258" s="34"/>
      <c r="AA258" s="34"/>
      <c r="AB258" s="34"/>
      <c r="AC258" s="34"/>
      <c r="AD258" s="34"/>
      <c r="AE258" s="34"/>
      <c r="AR258" s="151" t="s">
        <v>128</v>
      </c>
      <c r="AT258" s="151" t="s">
        <v>239</v>
      </c>
      <c r="AU258" s="151" t="s">
        <v>88</v>
      </c>
      <c r="AY258" s="18" t="s">
        <v>238</v>
      </c>
      <c r="BE258" s="152">
        <f>IF(N258="základní",J258,0)</f>
        <v>0</v>
      </c>
      <c r="BF258" s="152">
        <f>IF(N258="snížená",J258,0)</f>
        <v>0</v>
      </c>
      <c r="BG258" s="152">
        <f>IF(N258="zákl. přenesená",J258,0)</f>
        <v>0</v>
      </c>
      <c r="BH258" s="152">
        <f>IF(N258="sníž. přenesená",J258,0)</f>
        <v>0</v>
      </c>
      <c r="BI258" s="152">
        <f>IF(N258="nulová",J258,0)</f>
        <v>0</v>
      </c>
      <c r="BJ258" s="18" t="s">
        <v>88</v>
      </c>
      <c r="BK258" s="152">
        <f>ROUND(I258*H258,2)</f>
        <v>0</v>
      </c>
      <c r="BL258" s="18" t="s">
        <v>128</v>
      </c>
      <c r="BM258" s="151" t="s">
        <v>3464</v>
      </c>
    </row>
    <row r="259" spans="1:65" s="2" customFormat="1" ht="24.2" customHeight="1">
      <c r="A259" s="34"/>
      <c r="B259" s="139"/>
      <c r="C259" s="191" t="s">
        <v>655</v>
      </c>
      <c r="D259" s="191" t="s">
        <v>397</v>
      </c>
      <c r="E259" s="192" t="s">
        <v>3465</v>
      </c>
      <c r="F259" s="193" t="s">
        <v>3466</v>
      </c>
      <c r="G259" s="194" t="s">
        <v>847</v>
      </c>
      <c r="H259" s="195">
        <v>6</v>
      </c>
      <c r="I259" s="196"/>
      <c r="J259" s="197">
        <f>ROUND(I259*H259,2)</f>
        <v>0</v>
      </c>
      <c r="K259" s="193" t="s">
        <v>3</v>
      </c>
      <c r="L259" s="198"/>
      <c r="M259" s="199" t="s">
        <v>3</v>
      </c>
      <c r="N259" s="200" t="s">
        <v>51</v>
      </c>
      <c r="O259" s="55"/>
      <c r="P259" s="149">
        <f>O259*H259</f>
        <v>0</v>
      </c>
      <c r="Q259" s="149">
        <v>3.85E-2</v>
      </c>
      <c r="R259" s="149">
        <f>Q259*H259</f>
        <v>0.23099999999999998</v>
      </c>
      <c r="S259" s="149">
        <v>0</v>
      </c>
      <c r="T259" s="150">
        <f>S259*H259</f>
        <v>0</v>
      </c>
      <c r="U259" s="34"/>
      <c r="V259" s="34"/>
      <c r="W259" s="34"/>
      <c r="X259" s="34"/>
      <c r="Y259" s="34"/>
      <c r="Z259" s="34"/>
      <c r="AA259" s="34"/>
      <c r="AB259" s="34"/>
      <c r="AC259" s="34"/>
      <c r="AD259" s="34"/>
      <c r="AE259" s="34"/>
      <c r="AR259" s="151" t="s">
        <v>305</v>
      </c>
      <c r="AT259" s="151" t="s">
        <v>397</v>
      </c>
      <c r="AU259" s="151" t="s">
        <v>88</v>
      </c>
      <c r="AY259" s="18" t="s">
        <v>238</v>
      </c>
      <c r="BE259" s="152">
        <f>IF(N259="základní",J259,0)</f>
        <v>0</v>
      </c>
      <c r="BF259" s="152">
        <f>IF(N259="snížená",J259,0)</f>
        <v>0</v>
      </c>
      <c r="BG259" s="152">
        <f>IF(N259="zákl. přenesená",J259,0)</f>
        <v>0</v>
      </c>
      <c r="BH259" s="152">
        <f>IF(N259="sníž. přenesená",J259,0)</f>
        <v>0</v>
      </c>
      <c r="BI259" s="152">
        <f>IF(N259="nulová",J259,0)</f>
        <v>0</v>
      </c>
      <c r="BJ259" s="18" t="s">
        <v>88</v>
      </c>
      <c r="BK259" s="152">
        <f>ROUND(I259*H259,2)</f>
        <v>0</v>
      </c>
      <c r="BL259" s="18" t="s">
        <v>128</v>
      </c>
      <c r="BM259" s="151" t="s">
        <v>3467</v>
      </c>
    </row>
    <row r="260" spans="1:65" s="2" customFormat="1" ht="37.9" customHeight="1">
      <c r="A260" s="34"/>
      <c r="B260" s="139"/>
      <c r="C260" s="140" t="s">
        <v>442</v>
      </c>
      <c r="D260" s="140" t="s">
        <v>239</v>
      </c>
      <c r="E260" s="141" t="s">
        <v>3468</v>
      </c>
      <c r="F260" s="142" t="s">
        <v>3469</v>
      </c>
      <c r="G260" s="143" t="s">
        <v>397</v>
      </c>
      <c r="H260" s="144">
        <v>16</v>
      </c>
      <c r="I260" s="145"/>
      <c r="J260" s="146">
        <f>ROUND(I260*H260,2)</f>
        <v>0</v>
      </c>
      <c r="K260" s="142" t="s">
        <v>243</v>
      </c>
      <c r="L260" s="35"/>
      <c r="M260" s="147" t="s">
        <v>3</v>
      </c>
      <c r="N260" s="148" t="s">
        <v>51</v>
      </c>
      <c r="O260" s="55"/>
      <c r="P260" s="149">
        <f>O260*H260</f>
        <v>0</v>
      </c>
      <c r="Q260" s="149">
        <v>0</v>
      </c>
      <c r="R260" s="149">
        <f>Q260*H260</f>
        <v>0</v>
      </c>
      <c r="S260" s="149">
        <v>0</v>
      </c>
      <c r="T260" s="150">
        <f>S260*H260</f>
        <v>0</v>
      </c>
      <c r="U260" s="34"/>
      <c r="V260" s="34"/>
      <c r="W260" s="34"/>
      <c r="X260" s="34"/>
      <c r="Y260" s="34"/>
      <c r="Z260" s="34"/>
      <c r="AA260" s="34"/>
      <c r="AB260" s="34"/>
      <c r="AC260" s="34"/>
      <c r="AD260" s="34"/>
      <c r="AE260" s="34"/>
      <c r="AR260" s="151" t="s">
        <v>128</v>
      </c>
      <c r="AT260" s="151" t="s">
        <v>239</v>
      </c>
      <c r="AU260" s="151" t="s">
        <v>88</v>
      </c>
      <c r="AY260" s="18" t="s">
        <v>238</v>
      </c>
      <c r="BE260" s="152">
        <f>IF(N260="základní",J260,0)</f>
        <v>0</v>
      </c>
      <c r="BF260" s="152">
        <f>IF(N260="snížená",J260,0)</f>
        <v>0</v>
      </c>
      <c r="BG260" s="152">
        <f>IF(N260="zákl. přenesená",J260,0)</f>
        <v>0</v>
      </c>
      <c r="BH260" s="152">
        <f>IF(N260="sníž. přenesená",J260,0)</f>
        <v>0</v>
      </c>
      <c r="BI260" s="152">
        <f>IF(N260="nulová",J260,0)</f>
        <v>0</v>
      </c>
      <c r="BJ260" s="18" t="s">
        <v>88</v>
      </c>
      <c r="BK260" s="152">
        <f>ROUND(I260*H260,2)</f>
        <v>0</v>
      </c>
      <c r="BL260" s="18" t="s">
        <v>128</v>
      </c>
      <c r="BM260" s="151" t="s">
        <v>3470</v>
      </c>
    </row>
    <row r="261" spans="1:65" s="2" customFormat="1" ht="11.25">
      <c r="A261" s="34"/>
      <c r="B261" s="35"/>
      <c r="C261" s="34"/>
      <c r="D261" s="153" t="s">
        <v>246</v>
      </c>
      <c r="E261" s="34"/>
      <c r="F261" s="154" t="s">
        <v>3471</v>
      </c>
      <c r="G261" s="34"/>
      <c r="H261" s="34"/>
      <c r="I261" s="155"/>
      <c r="J261" s="34"/>
      <c r="K261" s="34"/>
      <c r="L261" s="35"/>
      <c r="M261" s="156"/>
      <c r="N261" s="157"/>
      <c r="O261" s="55"/>
      <c r="P261" s="55"/>
      <c r="Q261" s="55"/>
      <c r="R261" s="55"/>
      <c r="S261" s="55"/>
      <c r="T261" s="56"/>
      <c r="U261" s="34"/>
      <c r="V261" s="34"/>
      <c r="W261" s="34"/>
      <c r="X261" s="34"/>
      <c r="Y261" s="34"/>
      <c r="Z261" s="34"/>
      <c r="AA261" s="34"/>
      <c r="AB261" s="34"/>
      <c r="AC261" s="34"/>
      <c r="AD261" s="34"/>
      <c r="AE261" s="34"/>
      <c r="AT261" s="18" t="s">
        <v>246</v>
      </c>
      <c r="AU261" s="18" t="s">
        <v>88</v>
      </c>
    </row>
    <row r="262" spans="1:65" s="13" customFormat="1" ht="11.25">
      <c r="B262" s="168"/>
      <c r="D262" s="158" t="s">
        <v>250</v>
      </c>
      <c r="E262" s="169" t="s">
        <v>3</v>
      </c>
      <c r="F262" s="170" t="s">
        <v>3472</v>
      </c>
      <c r="H262" s="169" t="s">
        <v>3</v>
      </c>
      <c r="I262" s="171"/>
      <c r="L262" s="168"/>
      <c r="M262" s="172"/>
      <c r="N262" s="173"/>
      <c r="O262" s="173"/>
      <c r="P262" s="173"/>
      <c r="Q262" s="173"/>
      <c r="R262" s="173"/>
      <c r="S262" s="173"/>
      <c r="T262" s="174"/>
      <c r="AT262" s="169" t="s">
        <v>250</v>
      </c>
      <c r="AU262" s="169" t="s">
        <v>88</v>
      </c>
      <c r="AV262" s="13" t="s">
        <v>88</v>
      </c>
      <c r="AW262" s="13" t="s">
        <v>41</v>
      </c>
      <c r="AX262" s="13" t="s">
        <v>80</v>
      </c>
      <c r="AY262" s="169" t="s">
        <v>238</v>
      </c>
    </row>
    <row r="263" spans="1:65" s="12" customFormat="1" ht="11.25">
      <c r="B263" s="160"/>
      <c r="D263" s="158" t="s">
        <v>250</v>
      </c>
      <c r="E263" s="161" t="s">
        <v>430</v>
      </c>
      <c r="F263" s="162" t="s">
        <v>388</v>
      </c>
      <c r="H263" s="163">
        <v>16</v>
      </c>
      <c r="I263" s="164"/>
      <c r="L263" s="160"/>
      <c r="M263" s="165"/>
      <c r="N263" s="166"/>
      <c r="O263" s="166"/>
      <c r="P263" s="166"/>
      <c r="Q263" s="166"/>
      <c r="R263" s="166"/>
      <c r="S263" s="166"/>
      <c r="T263" s="167"/>
      <c r="AT263" s="161" t="s">
        <v>250</v>
      </c>
      <c r="AU263" s="161" t="s">
        <v>88</v>
      </c>
      <c r="AV263" s="12" t="s">
        <v>90</v>
      </c>
      <c r="AW263" s="12" t="s">
        <v>41</v>
      </c>
      <c r="AX263" s="12" t="s">
        <v>88</v>
      </c>
      <c r="AY263" s="161" t="s">
        <v>238</v>
      </c>
    </row>
    <row r="264" spans="1:65" s="2" customFormat="1" ht="21.75" customHeight="1">
      <c r="A264" s="34"/>
      <c r="B264" s="139"/>
      <c r="C264" s="191" t="s">
        <v>451</v>
      </c>
      <c r="D264" s="191" t="s">
        <v>397</v>
      </c>
      <c r="E264" s="192" t="s">
        <v>3473</v>
      </c>
      <c r="F264" s="193" t="s">
        <v>3474</v>
      </c>
      <c r="G264" s="194" t="s">
        <v>397</v>
      </c>
      <c r="H264" s="195">
        <v>16.239999999999998</v>
      </c>
      <c r="I264" s="196"/>
      <c r="J264" s="197">
        <f>ROUND(I264*H264,2)</f>
        <v>0</v>
      </c>
      <c r="K264" s="193" t="s">
        <v>243</v>
      </c>
      <c r="L264" s="198"/>
      <c r="M264" s="199" t="s">
        <v>3</v>
      </c>
      <c r="N264" s="200" t="s">
        <v>51</v>
      </c>
      <c r="O264" s="55"/>
      <c r="P264" s="149">
        <f>O264*H264</f>
        <v>0</v>
      </c>
      <c r="Q264" s="149">
        <v>3.1800000000000001E-3</v>
      </c>
      <c r="R264" s="149">
        <f>Q264*H264</f>
        <v>5.1643199999999993E-2</v>
      </c>
      <c r="S264" s="149">
        <v>0</v>
      </c>
      <c r="T264" s="150">
        <f>S264*H264</f>
        <v>0</v>
      </c>
      <c r="U264" s="34"/>
      <c r="V264" s="34"/>
      <c r="W264" s="34"/>
      <c r="X264" s="34"/>
      <c r="Y264" s="34"/>
      <c r="Z264" s="34"/>
      <c r="AA264" s="34"/>
      <c r="AB264" s="34"/>
      <c r="AC264" s="34"/>
      <c r="AD264" s="34"/>
      <c r="AE264" s="34"/>
      <c r="AR264" s="151" t="s">
        <v>305</v>
      </c>
      <c r="AT264" s="151" t="s">
        <v>397</v>
      </c>
      <c r="AU264" s="151" t="s">
        <v>88</v>
      </c>
      <c r="AY264" s="18" t="s">
        <v>238</v>
      </c>
      <c r="BE264" s="152">
        <f>IF(N264="základní",J264,0)</f>
        <v>0</v>
      </c>
      <c r="BF264" s="152">
        <f>IF(N264="snížená",J264,0)</f>
        <v>0</v>
      </c>
      <c r="BG264" s="152">
        <f>IF(N264="zákl. přenesená",J264,0)</f>
        <v>0</v>
      </c>
      <c r="BH264" s="152">
        <f>IF(N264="sníž. přenesená",J264,0)</f>
        <v>0</v>
      </c>
      <c r="BI264" s="152">
        <f>IF(N264="nulová",J264,0)</f>
        <v>0</v>
      </c>
      <c r="BJ264" s="18" t="s">
        <v>88</v>
      </c>
      <c r="BK264" s="152">
        <f>ROUND(I264*H264,2)</f>
        <v>0</v>
      </c>
      <c r="BL264" s="18" t="s">
        <v>128</v>
      </c>
      <c r="BM264" s="151" t="s">
        <v>3475</v>
      </c>
    </row>
    <row r="265" spans="1:65" s="2" customFormat="1" ht="44.25" customHeight="1">
      <c r="A265" s="34"/>
      <c r="B265" s="139"/>
      <c r="C265" s="140" t="s">
        <v>22</v>
      </c>
      <c r="D265" s="140" t="s">
        <v>239</v>
      </c>
      <c r="E265" s="141" t="s">
        <v>3476</v>
      </c>
      <c r="F265" s="142" t="s">
        <v>3477</v>
      </c>
      <c r="G265" s="143" t="s">
        <v>397</v>
      </c>
      <c r="H265" s="144">
        <v>174.15</v>
      </c>
      <c r="I265" s="145"/>
      <c r="J265" s="146">
        <f>ROUND(I265*H265,2)</f>
        <v>0</v>
      </c>
      <c r="K265" s="142" t="s">
        <v>243</v>
      </c>
      <c r="L265" s="35"/>
      <c r="M265" s="147" t="s">
        <v>3</v>
      </c>
      <c r="N265" s="148" t="s">
        <v>51</v>
      </c>
      <c r="O265" s="55"/>
      <c r="P265" s="149">
        <f>O265*H265</f>
        <v>0</v>
      </c>
      <c r="Q265" s="149">
        <v>0</v>
      </c>
      <c r="R265" s="149">
        <f>Q265*H265</f>
        <v>0</v>
      </c>
      <c r="S265" s="149">
        <v>0</v>
      </c>
      <c r="T265" s="150">
        <f>S265*H265</f>
        <v>0</v>
      </c>
      <c r="U265" s="34"/>
      <c r="V265" s="34"/>
      <c r="W265" s="34"/>
      <c r="X265" s="34"/>
      <c r="Y265" s="34"/>
      <c r="Z265" s="34"/>
      <c r="AA265" s="34"/>
      <c r="AB265" s="34"/>
      <c r="AC265" s="34"/>
      <c r="AD265" s="34"/>
      <c r="AE265" s="34"/>
      <c r="AR265" s="151" t="s">
        <v>128</v>
      </c>
      <c r="AT265" s="151" t="s">
        <v>239</v>
      </c>
      <c r="AU265" s="151" t="s">
        <v>88</v>
      </c>
      <c r="AY265" s="18" t="s">
        <v>238</v>
      </c>
      <c r="BE265" s="152">
        <f>IF(N265="základní",J265,0)</f>
        <v>0</v>
      </c>
      <c r="BF265" s="152">
        <f>IF(N265="snížená",J265,0)</f>
        <v>0</v>
      </c>
      <c r="BG265" s="152">
        <f>IF(N265="zákl. přenesená",J265,0)</f>
        <v>0</v>
      </c>
      <c r="BH265" s="152">
        <f>IF(N265="sníž. přenesená",J265,0)</f>
        <v>0</v>
      </c>
      <c r="BI265" s="152">
        <f>IF(N265="nulová",J265,0)</f>
        <v>0</v>
      </c>
      <c r="BJ265" s="18" t="s">
        <v>88</v>
      </c>
      <c r="BK265" s="152">
        <f>ROUND(I265*H265,2)</f>
        <v>0</v>
      </c>
      <c r="BL265" s="18" t="s">
        <v>128</v>
      </c>
      <c r="BM265" s="151" t="s">
        <v>3478</v>
      </c>
    </row>
    <row r="266" spans="1:65" s="2" customFormat="1" ht="11.25">
      <c r="A266" s="34"/>
      <c r="B266" s="35"/>
      <c r="C266" s="34"/>
      <c r="D266" s="153" t="s">
        <v>246</v>
      </c>
      <c r="E266" s="34"/>
      <c r="F266" s="154" t="s">
        <v>3479</v>
      </c>
      <c r="G266" s="34"/>
      <c r="H266" s="34"/>
      <c r="I266" s="155"/>
      <c r="J266" s="34"/>
      <c r="K266" s="34"/>
      <c r="L266" s="35"/>
      <c r="M266" s="156"/>
      <c r="N266" s="157"/>
      <c r="O266" s="55"/>
      <c r="P266" s="55"/>
      <c r="Q266" s="55"/>
      <c r="R266" s="55"/>
      <c r="S266" s="55"/>
      <c r="T266" s="56"/>
      <c r="U266" s="34"/>
      <c r="V266" s="34"/>
      <c r="W266" s="34"/>
      <c r="X266" s="34"/>
      <c r="Y266" s="34"/>
      <c r="Z266" s="34"/>
      <c r="AA266" s="34"/>
      <c r="AB266" s="34"/>
      <c r="AC266" s="34"/>
      <c r="AD266" s="34"/>
      <c r="AE266" s="34"/>
      <c r="AT266" s="18" t="s">
        <v>246</v>
      </c>
      <c r="AU266" s="18" t="s">
        <v>88</v>
      </c>
    </row>
    <row r="267" spans="1:65" s="12" customFormat="1" ht="11.25">
      <c r="B267" s="160"/>
      <c r="D267" s="158" t="s">
        <v>250</v>
      </c>
      <c r="E267" s="161" t="s">
        <v>447</v>
      </c>
      <c r="F267" s="162" t="s">
        <v>3480</v>
      </c>
      <c r="H267" s="163">
        <v>174.15</v>
      </c>
      <c r="I267" s="164"/>
      <c r="L267" s="160"/>
      <c r="M267" s="165"/>
      <c r="N267" s="166"/>
      <c r="O267" s="166"/>
      <c r="P267" s="166"/>
      <c r="Q267" s="166"/>
      <c r="R267" s="166"/>
      <c r="S267" s="166"/>
      <c r="T267" s="167"/>
      <c r="AT267" s="161" t="s">
        <v>250</v>
      </c>
      <c r="AU267" s="161" t="s">
        <v>88</v>
      </c>
      <c r="AV267" s="12" t="s">
        <v>90</v>
      </c>
      <c r="AW267" s="12" t="s">
        <v>41</v>
      </c>
      <c r="AX267" s="12" t="s">
        <v>88</v>
      </c>
      <c r="AY267" s="161" t="s">
        <v>238</v>
      </c>
    </row>
    <row r="268" spans="1:65" s="2" customFormat="1" ht="21.75" customHeight="1">
      <c r="A268" s="34"/>
      <c r="B268" s="139"/>
      <c r="C268" s="191" t="s">
        <v>472</v>
      </c>
      <c r="D268" s="191" t="s">
        <v>397</v>
      </c>
      <c r="E268" s="192" t="s">
        <v>3481</v>
      </c>
      <c r="F268" s="193" t="s">
        <v>3482</v>
      </c>
      <c r="G268" s="194" t="s">
        <v>397</v>
      </c>
      <c r="H268" s="195">
        <v>176.762</v>
      </c>
      <c r="I268" s="196"/>
      <c r="J268" s="197">
        <f>ROUND(I268*H268,2)</f>
        <v>0</v>
      </c>
      <c r="K268" s="193" t="s">
        <v>243</v>
      </c>
      <c r="L268" s="198"/>
      <c r="M268" s="199" t="s">
        <v>3</v>
      </c>
      <c r="N268" s="200" t="s">
        <v>51</v>
      </c>
      <c r="O268" s="55"/>
      <c r="P268" s="149">
        <f>O268*H268</f>
        <v>0</v>
      </c>
      <c r="Q268" s="149">
        <v>1.7590000000000001E-2</v>
      </c>
      <c r="R268" s="149">
        <f>Q268*H268</f>
        <v>3.1092435800000002</v>
      </c>
      <c r="S268" s="149">
        <v>0</v>
      </c>
      <c r="T268" s="150">
        <f>S268*H268</f>
        <v>0</v>
      </c>
      <c r="U268" s="34"/>
      <c r="V268" s="34"/>
      <c r="W268" s="34"/>
      <c r="X268" s="34"/>
      <c r="Y268" s="34"/>
      <c r="Z268" s="34"/>
      <c r="AA268" s="34"/>
      <c r="AB268" s="34"/>
      <c r="AC268" s="34"/>
      <c r="AD268" s="34"/>
      <c r="AE268" s="34"/>
      <c r="AR268" s="151" t="s">
        <v>305</v>
      </c>
      <c r="AT268" s="151" t="s">
        <v>397</v>
      </c>
      <c r="AU268" s="151" t="s">
        <v>88</v>
      </c>
      <c r="AY268" s="18" t="s">
        <v>238</v>
      </c>
      <c r="BE268" s="152">
        <f>IF(N268="základní",J268,0)</f>
        <v>0</v>
      </c>
      <c r="BF268" s="152">
        <f>IF(N268="snížená",J268,0)</f>
        <v>0</v>
      </c>
      <c r="BG268" s="152">
        <f>IF(N268="zákl. přenesená",J268,0)</f>
        <v>0</v>
      </c>
      <c r="BH268" s="152">
        <f>IF(N268="sníž. přenesená",J268,0)</f>
        <v>0</v>
      </c>
      <c r="BI268" s="152">
        <f>IF(N268="nulová",J268,0)</f>
        <v>0</v>
      </c>
      <c r="BJ268" s="18" t="s">
        <v>88</v>
      </c>
      <c r="BK268" s="152">
        <f>ROUND(I268*H268,2)</f>
        <v>0</v>
      </c>
      <c r="BL268" s="18" t="s">
        <v>128</v>
      </c>
      <c r="BM268" s="151" t="s">
        <v>3483</v>
      </c>
    </row>
    <row r="269" spans="1:65" s="2" customFormat="1" ht="24.2" customHeight="1">
      <c r="A269" s="34"/>
      <c r="B269" s="139"/>
      <c r="C269" s="140" t="s">
        <v>479</v>
      </c>
      <c r="D269" s="140" t="s">
        <v>239</v>
      </c>
      <c r="E269" s="141" t="s">
        <v>3484</v>
      </c>
      <c r="F269" s="142" t="s">
        <v>3485</v>
      </c>
      <c r="G269" s="143" t="s">
        <v>397</v>
      </c>
      <c r="H269" s="144">
        <v>175</v>
      </c>
      <c r="I269" s="145"/>
      <c r="J269" s="146">
        <f>ROUND(I269*H269,2)</f>
        <v>0</v>
      </c>
      <c r="K269" s="142" t="s">
        <v>243</v>
      </c>
      <c r="L269" s="35"/>
      <c r="M269" s="147" t="s">
        <v>3</v>
      </c>
      <c r="N269" s="148" t="s">
        <v>51</v>
      </c>
      <c r="O269" s="55"/>
      <c r="P269" s="149">
        <f>O269*H269</f>
        <v>0</v>
      </c>
      <c r="Q269" s="149">
        <v>0</v>
      </c>
      <c r="R269" s="149">
        <f>Q269*H269</f>
        <v>0</v>
      </c>
      <c r="S269" s="149">
        <v>3.5000000000000003E-2</v>
      </c>
      <c r="T269" s="150">
        <f>S269*H269</f>
        <v>6.1250000000000009</v>
      </c>
      <c r="U269" s="34"/>
      <c r="V269" s="34"/>
      <c r="W269" s="34"/>
      <c r="X269" s="34"/>
      <c r="Y269" s="34"/>
      <c r="Z269" s="34"/>
      <c r="AA269" s="34"/>
      <c r="AB269" s="34"/>
      <c r="AC269" s="34"/>
      <c r="AD269" s="34"/>
      <c r="AE269" s="34"/>
      <c r="AR269" s="151" t="s">
        <v>128</v>
      </c>
      <c r="AT269" s="151" t="s">
        <v>239</v>
      </c>
      <c r="AU269" s="151" t="s">
        <v>88</v>
      </c>
      <c r="AY269" s="18" t="s">
        <v>238</v>
      </c>
      <c r="BE269" s="152">
        <f>IF(N269="základní",J269,0)</f>
        <v>0</v>
      </c>
      <c r="BF269" s="152">
        <f>IF(N269="snížená",J269,0)</f>
        <v>0</v>
      </c>
      <c r="BG269" s="152">
        <f>IF(N269="zákl. přenesená",J269,0)</f>
        <v>0</v>
      </c>
      <c r="BH269" s="152">
        <f>IF(N269="sníž. přenesená",J269,0)</f>
        <v>0</v>
      </c>
      <c r="BI269" s="152">
        <f>IF(N269="nulová",J269,0)</f>
        <v>0</v>
      </c>
      <c r="BJ269" s="18" t="s">
        <v>88</v>
      </c>
      <c r="BK269" s="152">
        <f>ROUND(I269*H269,2)</f>
        <v>0</v>
      </c>
      <c r="BL269" s="18" t="s">
        <v>128</v>
      </c>
      <c r="BM269" s="151" t="s">
        <v>3486</v>
      </c>
    </row>
    <row r="270" spans="1:65" s="2" customFormat="1" ht="11.25">
      <c r="A270" s="34"/>
      <c r="B270" s="35"/>
      <c r="C270" s="34"/>
      <c r="D270" s="153" t="s">
        <v>246</v>
      </c>
      <c r="E270" s="34"/>
      <c r="F270" s="154" t="s">
        <v>3487</v>
      </c>
      <c r="G270" s="34"/>
      <c r="H270" s="34"/>
      <c r="I270" s="155"/>
      <c r="J270" s="34"/>
      <c r="K270" s="34"/>
      <c r="L270" s="35"/>
      <c r="M270" s="156"/>
      <c r="N270" s="157"/>
      <c r="O270" s="55"/>
      <c r="P270" s="55"/>
      <c r="Q270" s="55"/>
      <c r="R270" s="55"/>
      <c r="S270" s="55"/>
      <c r="T270" s="56"/>
      <c r="U270" s="34"/>
      <c r="V270" s="34"/>
      <c r="W270" s="34"/>
      <c r="X270" s="34"/>
      <c r="Y270" s="34"/>
      <c r="Z270" s="34"/>
      <c r="AA270" s="34"/>
      <c r="AB270" s="34"/>
      <c r="AC270" s="34"/>
      <c r="AD270" s="34"/>
      <c r="AE270" s="34"/>
      <c r="AT270" s="18" t="s">
        <v>246</v>
      </c>
      <c r="AU270" s="18" t="s">
        <v>88</v>
      </c>
    </row>
    <row r="271" spans="1:65" s="13" customFormat="1" ht="11.25">
      <c r="B271" s="168"/>
      <c r="D271" s="158" t="s">
        <v>250</v>
      </c>
      <c r="E271" s="169" t="s">
        <v>3</v>
      </c>
      <c r="F271" s="170" t="s">
        <v>3488</v>
      </c>
      <c r="H271" s="169" t="s">
        <v>3</v>
      </c>
      <c r="I271" s="171"/>
      <c r="L271" s="168"/>
      <c r="M271" s="172"/>
      <c r="N271" s="173"/>
      <c r="O271" s="173"/>
      <c r="P271" s="173"/>
      <c r="Q271" s="173"/>
      <c r="R271" s="173"/>
      <c r="S271" s="173"/>
      <c r="T271" s="174"/>
      <c r="AT271" s="169" t="s">
        <v>250</v>
      </c>
      <c r="AU271" s="169" t="s">
        <v>88</v>
      </c>
      <c r="AV271" s="13" t="s">
        <v>88</v>
      </c>
      <c r="AW271" s="13" t="s">
        <v>41</v>
      </c>
      <c r="AX271" s="13" t="s">
        <v>80</v>
      </c>
      <c r="AY271" s="169" t="s">
        <v>238</v>
      </c>
    </row>
    <row r="272" spans="1:65" s="12" customFormat="1" ht="11.25">
      <c r="B272" s="160"/>
      <c r="D272" s="158" t="s">
        <v>250</v>
      </c>
      <c r="E272" s="161" t="s">
        <v>467</v>
      </c>
      <c r="F272" s="162" t="s">
        <v>3489</v>
      </c>
      <c r="H272" s="163">
        <v>175</v>
      </c>
      <c r="I272" s="164"/>
      <c r="L272" s="160"/>
      <c r="M272" s="165"/>
      <c r="N272" s="166"/>
      <c r="O272" s="166"/>
      <c r="P272" s="166"/>
      <c r="Q272" s="166"/>
      <c r="R272" s="166"/>
      <c r="S272" s="166"/>
      <c r="T272" s="167"/>
      <c r="AT272" s="161" t="s">
        <v>250</v>
      </c>
      <c r="AU272" s="161" t="s">
        <v>88</v>
      </c>
      <c r="AV272" s="12" t="s">
        <v>90</v>
      </c>
      <c r="AW272" s="12" t="s">
        <v>41</v>
      </c>
      <c r="AX272" s="12" t="s">
        <v>88</v>
      </c>
      <c r="AY272" s="161" t="s">
        <v>238</v>
      </c>
    </row>
    <row r="273" spans="1:65" s="2" customFormat="1" ht="44.25" customHeight="1">
      <c r="A273" s="34"/>
      <c r="B273" s="139"/>
      <c r="C273" s="140" t="s">
        <v>490</v>
      </c>
      <c r="D273" s="140" t="s">
        <v>239</v>
      </c>
      <c r="E273" s="141" t="s">
        <v>3490</v>
      </c>
      <c r="F273" s="142" t="s">
        <v>3491</v>
      </c>
      <c r="G273" s="143" t="s">
        <v>526</v>
      </c>
      <c r="H273" s="144">
        <v>37</v>
      </c>
      <c r="I273" s="145"/>
      <c r="J273" s="146">
        <f>ROUND(I273*H273,2)</f>
        <v>0</v>
      </c>
      <c r="K273" s="142" t="s">
        <v>243</v>
      </c>
      <c r="L273" s="35"/>
      <c r="M273" s="147" t="s">
        <v>3</v>
      </c>
      <c r="N273" s="148" t="s">
        <v>51</v>
      </c>
      <c r="O273" s="55"/>
      <c r="P273" s="149">
        <f>O273*H273</f>
        <v>0</v>
      </c>
      <c r="Q273" s="149">
        <v>0</v>
      </c>
      <c r="R273" s="149">
        <f>Q273*H273</f>
        <v>0</v>
      </c>
      <c r="S273" s="149">
        <v>0</v>
      </c>
      <c r="T273" s="150">
        <f>S273*H273</f>
        <v>0</v>
      </c>
      <c r="U273" s="34"/>
      <c r="V273" s="34"/>
      <c r="W273" s="34"/>
      <c r="X273" s="34"/>
      <c r="Y273" s="34"/>
      <c r="Z273" s="34"/>
      <c r="AA273" s="34"/>
      <c r="AB273" s="34"/>
      <c r="AC273" s="34"/>
      <c r="AD273" s="34"/>
      <c r="AE273" s="34"/>
      <c r="AR273" s="151" t="s">
        <v>128</v>
      </c>
      <c r="AT273" s="151" t="s">
        <v>239</v>
      </c>
      <c r="AU273" s="151" t="s">
        <v>88</v>
      </c>
      <c r="AY273" s="18" t="s">
        <v>238</v>
      </c>
      <c r="BE273" s="152">
        <f>IF(N273="základní",J273,0)</f>
        <v>0</v>
      </c>
      <c r="BF273" s="152">
        <f>IF(N273="snížená",J273,0)</f>
        <v>0</v>
      </c>
      <c r="BG273" s="152">
        <f>IF(N273="zákl. přenesená",J273,0)</f>
        <v>0</v>
      </c>
      <c r="BH273" s="152">
        <f>IF(N273="sníž. přenesená",J273,0)</f>
        <v>0</v>
      </c>
      <c r="BI273" s="152">
        <f>IF(N273="nulová",J273,0)</f>
        <v>0</v>
      </c>
      <c r="BJ273" s="18" t="s">
        <v>88</v>
      </c>
      <c r="BK273" s="152">
        <f>ROUND(I273*H273,2)</f>
        <v>0</v>
      </c>
      <c r="BL273" s="18" t="s">
        <v>128</v>
      </c>
      <c r="BM273" s="151" t="s">
        <v>3492</v>
      </c>
    </row>
    <row r="274" spans="1:65" s="2" customFormat="1" ht="11.25">
      <c r="A274" s="34"/>
      <c r="B274" s="35"/>
      <c r="C274" s="34"/>
      <c r="D274" s="153" t="s">
        <v>246</v>
      </c>
      <c r="E274" s="34"/>
      <c r="F274" s="154" t="s">
        <v>3493</v>
      </c>
      <c r="G274" s="34"/>
      <c r="H274" s="34"/>
      <c r="I274" s="155"/>
      <c r="J274" s="34"/>
      <c r="K274" s="34"/>
      <c r="L274" s="35"/>
      <c r="M274" s="156"/>
      <c r="N274" s="157"/>
      <c r="O274" s="55"/>
      <c r="P274" s="55"/>
      <c r="Q274" s="55"/>
      <c r="R274" s="55"/>
      <c r="S274" s="55"/>
      <c r="T274" s="56"/>
      <c r="U274" s="34"/>
      <c r="V274" s="34"/>
      <c r="W274" s="34"/>
      <c r="X274" s="34"/>
      <c r="Y274" s="34"/>
      <c r="Z274" s="34"/>
      <c r="AA274" s="34"/>
      <c r="AB274" s="34"/>
      <c r="AC274" s="34"/>
      <c r="AD274" s="34"/>
      <c r="AE274" s="34"/>
      <c r="AT274" s="18" t="s">
        <v>246</v>
      </c>
      <c r="AU274" s="18" t="s">
        <v>88</v>
      </c>
    </row>
    <row r="275" spans="1:65" s="12" customFormat="1" ht="11.25">
      <c r="B275" s="160"/>
      <c r="D275" s="158" t="s">
        <v>250</v>
      </c>
      <c r="E275" s="161" t="s">
        <v>477</v>
      </c>
      <c r="F275" s="162" t="s">
        <v>3494</v>
      </c>
      <c r="H275" s="163">
        <v>37</v>
      </c>
      <c r="I275" s="164"/>
      <c r="L275" s="160"/>
      <c r="M275" s="165"/>
      <c r="N275" s="166"/>
      <c r="O275" s="166"/>
      <c r="P275" s="166"/>
      <c r="Q275" s="166"/>
      <c r="R275" s="166"/>
      <c r="S275" s="166"/>
      <c r="T275" s="167"/>
      <c r="AT275" s="161" t="s">
        <v>250</v>
      </c>
      <c r="AU275" s="161" t="s">
        <v>88</v>
      </c>
      <c r="AV275" s="12" t="s">
        <v>90</v>
      </c>
      <c r="AW275" s="12" t="s">
        <v>41</v>
      </c>
      <c r="AX275" s="12" t="s">
        <v>88</v>
      </c>
      <c r="AY275" s="161" t="s">
        <v>238</v>
      </c>
    </row>
    <row r="276" spans="1:65" s="2" customFormat="1" ht="16.5" customHeight="1">
      <c r="A276" s="34"/>
      <c r="B276" s="139"/>
      <c r="C276" s="191" t="s">
        <v>501</v>
      </c>
      <c r="D276" s="191" t="s">
        <v>397</v>
      </c>
      <c r="E276" s="192" t="s">
        <v>3495</v>
      </c>
      <c r="F276" s="193" t="s">
        <v>3496</v>
      </c>
      <c r="G276" s="194" t="s">
        <v>526</v>
      </c>
      <c r="H276" s="195">
        <v>37</v>
      </c>
      <c r="I276" s="196"/>
      <c r="J276" s="197">
        <f>ROUND(I276*H276,2)</f>
        <v>0</v>
      </c>
      <c r="K276" s="193" t="s">
        <v>3</v>
      </c>
      <c r="L276" s="198"/>
      <c r="M276" s="199" t="s">
        <v>3</v>
      </c>
      <c r="N276" s="200" t="s">
        <v>51</v>
      </c>
      <c r="O276" s="55"/>
      <c r="P276" s="149">
        <f>O276*H276</f>
        <v>0</v>
      </c>
      <c r="Q276" s="149">
        <v>8.7500000000000008E-3</v>
      </c>
      <c r="R276" s="149">
        <f>Q276*H276</f>
        <v>0.32375000000000004</v>
      </c>
      <c r="S276" s="149">
        <v>0</v>
      </c>
      <c r="T276" s="150">
        <f>S276*H276</f>
        <v>0</v>
      </c>
      <c r="U276" s="34"/>
      <c r="V276" s="34"/>
      <c r="W276" s="34"/>
      <c r="X276" s="34"/>
      <c r="Y276" s="34"/>
      <c r="Z276" s="34"/>
      <c r="AA276" s="34"/>
      <c r="AB276" s="34"/>
      <c r="AC276" s="34"/>
      <c r="AD276" s="34"/>
      <c r="AE276" s="34"/>
      <c r="AR276" s="151" t="s">
        <v>305</v>
      </c>
      <c r="AT276" s="151" t="s">
        <v>397</v>
      </c>
      <c r="AU276" s="151" t="s">
        <v>88</v>
      </c>
      <c r="AY276" s="18" t="s">
        <v>238</v>
      </c>
      <c r="BE276" s="152">
        <f>IF(N276="základní",J276,0)</f>
        <v>0</v>
      </c>
      <c r="BF276" s="152">
        <f>IF(N276="snížená",J276,0)</f>
        <v>0</v>
      </c>
      <c r="BG276" s="152">
        <f>IF(N276="zákl. přenesená",J276,0)</f>
        <v>0</v>
      </c>
      <c r="BH276" s="152">
        <f>IF(N276="sníž. přenesená",J276,0)</f>
        <v>0</v>
      </c>
      <c r="BI276" s="152">
        <f>IF(N276="nulová",J276,0)</f>
        <v>0</v>
      </c>
      <c r="BJ276" s="18" t="s">
        <v>88</v>
      </c>
      <c r="BK276" s="152">
        <f>ROUND(I276*H276,2)</f>
        <v>0</v>
      </c>
      <c r="BL276" s="18" t="s">
        <v>128</v>
      </c>
      <c r="BM276" s="151" t="s">
        <v>3497</v>
      </c>
    </row>
    <row r="277" spans="1:65" s="2" customFormat="1" ht="44.25" customHeight="1">
      <c r="A277" s="34"/>
      <c r="B277" s="139"/>
      <c r="C277" s="140" t="s">
        <v>510</v>
      </c>
      <c r="D277" s="140" t="s">
        <v>239</v>
      </c>
      <c r="E277" s="141" t="s">
        <v>3498</v>
      </c>
      <c r="F277" s="142" t="s">
        <v>3499</v>
      </c>
      <c r="G277" s="143" t="s">
        <v>526</v>
      </c>
      <c r="H277" s="144">
        <v>18</v>
      </c>
      <c r="I277" s="145"/>
      <c r="J277" s="146">
        <f>ROUND(I277*H277,2)</f>
        <v>0</v>
      </c>
      <c r="K277" s="142" t="s">
        <v>243</v>
      </c>
      <c r="L277" s="35"/>
      <c r="M277" s="147" t="s">
        <v>3</v>
      </c>
      <c r="N277" s="148" t="s">
        <v>51</v>
      </c>
      <c r="O277" s="55"/>
      <c r="P277" s="149">
        <f>O277*H277</f>
        <v>0</v>
      </c>
      <c r="Q277" s="149">
        <v>0</v>
      </c>
      <c r="R277" s="149">
        <f>Q277*H277</f>
        <v>0</v>
      </c>
      <c r="S277" s="149">
        <v>0</v>
      </c>
      <c r="T277" s="150">
        <f>S277*H277</f>
        <v>0</v>
      </c>
      <c r="U277" s="34"/>
      <c r="V277" s="34"/>
      <c r="W277" s="34"/>
      <c r="X277" s="34"/>
      <c r="Y277" s="34"/>
      <c r="Z277" s="34"/>
      <c r="AA277" s="34"/>
      <c r="AB277" s="34"/>
      <c r="AC277" s="34"/>
      <c r="AD277" s="34"/>
      <c r="AE277" s="34"/>
      <c r="AR277" s="151" t="s">
        <v>128</v>
      </c>
      <c r="AT277" s="151" t="s">
        <v>239</v>
      </c>
      <c r="AU277" s="151" t="s">
        <v>88</v>
      </c>
      <c r="AY277" s="18" t="s">
        <v>238</v>
      </c>
      <c r="BE277" s="152">
        <f>IF(N277="základní",J277,0)</f>
        <v>0</v>
      </c>
      <c r="BF277" s="152">
        <f>IF(N277="snížená",J277,0)</f>
        <v>0</v>
      </c>
      <c r="BG277" s="152">
        <f>IF(N277="zákl. přenesená",J277,0)</f>
        <v>0</v>
      </c>
      <c r="BH277" s="152">
        <f>IF(N277="sníž. přenesená",J277,0)</f>
        <v>0</v>
      </c>
      <c r="BI277" s="152">
        <f>IF(N277="nulová",J277,0)</f>
        <v>0</v>
      </c>
      <c r="BJ277" s="18" t="s">
        <v>88</v>
      </c>
      <c r="BK277" s="152">
        <f>ROUND(I277*H277,2)</f>
        <v>0</v>
      </c>
      <c r="BL277" s="18" t="s">
        <v>128</v>
      </c>
      <c r="BM277" s="151" t="s">
        <v>3500</v>
      </c>
    </row>
    <row r="278" spans="1:65" s="2" customFormat="1" ht="11.25">
      <c r="A278" s="34"/>
      <c r="B278" s="35"/>
      <c r="C278" s="34"/>
      <c r="D278" s="153" t="s">
        <v>246</v>
      </c>
      <c r="E278" s="34"/>
      <c r="F278" s="154" t="s">
        <v>3501</v>
      </c>
      <c r="G278" s="34"/>
      <c r="H278" s="34"/>
      <c r="I278" s="155"/>
      <c r="J278" s="34"/>
      <c r="K278" s="34"/>
      <c r="L278" s="35"/>
      <c r="M278" s="156"/>
      <c r="N278" s="157"/>
      <c r="O278" s="55"/>
      <c r="P278" s="55"/>
      <c r="Q278" s="55"/>
      <c r="R278" s="55"/>
      <c r="S278" s="55"/>
      <c r="T278" s="56"/>
      <c r="U278" s="34"/>
      <c r="V278" s="34"/>
      <c r="W278" s="34"/>
      <c r="X278" s="34"/>
      <c r="Y278" s="34"/>
      <c r="Z278" s="34"/>
      <c r="AA278" s="34"/>
      <c r="AB278" s="34"/>
      <c r="AC278" s="34"/>
      <c r="AD278" s="34"/>
      <c r="AE278" s="34"/>
      <c r="AT278" s="18" t="s">
        <v>246</v>
      </c>
      <c r="AU278" s="18" t="s">
        <v>88</v>
      </c>
    </row>
    <row r="279" spans="1:65" s="13" customFormat="1" ht="11.25">
      <c r="B279" s="168"/>
      <c r="D279" s="158" t="s">
        <v>250</v>
      </c>
      <c r="E279" s="169" t="s">
        <v>3</v>
      </c>
      <c r="F279" s="170" t="s">
        <v>3502</v>
      </c>
      <c r="H279" s="169" t="s">
        <v>3</v>
      </c>
      <c r="I279" s="171"/>
      <c r="L279" s="168"/>
      <c r="M279" s="172"/>
      <c r="N279" s="173"/>
      <c r="O279" s="173"/>
      <c r="P279" s="173"/>
      <c r="Q279" s="173"/>
      <c r="R279" s="173"/>
      <c r="S279" s="173"/>
      <c r="T279" s="174"/>
      <c r="AT279" s="169" t="s">
        <v>250</v>
      </c>
      <c r="AU279" s="169" t="s">
        <v>88</v>
      </c>
      <c r="AV279" s="13" t="s">
        <v>88</v>
      </c>
      <c r="AW279" s="13" t="s">
        <v>41</v>
      </c>
      <c r="AX279" s="13" t="s">
        <v>80</v>
      </c>
      <c r="AY279" s="169" t="s">
        <v>238</v>
      </c>
    </row>
    <row r="280" spans="1:65" s="12" customFormat="1" ht="11.25">
      <c r="B280" s="160"/>
      <c r="D280" s="158" t="s">
        <v>250</v>
      </c>
      <c r="E280" s="161" t="s">
        <v>495</v>
      </c>
      <c r="F280" s="162" t="s">
        <v>3503</v>
      </c>
      <c r="H280" s="163">
        <v>18</v>
      </c>
      <c r="I280" s="164"/>
      <c r="L280" s="160"/>
      <c r="M280" s="165"/>
      <c r="N280" s="166"/>
      <c r="O280" s="166"/>
      <c r="P280" s="166"/>
      <c r="Q280" s="166"/>
      <c r="R280" s="166"/>
      <c r="S280" s="166"/>
      <c r="T280" s="167"/>
      <c r="AT280" s="161" t="s">
        <v>250</v>
      </c>
      <c r="AU280" s="161" t="s">
        <v>88</v>
      </c>
      <c r="AV280" s="12" t="s">
        <v>90</v>
      </c>
      <c r="AW280" s="12" t="s">
        <v>41</v>
      </c>
      <c r="AX280" s="12" t="s">
        <v>80</v>
      </c>
      <c r="AY280" s="161" t="s">
        <v>238</v>
      </c>
    </row>
    <row r="281" spans="1:65" s="15" customFormat="1" ht="11.25">
      <c r="B281" s="183"/>
      <c r="D281" s="158" t="s">
        <v>250</v>
      </c>
      <c r="E281" s="184" t="s">
        <v>3</v>
      </c>
      <c r="F281" s="185" t="s">
        <v>324</v>
      </c>
      <c r="H281" s="186">
        <v>18</v>
      </c>
      <c r="I281" s="187"/>
      <c r="L281" s="183"/>
      <c r="M281" s="188"/>
      <c r="N281" s="189"/>
      <c r="O281" s="189"/>
      <c r="P281" s="189"/>
      <c r="Q281" s="189"/>
      <c r="R281" s="189"/>
      <c r="S281" s="189"/>
      <c r="T281" s="190"/>
      <c r="AT281" s="184" t="s">
        <v>250</v>
      </c>
      <c r="AU281" s="184" t="s">
        <v>88</v>
      </c>
      <c r="AV281" s="15" t="s">
        <v>128</v>
      </c>
      <c r="AW281" s="15" t="s">
        <v>41</v>
      </c>
      <c r="AX281" s="15" t="s">
        <v>88</v>
      </c>
      <c r="AY281" s="184" t="s">
        <v>238</v>
      </c>
    </row>
    <row r="282" spans="1:65" s="2" customFormat="1" ht="21.75" customHeight="1">
      <c r="A282" s="34"/>
      <c r="B282" s="139"/>
      <c r="C282" s="191" t="s">
        <v>1406</v>
      </c>
      <c r="D282" s="191" t="s">
        <v>397</v>
      </c>
      <c r="E282" s="192" t="s">
        <v>3504</v>
      </c>
      <c r="F282" s="193" t="s">
        <v>3505</v>
      </c>
      <c r="G282" s="194" t="s">
        <v>847</v>
      </c>
      <c r="H282" s="195">
        <v>18</v>
      </c>
      <c r="I282" s="196"/>
      <c r="J282" s="197">
        <f>ROUND(I282*H282,2)</f>
        <v>0</v>
      </c>
      <c r="K282" s="193" t="s">
        <v>3</v>
      </c>
      <c r="L282" s="198"/>
      <c r="M282" s="199" t="s">
        <v>3</v>
      </c>
      <c r="N282" s="200" t="s">
        <v>51</v>
      </c>
      <c r="O282" s="55"/>
      <c r="P282" s="149">
        <f>O282*H282</f>
        <v>0</v>
      </c>
      <c r="Q282" s="149">
        <v>3.1199999999999999E-2</v>
      </c>
      <c r="R282" s="149">
        <f>Q282*H282</f>
        <v>0.56159999999999999</v>
      </c>
      <c r="S282" s="149">
        <v>0</v>
      </c>
      <c r="T282" s="150">
        <f>S282*H282</f>
        <v>0</v>
      </c>
      <c r="U282" s="34"/>
      <c r="V282" s="34"/>
      <c r="W282" s="34"/>
      <c r="X282" s="34"/>
      <c r="Y282" s="34"/>
      <c r="Z282" s="34"/>
      <c r="AA282" s="34"/>
      <c r="AB282" s="34"/>
      <c r="AC282" s="34"/>
      <c r="AD282" s="34"/>
      <c r="AE282" s="34"/>
      <c r="AR282" s="151" t="s">
        <v>305</v>
      </c>
      <c r="AT282" s="151" t="s">
        <v>397</v>
      </c>
      <c r="AU282" s="151" t="s">
        <v>88</v>
      </c>
      <c r="AY282" s="18" t="s">
        <v>238</v>
      </c>
      <c r="BE282" s="152">
        <f>IF(N282="základní",J282,0)</f>
        <v>0</v>
      </c>
      <c r="BF282" s="152">
        <f>IF(N282="snížená",J282,0)</f>
        <v>0</v>
      </c>
      <c r="BG282" s="152">
        <f>IF(N282="zákl. přenesená",J282,0)</f>
        <v>0</v>
      </c>
      <c r="BH282" s="152">
        <f>IF(N282="sníž. přenesená",J282,0)</f>
        <v>0</v>
      </c>
      <c r="BI282" s="152">
        <f>IF(N282="nulová",J282,0)</f>
        <v>0</v>
      </c>
      <c r="BJ282" s="18" t="s">
        <v>88</v>
      </c>
      <c r="BK282" s="152">
        <f>ROUND(I282*H282,2)</f>
        <v>0</v>
      </c>
      <c r="BL282" s="18" t="s">
        <v>128</v>
      </c>
      <c r="BM282" s="151" t="s">
        <v>3506</v>
      </c>
    </row>
    <row r="283" spans="1:65" s="12" customFormat="1" ht="11.25">
      <c r="B283" s="160"/>
      <c r="D283" s="158" t="s">
        <v>250</v>
      </c>
      <c r="E283" s="161" t="s">
        <v>3</v>
      </c>
      <c r="F283" s="162" t="s">
        <v>3319</v>
      </c>
      <c r="H283" s="163">
        <v>18</v>
      </c>
      <c r="I283" s="164"/>
      <c r="L283" s="160"/>
      <c r="M283" s="165"/>
      <c r="N283" s="166"/>
      <c r="O283" s="166"/>
      <c r="P283" s="166"/>
      <c r="Q283" s="166"/>
      <c r="R283" s="166"/>
      <c r="S283" s="166"/>
      <c r="T283" s="167"/>
      <c r="AT283" s="161" t="s">
        <v>250</v>
      </c>
      <c r="AU283" s="161" t="s">
        <v>88</v>
      </c>
      <c r="AV283" s="12" t="s">
        <v>90</v>
      </c>
      <c r="AW283" s="12" t="s">
        <v>41</v>
      </c>
      <c r="AX283" s="12" t="s">
        <v>88</v>
      </c>
      <c r="AY283" s="161" t="s">
        <v>238</v>
      </c>
    </row>
    <row r="284" spans="1:65" s="2" customFormat="1" ht="24.2" customHeight="1">
      <c r="A284" s="34"/>
      <c r="B284" s="139"/>
      <c r="C284" s="140" t="s">
        <v>195</v>
      </c>
      <c r="D284" s="140" t="s">
        <v>239</v>
      </c>
      <c r="E284" s="141" t="s">
        <v>3507</v>
      </c>
      <c r="F284" s="142" t="s">
        <v>3508</v>
      </c>
      <c r="G284" s="143" t="s">
        <v>397</v>
      </c>
      <c r="H284" s="144">
        <v>174.15</v>
      </c>
      <c r="I284" s="145"/>
      <c r="J284" s="146">
        <f>ROUND(I284*H284,2)</f>
        <v>0</v>
      </c>
      <c r="K284" s="142" t="s">
        <v>243</v>
      </c>
      <c r="L284" s="35"/>
      <c r="M284" s="147" t="s">
        <v>3</v>
      </c>
      <c r="N284" s="148" t="s">
        <v>51</v>
      </c>
      <c r="O284" s="55"/>
      <c r="P284" s="149">
        <f>O284*H284</f>
        <v>0</v>
      </c>
      <c r="Q284" s="149">
        <v>0</v>
      </c>
      <c r="R284" s="149">
        <f>Q284*H284</f>
        <v>0</v>
      </c>
      <c r="S284" s="149">
        <v>0</v>
      </c>
      <c r="T284" s="150">
        <f>S284*H284</f>
        <v>0</v>
      </c>
      <c r="U284" s="34"/>
      <c r="V284" s="34"/>
      <c r="W284" s="34"/>
      <c r="X284" s="34"/>
      <c r="Y284" s="34"/>
      <c r="Z284" s="34"/>
      <c r="AA284" s="34"/>
      <c r="AB284" s="34"/>
      <c r="AC284" s="34"/>
      <c r="AD284" s="34"/>
      <c r="AE284" s="34"/>
      <c r="AR284" s="151" t="s">
        <v>128</v>
      </c>
      <c r="AT284" s="151" t="s">
        <v>239</v>
      </c>
      <c r="AU284" s="151" t="s">
        <v>88</v>
      </c>
      <c r="AY284" s="18" t="s">
        <v>238</v>
      </c>
      <c r="BE284" s="152">
        <f>IF(N284="základní",J284,0)</f>
        <v>0</v>
      </c>
      <c r="BF284" s="152">
        <f>IF(N284="snížená",J284,0)</f>
        <v>0</v>
      </c>
      <c r="BG284" s="152">
        <f>IF(N284="zákl. přenesená",J284,0)</f>
        <v>0</v>
      </c>
      <c r="BH284" s="152">
        <f>IF(N284="sníž. přenesená",J284,0)</f>
        <v>0</v>
      </c>
      <c r="BI284" s="152">
        <f>IF(N284="nulová",J284,0)</f>
        <v>0</v>
      </c>
      <c r="BJ284" s="18" t="s">
        <v>88</v>
      </c>
      <c r="BK284" s="152">
        <f>ROUND(I284*H284,2)</f>
        <v>0</v>
      </c>
      <c r="BL284" s="18" t="s">
        <v>128</v>
      </c>
      <c r="BM284" s="151" t="s">
        <v>3509</v>
      </c>
    </row>
    <row r="285" spans="1:65" s="2" customFormat="1" ht="11.25">
      <c r="A285" s="34"/>
      <c r="B285" s="35"/>
      <c r="C285" s="34"/>
      <c r="D285" s="153" t="s">
        <v>246</v>
      </c>
      <c r="E285" s="34"/>
      <c r="F285" s="154" t="s">
        <v>3510</v>
      </c>
      <c r="G285" s="34"/>
      <c r="H285" s="34"/>
      <c r="I285" s="155"/>
      <c r="J285" s="34"/>
      <c r="K285" s="34"/>
      <c r="L285" s="35"/>
      <c r="M285" s="156"/>
      <c r="N285" s="157"/>
      <c r="O285" s="55"/>
      <c r="P285" s="55"/>
      <c r="Q285" s="55"/>
      <c r="R285" s="55"/>
      <c r="S285" s="55"/>
      <c r="T285" s="56"/>
      <c r="U285" s="34"/>
      <c r="V285" s="34"/>
      <c r="W285" s="34"/>
      <c r="X285" s="34"/>
      <c r="Y285" s="34"/>
      <c r="Z285" s="34"/>
      <c r="AA285" s="34"/>
      <c r="AB285" s="34"/>
      <c r="AC285" s="34"/>
      <c r="AD285" s="34"/>
      <c r="AE285" s="34"/>
      <c r="AT285" s="18" t="s">
        <v>246</v>
      </c>
      <c r="AU285" s="18" t="s">
        <v>88</v>
      </c>
    </row>
    <row r="286" spans="1:65" s="12" customFormat="1" ht="11.25">
      <c r="B286" s="160"/>
      <c r="D286" s="158" t="s">
        <v>250</v>
      </c>
      <c r="E286" s="161" t="s">
        <v>536</v>
      </c>
      <c r="F286" s="162" t="s">
        <v>3480</v>
      </c>
      <c r="H286" s="163">
        <v>174.15</v>
      </c>
      <c r="I286" s="164"/>
      <c r="L286" s="160"/>
      <c r="M286" s="165"/>
      <c r="N286" s="166"/>
      <c r="O286" s="166"/>
      <c r="P286" s="166"/>
      <c r="Q286" s="166"/>
      <c r="R286" s="166"/>
      <c r="S286" s="166"/>
      <c r="T286" s="167"/>
      <c r="AT286" s="161" t="s">
        <v>250</v>
      </c>
      <c r="AU286" s="161" t="s">
        <v>88</v>
      </c>
      <c r="AV286" s="12" t="s">
        <v>90</v>
      </c>
      <c r="AW286" s="12" t="s">
        <v>41</v>
      </c>
      <c r="AX286" s="12" t="s">
        <v>88</v>
      </c>
      <c r="AY286" s="161" t="s">
        <v>238</v>
      </c>
    </row>
    <row r="287" spans="1:65" s="2" customFormat="1" ht="24.2" customHeight="1">
      <c r="A287" s="34"/>
      <c r="B287" s="139"/>
      <c r="C287" s="140" t="s">
        <v>539</v>
      </c>
      <c r="D287" s="140" t="s">
        <v>239</v>
      </c>
      <c r="E287" s="141" t="s">
        <v>3511</v>
      </c>
      <c r="F287" s="142" t="s">
        <v>3512</v>
      </c>
      <c r="G287" s="143" t="s">
        <v>397</v>
      </c>
      <c r="H287" s="144">
        <v>174.15</v>
      </c>
      <c r="I287" s="145"/>
      <c r="J287" s="146">
        <f>ROUND(I287*H287,2)</f>
        <v>0</v>
      </c>
      <c r="K287" s="142" t="s">
        <v>243</v>
      </c>
      <c r="L287" s="35"/>
      <c r="M287" s="147" t="s">
        <v>3</v>
      </c>
      <c r="N287" s="148" t="s">
        <v>51</v>
      </c>
      <c r="O287" s="55"/>
      <c r="P287" s="149">
        <f>O287*H287</f>
        <v>0</v>
      </c>
      <c r="Q287" s="149">
        <v>0</v>
      </c>
      <c r="R287" s="149">
        <f>Q287*H287</f>
        <v>0</v>
      </c>
      <c r="S287" s="149">
        <v>0</v>
      </c>
      <c r="T287" s="150">
        <f>S287*H287</f>
        <v>0</v>
      </c>
      <c r="U287" s="34"/>
      <c r="V287" s="34"/>
      <c r="W287" s="34"/>
      <c r="X287" s="34"/>
      <c r="Y287" s="34"/>
      <c r="Z287" s="34"/>
      <c r="AA287" s="34"/>
      <c r="AB287" s="34"/>
      <c r="AC287" s="34"/>
      <c r="AD287" s="34"/>
      <c r="AE287" s="34"/>
      <c r="AR287" s="151" t="s">
        <v>128</v>
      </c>
      <c r="AT287" s="151" t="s">
        <v>239</v>
      </c>
      <c r="AU287" s="151" t="s">
        <v>88</v>
      </c>
      <c r="AY287" s="18" t="s">
        <v>238</v>
      </c>
      <c r="BE287" s="152">
        <f>IF(N287="základní",J287,0)</f>
        <v>0</v>
      </c>
      <c r="BF287" s="152">
        <f>IF(N287="snížená",J287,0)</f>
        <v>0</v>
      </c>
      <c r="BG287" s="152">
        <f>IF(N287="zákl. přenesená",J287,0)</f>
        <v>0</v>
      </c>
      <c r="BH287" s="152">
        <f>IF(N287="sníž. přenesená",J287,0)</f>
        <v>0</v>
      </c>
      <c r="BI287" s="152">
        <f>IF(N287="nulová",J287,0)</f>
        <v>0</v>
      </c>
      <c r="BJ287" s="18" t="s">
        <v>88</v>
      </c>
      <c r="BK287" s="152">
        <f>ROUND(I287*H287,2)</f>
        <v>0</v>
      </c>
      <c r="BL287" s="18" t="s">
        <v>128</v>
      </c>
      <c r="BM287" s="151" t="s">
        <v>3513</v>
      </c>
    </row>
    <row r="288" spans="1:65" s="2" customFormat="1" ht="11.25">
      <c r="A288" s="34"/>
      <c r="B288" s="35"/>
      <c r="C288" s="34"/>
      <c r="D288" s="153" t="s">
        <v>246</v>
      </c>
      <c r="E288" s="34"/>
      <c r="F288" s="154" t="s">
        <v>3514</v>
      </c>
      <c r="G288" s="34"/>
      <c r="H288" s="34"/>
      <c r="I288" s="155"/>
      <c r="J288" s="34"/>
      <c r="K288" s="34"/>
      <c r="L288" s="35"/>
      <c r="M288" s="156"/>
      <c r="N288" s="157"/>
      <c r="O288" s="55"/>
      <c r="P288" s="55"/>
      <c r="Q288" s="55"/>
      <c r="R288" s="55"/>
      <c r="S288" s="55"/>
      <c r="T288" s="56"/>
      <c r="U288" s="34"/>
      <c r="V288" s="34"/>
      <c r="W288" s="34"/>
      <c r="X288" s="34"/>
      <c r="Y288" s="34"/>
      <c r="Z288" s="34"/>
      <c r="AA288" s="34"/>
      <c r="AB288" s="34"/>
      <c r="AC288" s="34"/>
      <c r="AD288" s="34"/>
      <c r="AE288" s="34"/>
      <c r="AT288" s="18" t="s">
        <v>246</v>
      </c>
      <c r="AU288" s="18" t="s">
        <v>88</v>
      </c>
    </row>
    <row r="289" spans="1:65" s="12" customFormat="1" ht="11.25">
      <c r="B289" s="160"/>
      <c r="D289" s="158" t="s">
        <v>250</v>
      </c>
      <c r="E289" s="161" t="s">
        <v>543</v>
      </c>
      <c r="F289" s="162" t="s">
        <v>3480</v>
      </c>
      <c r="H289" s="163">
        <v>174.15</v>
      </c>
      <c r="I289" s="164"/>
      <c r="L289" s="160"/>
      <c r="M289" s="165"/>
      <c r="N289" s="166"/>
      <c r="O289" s="166"/>
      <c r="P289" s="166"/>
      <c r="Q289" s="166"/>
      <c r="R289" s="166"/>
      <c r="S289" s="166"/>
      <c r="T289" s="167"/>
      <c r="AT289" s="161" t="s">
        <v>250</v>
      </c>
      <c r="AU289" s="161" t="s">
        <v>88</v>
      </c>
      <c r="AV289" s="12" t="s">
        <v>90</v>
      </c>
      <c r="AW289" s="12" t="s">
        <v>41</v>
      </c>
      <c r="AX289" s="12" t="s">
        <v>88</v>
      </c>
      <c r="AY289" s="161" t="s">
        <v>238</v>
      </c>
    </row>
    <row r="290" spans="1:65" s="2" customFormat="1" ht="16.5" customHeight="1">
      <c r="A290" s="34"/>
      <c r="B290" s="139"/>
      <c r="C290" s="140" t="s">
        <v>547</v>
      </c>
      <c r="D290" s="140" t="s">
        <v>239</v>
      </c>
      <c r="E290" s="141" t="s">
        <v>3515</v>
      </c>
      <c r="F290" s="142" t="s">
        <v>3516</v>
      </c>
      <c r="G290" s="143" t="s">
        <v>397</v>
      </c>
      <c r="H290" s="144">
        <v>174.15</v>
      </c>
      <c r="I290" s="145"/>
      <c r="J290" s="146">
        <f>ROUND(I290*H290,2)</f>
        <v>0</v>
      </c>
      <c r="K290" s="142" t="s">
        <v>243</v>
      </c>
      <c r="L290" s="35"/>
      <c r="M290" s="147" t="s">
        <v>3</v>
      </c>
      <c r="N290" s="148" t="s">
        <v>51</v>
      </c>
      <c r="O290" s="55"/>
      <c r="P290" s="149">
        <f>O290*H290</f>
        <v>0</v>
      </c>
      <c r="Q290" s="149">
        <v>2.0000000000000001E-4</v>
      </c>
      <c r="R290" s="149">
        <f>Q290*H290</f>
        <v>3.483E-2</v>
      </c>
      <c r="S290" s="149">
        <v>0</v>
      </c>
      <c r="T290" s="150">
        <f>S290*H290</f>
        <v>0</v>
      </c>
      <c r="U290" s="34"/>
      <c r="V290" s="34"/>
      <c r="W290" s="34"/>
      <c r="X290" s="34"/>
      <c r="Y290" s="34"/>
      <c r="Z290" s="34"/>
      <c r="AA290" s="34"/>
      <c r="AB290" s="34"/>
      <c r="AC290" s="34"/>
      <c r="AD290" s="34"/>
      <c r="AE290" s="34"/>
      <c r="AR290" s="151" t="s">
        <v>128</v>
      </c>
      <c r="AT290" s="151" t="s">
        <v>239</v>
      </c>
      <c r="AU290" s="151" t="s">
        <v>88</v>
      </c>
      <c r="AY290" s="18" t="s">
        <v>238</v>
      </c>
      <c r="BE290" s="152">
        <f>IF(N290="základní",J290,0)</f>
        <v>0</v>
      </c>
      <c r="BF290" s="152">
        <f>IF(N290="snížená",J290,0)</f>
        <v>0</v>
      </c>
      <c r="BG290" s="152">
        <f>IF(N290="zákl. přenesená",J290,0)</f>
        <v>0</v>
      </c>
      <c r="BH290" s="152">
        <f>IF(N290="sníž. přenesená",J290,0)</f>
        <v>0</v>
      </c>
      <c r="BI290" s="152">
        <f>IF(N290="nulová",J290,0)</f>
        <v>0</v>
      </c>
      <c r="BJ290" s="18" t="s">
        <v>88</v>
      </c>
      <c r="BK290" s="152">
        <f>ROUND(I290*H290,2)</f>
        <v>0</v>
      </c>
      <c r="BL290" s="18" t="s">
        <v>128</v>
      </c>
      <c r="BM290" s="151" t="s">
        <v>3517</v>
      </c>
    </row>
    <row r="291" spans="1:65" s="2" customFormat="1" ht="11.25">
      <c r="A291" s="34"/>
      <c r="B291" s="35"/>
      <c r="C291" s="34"/>
      <c r="D291" s="153" t="s">
        <v>246</v>
      </c>
      <c r="E291" s="34"/>
      <c r="F291" s="154" t="s">
        <v>3518</v>
      </c>
      <c r="G291" s="34"/>
      <c r="H291" s="34"/>
      <c r="I291" s="155"/>
      <c r="J291" s="34"/>
      <c r="K291" s="34"/>
      <c r="L291" s="35"/>
      <c r="M291" s="156"/>
      <c r="N291" s="157"/>
      <c r="O291" s="55"/>
      <c r="P291" s="55"/>
      <c r="Q291" s="55"/>
      <c r="R291" s="55"/>
      <c r="S291" s="55"/>
      <c r="T291" s="56"/>
      <c r="U291" s="34"/>
      <c r="V291" s="34"/>
      <c r="W291" s="34"/>
      <c r="X291" s="34"/>
      <c r="Y291" s="34"/>
      <c r="Z291" s="34"/>
      <c r="AA291" s="34"/>
      <c r="AB291" s="34"/>
      <c r="AC291" s="34"/>
      <c r="AD291" s="34"/>
      <c r="AE291" s="34"/>
      <c r="AT291" s="18" t="s">
        <v>246</v>
      </c>
      <c r="AU291" s="18" t="s">
        <v>88</v>
      </c>
    </row>
    <row r="292" spans="1:65" s="12" customFormat="1" ht="11.25">
      <c r="B292" s="160"/>
      <c r="D292" s="158" t="s">
        <v>250</v>
      </c>
      <c r="E292" s="161" t="s">
        <v>194</v>
      </c>
      <c r="F292" s="162" t="s">
        <v>3519</v>
      </c>
      <c r="H292" s="163">
        <v>174.15</v>
      </c>
      <c r="I292" s="164"/>
      <c r="L292" s="160"/>
      <c r="M292" s="165"/>
      <c r="N292" s="166"/>
      <c r="O292" s="166"/>
      <c r="P292" s="166"/>
      <c r="Q292" s="166"/>
      <c r="R292" s="166"/>
      <c r="S292" s="166"/>
      <c r="T292" s="167"/>
      <c r="AT292" s="161" t="s">
        <v>250</v>
      </c>
      <c r="AU292" s="161" t="s">
        <v>88</v>
      </c>
      <c r="AV292" s="12" t="s">
        <v>90</v>
      </c>
      <c r="AW292" s="12" t="s">
        <v>41</v>
      </c>
      <c r="AX292" s="12" t="s">
        <v>88</v>
      </c>
      <c r="AY292" s="161" t="s">
        <v>238</v>
      </c>
    </row>
    <row r="293" spans="1:65" s="2" customFormat="1" ht="21.75" customHeight="1">
      <c r="A293" s="34"/>
      <c r="B293" s="139"/>
      <c r="C293" s="140" t="s">
        <v>554</v>
      </c>
      <c r="D293" s="140" t="s">
        <v>239</v>
      </c>
      <c r="E293" s="141" t="s">
        <v>3520</v>
      </c>
      <c r="F293" s="142" t="s">
        <v>3521</v>
      </c>
      <c r="G293" s="143" t="s">
        <v>397</v>
      </c>
      <c r="H293" s="144">
        <v>174.15</v>
      </c>
      <c r="I293" s="145"/>
      <c r="J293" s="146">
        <f>ROUND(I293*H293,2)</f>
        <v>0</v>
      </c>
      <c r="K293" s="142" t="s">
        <v>243</v>
      </c>
      <c r="L293" s="35"/>
      <c r="M293" s="147" t="s">
        <v>3</v>
      </c>
      <c r="N293" s="148" t="s">
        <v>51</v>
      </c>
      <c r="O293" s="55"/>
      <c r="P293" s="149">
        <f>O293*H293</f>
        <v>0</v>
      </c>
      <c r="Q293" s="149">
        <v>1.2999999999999999E-4</v>
      </c>
      <c r="R293" s="149">
        <f>Q293*H293</f>
        <v>2.26395E-2</v>
      </c>
      <c r="S293" s="149">
        <v>0</v>
      </c>
      <c r="T293" s="150">
        <f>S293*H293</f>
        <v>0</v>
      </c>
      <c r="U293" s="34"/>
      <c r="V293" s="34"/>
      <c r="W293" s="34"/>
      <c r="X293" s="34"/>
      <c r="Y293" s="34"/>
      <c r="Z293" s="34"/>
      <c r="AA293" s="34"/>
      <c r="AB293" s="34"/>
      <c r="AC293" s="34"/>
      <c r="AD293" s="34"/>
      <c r="AE293" s="34"/>
      <c r="AR293" s="151" t="s">
        <v>128</v>
      </c>
      <c r="AT293" s="151" t="s">
        <v>239</v>
      </c>
      <c r="AU293" s="151" t="s">
        <v>88</v>
      </c>
      <c r="AY293" s="18" t="s">
        <v>238</v>
      </c>
      <c r="BE293" s="152">
        <f>IF(N293="základní",J293,0)</f>
        <v>0</v>
      </c>
      <c r="BF293" s="152">
        <f>IF(N293="snížená",J293,0)</f>
        <v>0</v>
      </c>
      <c r="BG293" s="152">
        <f>IF(N293="zákl. přenesená",J293,0)</f>
        <v>0</v>
      </c>
      <c r="BH293" s="152">
        <f>IF(N293="sníž. přenesená",J293,0)</f>
        <v>0</v>
      </c>
      <c r="BI293" s="152">
        <f>IF(N293="nulová",J293,0)</f>
        <v>0</v>
      </c>
      <c r="BJ293" s="18" t="s">
        <v>88</v>
      </c>
      <c r="BK293" s="152">
        <f>ROUND(I293*H293,2)</f>
        <v>0</v>
      </c>
      <c r="BL293" s="18" t="s">
        <v>128</v>
      </c>
      <c r="BM293" s="151" t="s">
        <v>3522</v>
      </c>
    </row>
    <row r="294" spans="1:65" s="2" customFormat="1" ht="11.25">
      <c r="A294" s="34"/>
      <c r="B294" s="35"/>
      <c r="C294" s="34"/>
      <c r="D294" s="153" t="s">
        <v>246</v>
      </c>
      <c r="E294" s="34"/>
      <c r="F294" s="154" t="s">
        <v>3523</v>
      </c>
      <c r="G294" s="34"/>
      <c r="H294" s="34"/>
      <c r="I294" s="155"/>
      <c r="J294" s="34"/>
      <c r="K294" s="34"/>
      <c r="L294" s="35"/>
      <c r="M294" s="156"/>
      <c r="N294" s="157"/>
      <c r="O294" s="55"/>
      <c r="P294" s="55"/>
      <c r="Q294" s="55"/>
      <c r="R294" s="55"/>
      <c r="S294" s="55"/>
      <c r="T294" s="56"/>
      <c r="U294" s="34"/>
      <c r="V294" s="34"/>
      <c r="W294" s="34"/>
      <c r="X294" s="34"/>
      <c r="Y294" s="34"/>
      <c r="Z294" s="34"/>
      <c r="AA294" s="34"/>
      <c r="AB294" s="34"/>
      <c r="AC294" s="34"/>
      <c r="AD294" s="34"/>
      <c r="AE294" s="34"/>
      <c r="AT294" s="18" t="s">
        <v>246</v>
      </c>
      <c r="AU294" s="18" t="s">
        <v>88</v>
      </c>
    </row>
    <row r="295" spans="1:65" s="12" customFormat="1" ht="11.25">
      <c r="B295" s="160"/>
      <c r="D295" s="158" t="s">
        <v>250</v>
      </c>
      <c r="E295" s="161" t="s">
        <v>3524</v>
      </c>
      <c r="F295" s="162" t="s">
        <v>3480</v>
      </c>
      <c r="H295" s="163">
        <v>174.15</v>
      </c>
      <c r="I295" s="164"/>
      <c r="L295" s="160"/>
      <c r="M295" s="165"/>
      <c r="N295" s="166"/>
      <c r="O295" s="166"/>
      <c r="P295" s="166"/>
      <c r="Q295" s="166"/>
      <c r="R295" s="166"/>
      <c r="S295" s="166"/>
      <c r="T295" s="167"/>
      <c r="AT295" s="161" t="s">
        <v>250</v>
      </c>
      <c r="AU295" s="161" t="s">
        <v>88</v>
      </c>
      <c r="AV295" s="12" t="s">
        <v>90</v>
      </c>
      <c r="AW295" s="12" t="s">
        <v>41</v>
      </c>
      <c r="AX295" s="12" t="s">
        <v>88</v>
      </c>
      <c r="AY295" s="161" t="s">
        <v>238</v>
      </c>
    </row>
    <row r="296" spans="1:65" s="2" customFormat="1" ht="37.9" customHeight="1">
      <c r="A296" s="34"/>
      <c r="B296" s="139"/>
      <c r="C296" s="140" t="s">
        <v>558</v>
      </c>
      <c r="D296" s="140" t="s">
        <v>239</v>
      </c>
      <c r="E296" s="141" t="s">
        <v>3525</v>
      </c>
      <c r="F296" s="142" t="s">
        <v>3526</v>
      </c>
      <c r="G296" s="143" t="s">
        <v>526</v>
      </c>
      <c r="H296" s="144">
        <v>24</v>
      </c>
      <c r="I296" s="145"/>
      <c r="J296" s="146">
        <f>ROUND(I296*H296,2)</f>
        <v>0</v>
      </c>
      <c r="K296" s="142" t="s">
        <v>243</v>
      </c>
      <c r="L296" s="35"/>
      <c r="M296" s="147" t="s">
        <v>3</v>
      </c>
      <c r="N296" s="148" t="s">
        <v>51</v>
      </c>
      <c r="O296" s="55"/>
      <c r="P296" s="149">
        <f>O296*H296</f>
        <v>0</v>
      </c>
      <c r="Q296" s="149">
        <v>4.0000000000000002E-4</v>
      </c>
      <c r="R296" s="149">
        <f>Q296*H296</f>
        <v>9.6000000000000009E-3</v>
      </c>
      <c r="S296" s="149">
        <v>0</v>
      </c>
      <c r="T296" s="150">
        <f>S296*H296</f>
        <v>0</v>
      </c>
      <c r="U296" s="34"/>
      <c r="V296" s="34"/>
      <c r="W296" s="34"/>
      <c r="X296" s="34"/>
      <c r="Y296" s="34"/>
      <c r="Z296" s="34"/>
      <c r="AA296" s="34"/>
      <c r="AB296" s="34"/>
      <c r="AC296" s="34"/>
      <c r="AD296" s="34"/>
      <c r="AE296" s="34"/>
      <c r="AR296" s="151" t="s">
        <v>128</v>
      </c>
      <c r="AT296" s="151" t="s">
        <v>239</v>
      </c>
      <c r="AU296" s="151" t="s">
        <v>88</v>
      </c>
      <c r="AY296" s="18" t="s">
        <v>238</v>
      </c>
      <c r="BE296" s="152">
        <f>IF(N296="základní",J296,0)</f>
        <v>0</v>
      </c>
      <c r="BF296" s="152">
        <f>IF(N296="snížená",J296,0)</f>
        <v>0</v>
      </c>
      <c r="BG296" s="152">
        <f>IF(N296="zákl. přenesená",J296,0)</f>
        <v>0</v>
      </c>
      <c r="BH296" s="152">
        <f>IF(N296="sníž. přenesená",J296,0)</f>
        <v>0</v>
      </c>
      <c r="BI296" s="152">
        <f>IF(N296="nulová",J296,0)</f>
        <v>0</v>
      </c>
      <c r="BJ296" s="18" t="s">
        <v>88</v>
      </c>
      <c r="BK296" s="152">
        <f>ROUND(I296*H296,2)</f>
        <v>0</v>
      </c>
      <c r="BL296" s="18" t="s">
        <v>128</v>
      </c>
      <c r="BM296" s="151" t="s">
        <v>3527</v>
      </c>
    </row>
    <row r="297" spans="1:65" s="2" customFormat="1" ht="11.25">
      <c r="A297" s="34"/>
      <c r="B297" s="35"/>
      <c r="C297" s="34"/>
      <c r="D297" s="153" t="s">
        <v>246</v>
      </c>
      <c r="E297" s="34"/>
      <c r="F297" s="154" t="s">
        <v>3528</v>
      </c>
      <c r="G297" s="34"/>
      <c r="H297" s="34"/>
      <c r="I297" s="155"/>
      <c r="J297" s="34"/>
      <c r="K297" s="34"/>
      <c r="L297" s="35"/>
      <c r="M297" s="156"/>
      <c r="N297" s="157"/>
      <c r="O297" s="55"/>
      <c r="P297" s="55"/>
      <c r="Q297" s="55"/>
      <c r="R297" s="55"/>
      <c r="S297" s="55"/>
      <c r="T297" s="56"/>
      <c r="U297" s="34"/>
      <c r="V297" s="34"/>
      <c r="W297" s="34"/>
      <c r="X297" s="34"/>
      <c r="Y297" s="34"/>
      <c r="Z297" s="34"/>
      <c r="AA297" s="34"/>
      <c r="AB297" s="34"/>
      <c r="AC297" s="34"/>
      <c r="AD297" s="34"/>
      <c r="AE297" s="34"/>
      <c r="AT297" s="18" t="s">
        <v>246</v>
      </c>
      <c r="AU297" s="18" t="s">
        <v>88</v>
      </c>
    </row>
    <row r="298" spans="1:65" s="2" customFormat="1" ht="19.5">
      <c r="A298" s="34"/>
      <c r="B298" s="35"/>
      <c r="C298" s="34"/>
      <c r="D298" s="158" t="s">
        <v>248</v>
      </c>
      <c r="E298" s="34"/>
      <c r="F298" s="159" t="s">
        <v>3529</v>
      </c>
      <c r="G298" s="34"/>
      <c r="H298" s="34"/>
      <c r="I298" s="155"/>
      <c r="J298" s="34"/>
      <c r="K298" s="34"/>
      <c r="L298" s="35"/>
      <c r="M298" s="156"/>
      <c r="N298" s="157"/>
      <c r="O298" s="55"/>
      <c r="P298" s="55"/>
      <c r="Q298" s="55"/>
      <c r="R298" s="55"/>
      <c r="S298" s="55"/>
      <c r="T298" s="56"/>
      <c r="U298" s="34"/>
      <c r="V298" s="34"/>
      <c r="W298" s="34"/>
      <c r="X298" s="34"/>
      <c r="Y298" s="34"/>
      <c r="Z298" s="34"/>
      <c r="AA298" s="34"/>
      <c r="AB298" s="34"/>
      <c r="AC298" s="34"/>
      <c r="AD298" s="34"/>
      <c r="AE298" s="34"/>
      <c r="AT298" s="18" t="s">
        <v>248</v>
      </c>
      <c r="AU298" s="18" t="s">
        <v>88</v>
      </c>
    </row>
    <row r="299" spans="1:65" s="13" customFormat="1" ht="22.5">
      <c r="B299" s="168"/>
      <c r="D299" s="158" t="s">
        <v>250</v>
      </c>
      <c r="E299" s="169" t="s">
        <v>3</v>
      </c>
      <c r="F299" s="170" t="s">
        <v>3530</v>
      </c>
      <c r="H299" s="169" t="s">
        <v>3</v>
      </c>
      <c r="I299" s="171"/>
      <c r="L299" s="168"/>
      <c r="M299" s="172"/>
      <c r="N299" s="173"/>
      <c r="O299" s="173"/>
      <c r="P299" s="173"/>
      <c r="Q299" s="173"/>
      <c r="R299" s="173"/>
      <c r="S299" s="173"/>
      <c r="T299" s="174"/>
      <c r="AT299" s="169" t="s">
        <v>250</v>
      </c>
      <c r="AU299" s="169" t="s">
        <v>88</v>
      </c>
      <c r="AV299" s="13" t="s">
        <v>88</v>
      </c>
      <c r="AW299" s="13" t="s">
        <v>41</v>
      </c>
      <c r="AX299" s="13" t="s">
        <v>80</v>
      </c>
      <c r="AY299" s="169" t="s">
        <v>238</v>
      </c>
    </row>
    <row r="300" spans="1:65" s="12" customFormat="1" ht="11.25">
      <c r="B300" s="160"/>
      <c r="D300" s="158" t="s">
        <v>250</v>
      </c>
      <c r="E300" s="161" t="s">
        <v>3531</v>
      </c>
      <c r="F300" s="162" t="s">
        <v>3532</v>
      </c>
      <c r="H300" s="163">
        <v>24</v>
      </c>
      <c r="I300" s="164"/>
      <c r="L300" s="160"/>
      <c r="M300" s="165"/>
      <c r="N300" s="166"/>
      <c r="O300" s="166"/>
      <c r="P300" s="166"/>
      <c r="Q300" s="166"/>
      <c r="R300" s="166"/>
      <c r="S300" s="166"/>
      <c r="T300" s="167"/>
      <c r="AT300" s="161" t="s">
        <v>250</v>
      </c>
      <c r="AU300" s="161" t="s">
        <v>88</v>
      </c>
      <c r="AV300" s="12" t="s">
        <v>90</v>
      </c>
      <c r="AW300" s="12" t="s">
        <v>41</v>
      </c>
      <c r="AX300" s="12" t="s">
        <v>88</v>
      </c>
      <c r="AY300" s="161" t="s">
        <v>238</v>
      </c>
    </row>
    <row r="301" spans="1:65" s="2" customFormat="1" ht="24.2" customHeight="1">
      <c r="A301" s="34"/>
      <c r="B301" s="139"/>
      <c r="C301" s="140" t="s">
        <v>563</v>
      </c>
      <c r="D301" s="140" t="s">
        <v>239</v>
      </c>
      <c r="E301" s="141" t="s">
        <v>3533</v>
      </c>
      <c r="F301" s="142" t="s">
        <v>3534</v>
      </c>
      <c r="G301" s="143" t="s">
        <v>526</v>
      </c>
      <c r="H301" s="144">
        <v>6</v>
      </c>
      <c r="I301" s="145"/>
      <c r="J301" s="146">
        <f>ROUND(I301*H301,2)</f>
        <v>0</v>
      </c>
      <c r="K301" s="142" t="s">
        <v>243</v>
      </c>
      <c r="L301" s="35"/>
      <c r="M301" s="147" t="s">
        <v>3</v>
      </c>
      <c r="N301" s="148" t="s">
        <v>51</v>
      </c>
      <c r="O301" s="55"/>
      <c r="P301" s="149">
        <f>O301*H301</f>
        <v>0</v>
      </c>
      <c r="Q301" s="149">
        <v>2.66E-3</v>
      </c>
      <c r="R301" s="149">
        <f>Q301*H301</f>
        <v>1.5960000000000002E-2</v>
      </c>
      <c r="S301" s="149">
        <v>0</v>
      </c>
      <c r="T301" s="150">
        <f>S301*H301</f>
        <v>0</v>
      </c>
      <c r="U301" s="34"/>
      <c r="V301" s="34"/>
      <c r="W301" s="34"/>
      <c r="X301" s="34"/>
      <c r="Y301" s="34"/>
      <c r="Z301" s="34"/>
      <c r="AA301" s="34"/>
      <c r="AB301" s="34"/>
      <c r="AC301" s="34"/>
      <c r="AD301" s="34"/>
      <c r="AE301" s="34"/>
      <c r="AR301" s="151" t="s">
        <v>128</v>
      </c>
      <c r="AT301" s="151" t="s">
        <v>239</v>
      </c>
      <c r="AU301" s="151" t="s">
        <v>88</v>
      </c>
      <c r="AY301" s="18" t="s">
        <v>238</v>
      </c>
      <c r="BE301" s="152">
        <f>IF(N301="základní",J301,0)</f>
        <v>0</v>
      </c>
      <c r="BF301" s="152">
        <f>IF(N301="snížená",J301,0)</f>
        <v>0</v>
      </c>
      <c r="BG301" s="152">
        <f>IF(N301="zákl. přenesená",J301,0)</f>
        <v>0</v>
      </c>
      <c r="BH301" s="152">
        <f>IF(N301="sníž. přenesená",J301,0)</f>
        <v>0</v>
      </c>
      <c r="BI301" s="152">
        <f>IF(N301="nulová",J301,0)</f>
        <v>0</v>
      </c>
      <c r="BJ301" s="18" t="s">
        <v>88</v>
      </c>
      <c r="BK301" s="152">
        <f>ROUND(I301*H301,2)</f>
        <v>0</v>
      </c>
      <c r="BL301" s="18" t="s">
        <v>128</v>
      </c>
      <c r="BM301" s="151" t="s">
        <v>3535</v>
      </c>
    </row>
    <row r="302" spans="1:65" s="2" customFormat="1" ht="11.25">
      <c r="A302" s="34"/>
      <c r="B302" s="35"/>
      <c r="C302" s="34"/>
      <c r="D302" s="153" t="s">
        <v>246</v>
      </c>
      <c r="E302" s="34"/>
      <c r="F302" s="154" t="s">
        <v>3536</v>
      </c>
      <c r="G302" s="34"/>
      <c r="H302" s="34"/>
      <c r="I302" s="155"/>
      <c r="J302" s="34"/>
      <c r="K302" s="34"/>
      <c r="L302" s="35"/>
      <c r="M302" s="156"/>
      <c r="N302" s="157"/>
      <c r="O302" s="55"/>
      <c r="P302" s="55"/>
      <c r="Q302" s="55"/>
      <c r="R302" s="55"/>
      <c r="S302" s="55"/>
      <c r="T302" s="56"/>
      <c r="U302" s="34"/>
      <c r="V302" s="34"/>
      <c r="W302" s="34"/>
      <c r="X302" s="34"/>
      <c r="Y302" s="34"/>
      <c r="Z302" s="34"/>
      <c r="AA302" s="34"/>
      <c r="AB302" s="34"/>
      <c r="AC302" s="34"/>
      <c r="AD302" s="34"/>
      <c r="AE302" s="34"/>
      <c r="AT302" s="18" t="s">
        <v>246</v>
      </c>
      <c r="AU302" s="18" t="s">
        <v>88</v>
      </c>
    </row>
    <row r="303" spans="1:65" s="2" customFormat="1" ht="19.5">
      <c r="A303" s="34"/>
      <c r="B303" s="35"/>
      <c r="C303" s="34"/>
      <c r="D303" s="158" t="s">
        <v>248</v>
      </c>
      <c r="E303" s="34"/>
      <c r="F303" s="159" t="s">
        <v>3529</v>
      </c>
      <c r="G303" s="34"/>
      <c r="H303" s="34"/>
      <c r="I303" s="155"/>
      <c r="J303" s="34"/>
      <c r="K303" s="34"/>
      <c r="L303" s="35"/>
      <c r="M303" s="156"/>
      <c r="N303" s="157"/>
      <c r="O303" s="55"/>
      <c r="P303" s="55"/>
      <c r="Q303" s="55"/>
      <c r="R303" s="55"/>
      <c r="S303" s="55"/>
      <c r="T303" s="56"/>
      <c r="U303" s="34"/>
      <c r="V303" s="34"/>
      <c r="W303" s="34"/>
      <c r="X303" s="34"/>
      <c r="Y303" s="34"/>
      <c r="Z303" s="34"/>
      <c r="AA303" s="34"/>
      <c r="AB303" s="34"/>
      <c r="AC303" s="34"/>
      <c r="AD303" s="34"/>
      <c r="AE303" s="34"/>
      <c r="AT303" s="18" t="s">
        <v>248</v>
      </c>
      <c r="AU303" s="18" t="s">
        <v>88</v>
      </c>
    </row>
    <row r="304" spans="1:65" s="12" customFormat="1" ht="11.25">
      <c r="B304" s="160"/>
      <c r="D304" s="158" t="s">
        <v>250</v>
      </c>
      <c r="E304" s="161" t="s">
        <v>3537</v>
      </c>
      <c r="F304" s="162" t="s">
        <v>3538</v>
      </c>
      <c r="H304" s="163">
        <v>6</v>
      </c>
      <c r="I304" s="164"/>
      <c r="L304" s="160"/>
      <c r="M304" s="165"/>
      <c r="N304" s="166"/>
      <c r="O304" s="166"/>
      <c r="P304" s="166"/>
      <c r="Q304" s="166"/>
      <c r="R304" s="166"/>
      <c r="S304" s="166"/>
      <c r="T304" s="167"/>
      <c r="AT304" s="161" t="s">
        <v>250</v>
      </c>
      <c r="AU304" s="161" t="s">
        <v>88</v>
      </c>
      <c r="AV304" s="12" t="s">
        <v>90</v>
      </c>
      <c r="AW304" s="12" t="s">
        <v>41</v>
      </c>
      <c r="AX304" s="12" t="s">
        <v>88</v>
      </c>
      <c r="AY304" s="161" t="s">
        <v>238</v>
      </c>
    </row>
    <row r="305" spans="1:65" s="2" customFormat="1" ht="24.2" customHeight="1">
      <c r="A305" s="34"/>
      <c r="B305" s="139"/>
      <c r="C305" s="140" t="s">
        <v>568</v>
      </c>
      <c r="D305" s="140" t="s">
        <v>239</v>
      </c>
      <c r="E305" s="141" t="s">
        <v>3539</v>
      </c>
      <c r="F305" s="142" t="s">
        <v>3540</v>
      </c>
      <c r="G305" s="143" t="s">
        <v>1250</v>
      </c>
      <c r="H305" s="144">
        <v>48</v>
      </c>
      <c r="I305" s="145"/>
      <c r="J305" s="146">
        <f>ROUND(I305*H305,2)</f>
        <v>0</v>
      </c>
      <c r="K305" s="142" t="s">
        <v>3</v>
      </c>
      <c r="L305" s="35"/>
      <c r="M305" s="147" t="s">
        <v>3</v>
      </c>
      <c r="N305" s="148" t="s">
        <v>51</v>
      </c>
      <c r="O305" s="55"/>
      <c r="P305" s="149">
        <f>O305*H305</f>
        <v>0</v>
      </c>
      <c r="Q305" s="149">
        <v>7.9000000000000001E-4</v>
      </c>
      <c r="R305" s="149">
        <f>Q305*H305</f>
        <v>3.7920000000000002E-2</v>
      </c>
      <c r="S305" s="149">
        <v>0</v>
      </c>
      <c r="T305" s="150">
        <f>S305*H305</f>
        <v>0</v>
      </c>
      <c r="U305" s="34"/>
      <c r="V305" s="34"/>
      <c r="W305" s="34"/>
      <c r="X305" s="34"/>
      <c r="Y305" s="34"/>
      <c r="Z305" s="34"/>
      <c r="AA305" s="34"/>
      <c r="AB305" s="34"/>
      <c r="AC305" s="34"/>
      <c r="AD305" s="34"/>
      <c r="AE305" s="34"/>
      <c r="AR305" s="151" t="s">
        <v>128</v>
      </c>
      <c r="AT305" s="151" t="s">
        <v>239</v>
      </c>
      <c r="AU305" s="151" t="s">
        <v>88</v>
      </c>
      <c r="AY305" s="18" t="s">
        <v>238</v>
      </c>
      <c r="BE305" s="152">
        <f>IF(N305="základní",J305,0)</f>
        <v>0</v>
      </c>
      <c r="BF305" s="152">
        <f>IF(N305="snížená",J305,0)</f>
        <v>0</v>
      </c>
      <c r="BG305" s="152">
        <f>IF(N305="zákl. přenesená",J305,0)</f>
        <v>0</v>
      </c>
      <c r="BH305" s="152">
        <f>IF(N305="sníž. přenesená",J305,0)</f>
        <v>0</v>
      </c>
      <c r="BI305" s="152">
        <f>IF(N305="nulová",J305,0)</f>
        <v>0</v>
      </c>
      <c r="BJ305" s="18" t="s">
        <v>88</v>
      </c>
      <c r="BK305" s="152">
        <f>ROUND(I305*H305,2)</f>
        <v>0</v>
      </c>
      <c r="BL305" s="18" t="s">
        <v>128</v>
      </c>
      <c r="BM305" s="151" t="s">
        <v>3541</v>
      </c>
    </row>
    <row r="306" spans="1:65" s="12" customFormat="1" ht="11.25">
      <c r="B306" s="160"/>
      <c r="D306" s="158" t="s">
        <v>250</v>
      </c>
      <c r="E306" s="161" t="s">
        <v>3</v>
      </c>
      <c r="F306" s="162" t="s">
        <v>3542</v>
      </c>
      <c r="H306" s="163">
        <v>48</v>
      </c>
      <c r="I306" s="164"/>
      <c r="L306" s="160"/>
      <c r="M306" s="165"/>
      <c r="N306" s="166"/>
      <c r="O306" s="166"/>
      <c r="P306" s="166"/>
      <c r="Q306" s="166"/>
      <c r="R306" s="166"/>
      <c r="S306" s="166"/>
      <c r="T306" s="167"/>
      <c r="AT306" s="161" t="s">
        <v>250</v>
      </c>
      <c r="AU306" s="161" t="s">
        <v>88</v>
      </c>
      <c r="AV306" s="12" t="s">
        <v>90</v>
      </c>
      <c r="AW306" s="12" t="s">
        <v>41</v>
      </c>
      <c r="AX306" s="12" t="s">
        <v>88</v>
      </c>
      <c r="AY306" s="161" t="s">
        <v>238</v>
      </c>
    </row>
    <row r="307" spans="1:65" s="2" customFormat="1" ht="24.2" customHeight="1">
      <c r="A307" s="34"/>
      <c r="B307" s="139"/>
      <c r="C307" s="191" t="s">
        <v>574</v>
      </c>
      <c r="D307" s="191" t="s">
        <v>397</v>
      </c>
      <c r="E307" s="192" t="s">
        <v>3543</v>
      </c>
      <c r="F307" s="193" t="s">
        <v>3544</v>
      </c>
      <c r="G307" s="194" t="s">
        <v>1250</v>
      </c>
      <c r="H307" s="195">
        <v>48</v>
      </c>
      <c r="I307" s="196"/>
      <c r="J307" s="197">
        <f>ROUND(I307*H307,2)</f>
        <v>0</v>
      </c>
      <c r="K307" s="193" t="s">
        <v>3</v>
      </c>
      <c r="L307" s="198"/>
      <c r="M307" s="199" t="s">
        <v>3</v>
      </c>
      <c r="N307" s="200" t="s">
        <v>51</v>
      </c>
      <c r="O307" s="55"/>
      <c r="P307" s="149">
        <f>O307*H307</f>
        <v>0</v>
      </c>
      <c r="Q307" s="149">
        <v>4.48E-2</v>
      </c>
      <c r="R307" s="149">
        <f>Q307*H307</f>
        <v>2.1503999999999999</v>
      </c>
      <c r="S307" s="149">
        <v>0</v>
      </c>
      <c r="T307" s="150">
        <f>S307*H307</f>
        <v>0</v>
      </c>
      <c r="U307" s="34"/>
      <c r="V307" s="34"/>
      <c r="W307" s="34"/>
      <c r="X307" s="34"/>
      <c r="Y307" s="34"/>
      <c r="Z307" s="34"/>
      <c r="AA307" s="34"/>
      <c r="AB307" s="34"/>
      <c r="AC307" s="34"/>
      <c r="AD307" s="34"/>
      <c r="AE307" s="34"/>
      <c r="AR307" s="151" t="s">
        <v>305</v>
      </c>
      <c r="AT307" s="151" t="s">
        <v>397</v>
      </c>
      <c r="AU307" s="151" t="s">
        <v>88</v>
      </c>
      <c r="AY307" s="18" t="s">
        <v>238</v>
      </c>
      <c r="BE307" s="152">
        <f>IF(N307="základní",J307,0)</f>
        <v>0</v>
      </c>
      <c r="BF307" s="152">
        <f>IF(N307="snížená",J307,0)</f>
        <v>0</v>
      </c>
      <c r="BG307" s="152">
        <f>IF(N307="zákl. přenesená",J307,0)</f>
        <v>0</v>
      </c>
      <c r="BH307" s="152">
        <f>IF(N307="sníž. přenesená",J307,0)</f>
        <v>0</v>
      </c>
      <c r="BI307" s="152">
        <f>IF(N307="nulová",J307,0)</f>
        <v>0</v>
      </c>
      <c r="BJ307" s="18" t="s">
        <v>88</v>
      </c>
      <c r="BK307" s="152">
        <f>ROUND(I307*H307,2)</f>
        <v>0</v>
      </c>
      <c r="BL307" s="18" t="s">
        <v>128</v>
      </c>
      <c r="BM307" s="151" t="s">
        <v>3545</v>
      </c>
    </row>
    <row r="308" spans="1:65" s="11" customFormat="1" ht="25.9" customHeight="1">
      <c r="B308" s="128"/>
      <c r="D308" s="129" t="s">
        <v>79</v>
      </c>
      <c r="E308" s="130" t="s">
        <v>854</v>
      </c>
      <c r="F308" s="130" t="s">
        <v>855</v>
      </c>
      <c r="I308" s="131"/>
      <c r="J308" s="132">
        <f>BK308</f>
        <v>0</v>
      </c>
      <c r="L308" s="128"/>
      <c r="M308" s="133"/>
      <c r="N308" s="134"/>
      <c r="O308" s="134"/>
      <c r="P308" s="135">
        <f>SUM(P309:P311)</f>
        <v>0</v>
      </c>
      <c r="Q308" s="134"/>
      <c r="R308" s="135">
        <f>SUM(R309:R311)</f>
        <v>0</v>
      </c>
      <c r="S308" s="134"/>
      <c r="T308" s="136">
        <f>SUM(T309:T311)</f>
        <v>0</v>
      </c>
      <c r="AR308" s="129" t="s">
        <v>128</v>
      </c>
      <c r="AT308" s="137" t="s">
        <v>79</v>
      </c>
      <c r="AU308" s="137" t="s">
        <v>80</v>
      </c>
      <c r="AY308" s="129" t="s">
        <v>238</v>
      </c>
      <c r="BK308" s="138">
        <f>SUM(BK309:BK311)</f>
        <v>0</v>
      </c>
    </row>
    <row r="309" spans="1:65" s="2" customFormat="1" ht="44.25" customHeight="1">
      <c r="A309" s="34"/>
      <c r="B309" s="139"/>
      <c r="C309" s="140" t="s">
        <v>544</v>
      </c>
      <c r="D309" s="140" t="s">
        <v>239</v>
      </c>
      <c r="E309" s="141" t="s">
        <v>2409</v>
      </c>
      <c r="F309" s="142" t="s">
        <v>2410</v>
      </c>
      <c r="G309" s="143" t="s">
        <v>700</v>
      </c>
      <c r="H309" s="144">
        <v>6.125</v>
      </c>
      <c r="I309" s="145"/>
      <c r="J309" s="146">
        <f>ROUND(I309*H309,2)</f>
        <v>0</v>
      </c>
      <c r="K309" s="142" t="s">
        <v>243</v>
      </c>
      <c r="L309" s="35"/>
      <c r="M309" s="147" t="s">
        <v>3</v>
      </c>
      <c r="N309" s="148" t="s">
        <v>51</v>
      </c>
      <c r="O309" s="55"/>
      <c r="P309" s="149">
        <f>O309*H309</f>
        <v>0</v>
      </c>
      <c r="Q309" s="149">
        <v>0</v>
      </c>
      <c r="R309" s="149">
        <f>Q309*H309</f>
        <v>0</v>
      </c>
      <c r="S309" s="149">
        <v>0</v>
      </c>
      <c r="T309" s="150">
        <f>S309*H309</f>
        <v>0</v>
      </c>
      <c r="U309" s="34"/>
      <c r="V309" s="34"/>
      <c r="W309" s="34"/>
      <c r="X309" s="34"/>
      <c r="Y309" s="34"/>
      <c r="Z309" s="34"/>
      <c r="AA309" s="34"/>
      <c r="AB309" s="34"/>
      <c r="AC309" s="34"/>
      <c r="AD309" s="34"/>
      <c r="AE309" s="34"/>
      <c r="AR309" s="151" t="s">
        <v>128</v>
      </c>
      <c r="AT309" s="151" t="s">
        <v>239</v>
      </c>
      <c r="AU309" s="151" t="s">
        <v>88</v>
      </c>
      <c r="AY309" s="18" t="s">
        <v>238</v>
      </c>
      <c r="BE309" s="152">
        <f>IF(N309="základní",J309,0)</f>
        <v>0</v>
      </c>
      <c r="BF309" s="152">
        <f>IF(N309="snížená",J309,0)</f>
        <v>0</v>
      </c>
      <c r="BG309" s="152">
        <f>IF(N309="zákl. přenesená",J309,0)</f>
        <v>0</v>
      </c>
      <c r="BH309" s="152">
        <f>IF(N309="sníž. přenesená",J309,0)</f>
        <v>0</v>
      </c>
      <c r="BI309" s="152">
        <f>IF(N309="nulová",J309,0)</f>
        <v>0</v>
      </c>
      <c r="BJ309" s="18" t="s">
        <v>88</v>
      </c>
      <c r="BK309" s="152">
        <f>ROUND(I309*H309,2)</f>
        <v>0</v>
      </c>
      <c r="BL309" s="18" t="s">
        <v>128</v>
      </c>
      <c r="BM309" s="151" t="s">
        <v>3546</v>
      </c>
    </row>
    <row r="310" spans="1:65" s="2" customFormat="1" ht="11.25">
      <c r="A310" s="34"/>
      <c r="B310" s="35"/>
      <c r="C310" s="34"/>
      <c r="D310" s="153" t="s">
        <v>246</v>
      </c>
      <c r="E310" s="34"/>
      <c r="F310" s="154" t="s">
        <v>2412</v>
      </c>
      <c r="G310" s="34"/>
      <c r="H310" s="34"/>
      <c r="I310" s="155"/>
      <c r="J310" s="34"/>
      <c r="K310" s="34"/>
      <c r="L310" s="35"/>
      <c r="M310" s="156"/>
      <c r="N310" s="157"/>
      <c r="O310" s="55"/>
      <c r="P310" s="55"/>
      <c r="Q310" s="55"/>
      <c r="R310" s="55"/>
      <c r="S310" s="55"/>
      <c r="T310" s="56"/>
      <c r="U310" s="34"/>
      <c r="V310" s="34"/>
      <c r="W310" s="34"/>
      <c r="X310" s="34"/>
      <c r="Y310" s="34"/>
      <c r="Z310" s="34"/>
      <c r="AA310" s="34"/>
      <c r="AB310" s="34"/>
      <c r="AC310" s="34"/>
      <c r="AD310" s="34"/>
      <c r="AE310" s="34"/>
      <c r="AT310" s="18" t="s">
        <v>246</v>
      </c>
      <c r="AU310" s="18" t="s">
        <v>88</v>
      </c>
    </row>
    <row r="311" spans="1:65" s="12" customFormat="1" ht="11.25">
      <c r="B311" s="160"/>
      <c r="D311" s="158" t="s">
        <v>250</v>
      </c>
      <c r="E311" s="161" t="s">
        <v>1854</v>
      </c>
      <c r="F311" s="162" t="s">
        <v>3547</v>
      </c>
      <c r="H311" s="163">
        <v>6.125</v>
      </c>
      <c r="I311" s="164"/>
      <c r="L311" s="160"/>
      <c r="M311" s="165"/>
      <c r="N311" s="166"/>
      <c r="O311" s="166"/>
      <c r="P311" s="166"/>
      <c r="Q311" s="166"/>
      <c r="R311" s="166"/>
      <c r="S311" s="166"/>
      <c r="T311" s="167"/>
      <c r="AT311" s="161" t="s">
        <v>250</v>
      </c>
      <c r="AU311" s="161" t="s">
        <v>88</v>
      </c>
      <c r="AV311" s="12" t="s">
        <v>90</v>
      </c>
      <c r="AW311" s="12" t="s">
        <v>41</v>
      </c>
      <c r="AX311" s="12" t="s">
        <v>88</v>
      </c>
      <c r="AY311" s="161" t="s">
        <v>238</v>
      </c>
    </row>
    <row r="312" spans="1:65" s="11" customFormat="1" ht="25.9" customHeight="1">
      <c r="B312" s="128"/>
      <c r="D312" s="129" t="s">
        <v>79</v>
      </c>
      <c r="E312" s="130" t="s">
        <v>695</v>
      </c>
      <c r="F312" s="130" t="s">
        <v>696</v>
      </c>
      <c r="I312" s="131"/>
      <c r="J312" s="132">
        <f>BK312</f>
        <v>0</v>
      </c>
      <c r="L312" s="128"/>
      <c r="M312" s="133"/>
      <c r="N312" s="134"/>
      <c r="O312" s="134"/>
      <c r="P312" s="135">
        <f>SUM(P313:P314)</f>
        <v>0</v>
      </c>
      <c r="Q312" s="134"/>
      <c r="R312" s="135">
        <f>SUM(R313:R314)</f>
        <v>0</v>
      </c>
      <c r="S312" s="134"/>
      <c r="T312" s="136">
        <f>SUM(T313:T314)</f>
        <v>0</v>
      </c>
      <c r="AR312" s="129" t="s">
        <v>128</v>
      </c>
      <c r="AT312" s="137" t="s">
        <v>79</v>
      </c>
      <c r="AU312" s="137" t="s">
        <v>80</v>
      </c>
      <c r="AY312" s="129" t="s">
        <v>238</v>
      </c>
      <c r="BK312" s="138">
        <f>SUM(BK313:BK314)</f>
        <v>0</v>
      </c>
    </row>
    <row r="313" spans="1:65" s="2" customFormat="1" ht="49.15" customHeight="1">
      <c r="A313" s="34"/>
      <c r="B313" s="139"/>
      <c r="C313" s="140" t="s">
        <v>582</v>
      </c>
      <c r="D313" s="140" t="s">
        <v>239</v>
      </c>
      <c r="E313" s="141" t="s">
        <v>2435</v>
      </c>
      <c r="F313" s="142" t="s">
        <v>2436</v>
      </c>
      <c r="G313" s="143" t="s">
        <v>700</v>
      </c>
      <c r="H313" s="144">
        <v>354.827</v>
      </c>
      <c r="I313" s="145"/>
      <c r="J313" s="146">
        <f>ROUND(I313*H313,2)</f>
        <v>0</v>
      </c>
      <c r="K313" s="142" t="s">
        <v>243</v>
      </c>
      <c r="L313" s="35"/>
      <c r="M313" s="147" t="s">
        <v>3</v>
      </c>
      <c r="N313" s="148" t="s">
        <v>51</v>
      </c>
      <c r="O313" s="55"/>
      <c r="P313" s="149">
        <f>O313*H313</f>
        <v>0</v>
      </c>
      <c r="Q313" s="149">
        <v>0</v>
      </c>
      <c r="R313" s="149">
        <f>Q313*H313</f>
        <v>0</v>
      </c>
      <c r="S313" s="149">
        <v>0</v>
      </c>
      <c r="T313" s="150">
        <f>S313*H313</f>
        <v>0</v>
      </c>
      <c r="U313" s="34"/>
      <c r="V313" s="34"/>
      <c r="W313" s="34"/>
      <c r="X313" s="34"/>
      <c r="Y313" s="34"/>
      <c r="Z313" s="34"/>
      <c r="AA313" s="34"/>
      <c r="AB313" s="34"/>
      <c r="AC313" s="34"/>
      <c r="AD313" s="34"/>
      <c r="AE313" s="34"/>
      <c r="AR313" s="151" t="s">
        <v>128</v>
      </c>
      <c r="AT313" s="151" t="s">
        <v>239</v>
      </c>
      <c r="AU313" s="151" t="s">
        <v>88</v>
      </c>
      <c r="AY313" s="18" t="s">
        <v>238</v>
      </c>
      <c r="BE313" s="152">
        <f>IF(N313="základní",J313,0)</f>
        <v>0</v>
      </c>
      <c r="BF313" s="152">
        <f>IF(N313="snížená",J313,0)</f>
        <v>0</v>
      </c>
      <c r="BG313" s="152">
        <f>IF(N313="zákl. přenesená",J313,0)</f>
        <v>0</v>
      </c>
      <c r="BH313" s="152">
        <f>IF(N313="sníž. přenesená",J313,0)</f>
        <v>0</v>
      </c>
      <c r="BI313" s="152">
        <f>IF(N313="nulová",J313,0)</f>
        <v>0</v>
      </c>
      <c r="BJ313" s="18" t="s">
        <v>88</v>
      </c>
      <c r="BK313" s="152">
        <f>ROUND(I313*H313,2)</f>
        <v>0</v>
      </c>
      <c r="BL313" s="18" t="s">
        <v>128</v>
      </c>
      <c r="BM313" s="151" t="s">
        <v>3548</v>
      </c>
    </row>
    <row r="314" spans="1:65" s="2" customFormat="1" ht="11.25">
      <c r="A314" s="34"/>
      <c r="B314" s="35"/>
      <c r="C314" s="34"/>
      <c r="D314" s="153" t="s">
        <v>246</v>
      </c>
      <c r="E314" s="34"/>
      <c r="F314" s="154" t="s">
        <v>2438</v>
      </c>
      <c r="G314" s="34"/>
      <c r="H314" s="34"/>
      <c r="I314" s="155"/>
      <c r="J314" s="34"/>
      <c r="K314" s="34"/>
      <c r="L314" s="35"/>
      <c r="M314" s="156"/>
      <c r="N314" s="157"/>
      <c r="O314" s="55"/>
      <c r="P314" s="55"/>
      <c r="Q314" s="55"/>
      <c r="R314" s="55"/>
      <c r="S314" s="55"/>
      <c r="T314" s="56"/>
      <c r="U314" s="34"/>
      <c r="V314" s="34"/>
      <c r="W314" s="34"/>
      <c r="X314" s="34"/>
      <c r="Y314" s="34"/>
      <c r="Z314" s="34"/>
      <c r="AA314" s="34"/>
      <c r="AB314" s="34"/>
      <c r="AC314" s="34"/>
      <c r="AD314" s="34"/>
      <c r="AE314" s="34"/>
      <c r="AT314" s="18" t="s">
        <v>246</v>
      </c>
      <c r="AU314" s="18" t="s">
        <v>88</v>
      </c>
    </row>
    <row r="315" spans="1:65" s="11" customFormat="1" ht="25.9" customHeight="1">
      <c r="B315" s="128"/>
      <c r="D315" s="129" t="s">
        <v>79</v>
      </c>
      <c r="E315" s="130" t="s">
        <v>723</v>
      </c>
      <c r="F315" s="130" t="s">
        <v>3549</v>
      </c>
      <c r="I315" s="131"/>
      <c r="J315" s="132">
        <f>BK315</f>
        <v>0</v>
      </c>
      <c r="L315" s="128"/>
      <c r="M315" s="133"/>
      <c r="N315" s="134"/>
      <c r="O315" s="134"/>
      <c r="P315" s="135">
        <f>SUM(P316:P320)</f>
        <v>0</v>
      </c>
      <c r="Q315" s="134"/>
      <c r="R315" s="135">
        <f>SUM(R316:R320)</f>
        <v>3.3726699999999998E-2</v>
      </c>
      <c r="S315" s="134"/>
      <c r="T315" s="136">
        <f>SUM(T316:T320)</f>
        <v>0</v>
      </c>
      <c r="AR315" s="129" t="s">
        <v>128</v>
      </c>
      <c r="AT315" s="137" t="s">
        <v>79</v>
      </c>
      <c r="AU315" s="137" t="s">
        <v>80</v>
      </c>
      <c r="AY315" s="129" t="s">
        <v>238</v>
      </c>
      <c r="BK315" s="138">
        <f>SUM(BK316:BK320)</f>
        <v>0</v>
      </c>
    </row>
    <row r="316" spans="1:65" s="2" customFormat="1" ht="24.2" customHeight="1">
      <c r="A316" s="34"/>
      <c r="B316" s="139"/>
      <c r="C316" s="140" t="s">
        <v>604</v>
      </c>
      <c r="D316" s="140" t="s">
        <v>239</v>
      </c>
      <c r="E316" s="141" t="s">
        <v>3550</v>
      </c>
      <c r="F316" s="142" t="s">
        <v>3551</v>
      </c>
      <c r="G316" s="143" t="s">
        <v>397</v>
      </c>
      <c r="H316" s="144">
        <v>68.83</v>
      </c>
      <c r="I316" s="145"/>
      <c r="J316" s="146">
        <f>ROUND(I316*H316,2)</f>
        <v>0</v>
      </c>
      <c r="K316" s="142" t="s">
        <v>243</v>
      </c>
      <c r="L316" s="35"/>
      <c r="M316" s="147" t="s">
        <v>3</v>
      </c>
      <c r="N316" s="148" t="s">
        <v>51</v>
      </c>
      <c r="O316" s="55"/>
      <c r="P316" s="149">
        <f>O316*H316</f>
        <v>0</v>
      </c>
      <c r="Q316" s="149">
        <v>4.8999999999999998E-4</v>
      </c>
      <c r="R316" s="149">
        <f>Q316*H316</f>
        <v>3.3726699999999998E-2</v>
      </c>
      <c r="S316" s="149">
        <v>0</v>
      </c>
      <c r="T316" s="150">
        <f>S316*H316</f>
        <v>0</v>
      </c>
      <c r="U316" s="34"/>
      <c r="V316" s="34"/>
      <c r="W316" s="34"/>
      <c r="X316" s="34"/>
      <c r="Y316" s="34"/>
      <c r="Z316" s="34"/>
      <c r="AA316" s="34"/>
      <c r="AB316" s="34"/>
      <c r="AC316" s="34"/>
      <c r="AD316" s="34"/>
      <c r="AE316" s="34"/>
      <c r="AR316" s="151" t="s">
        <v>128</v>
      </c>
      <c r="AT316" s="151" t="s">
        <v>239</v>
      </c>
      <c r="AU316" s="151" t="s">
        <v>88</v>
      </c>
      <c r="AY316" s="18" t="s">
        <v>238</v>
      </c>
      <c r="BE316" s="152">
        <f>IF(N316="základní",J316,0)</f>
        <v>0</v>
      </c>
      <c r="BF316" s="152">
        <f>IF(N316="snížená",J316,0)</f>
        <v>0</v>
      </c>
      <c r="BG316" s="152">
        <f>IF(N316="zákl. přenesená",J316,0)</f>
        <v>0</v>
      </c>
      <c r="BH316" s="152">
        <f>IF(N316="sníž. přenesená",J316,0)</f>
        <v>0</v>
      </c>
      <c r="BI316" s="152">
        <f>IF(N316="nulová",J316,0)</f>
        <v>0</v>
      </c>
      <c r="BJ316" s="18" t="s">
        <v>88</v>
      </c>
      <c r="BK316" s="152">
        <f>ROUND(I316*H316,2)</f>
        <v>0</v>
      </c>
      <c r="BL316" s="18" t="s">
        <v>128</v>
      </c>
      <c r="BM316" s="151" t="s">
        <v>3552</v>
      </c>
    </row>
    <row r="317" spans="1:65" s="2" customFormat="1" ht="11.25">
      <c r="A317" s="34"/>
      <c r="B317" s="35"/>
      <c r="C317" s="34"/>
      <c r="D317" s="153" t="s">
        <v>246</v>
      </c>
      <c r="E317" s="34"/>
      <c r="F317" s="154" t="s">
        <v>3553</v>
      </c>
      <c r="G317" s="34"/>
      <c r="H317" s="34"/>
      <c r="I317" s="155"/>
      <c r="J317" s="34"/>
      <c r="K317" s="34"/>
      <c r="L317" s="35"/>
      <c r="M317" s="156"/>
      <c r="N317" s="157"/>
      <c r="O317" s="55"/>
      <c r="P317" s="55"/>
      <c r="Q317" s="55"/>
      <c r="R317" s="55"/>
      <c r="S317" s="55"/>
      <c r="T317" s="56"/>
      <c r="U317" s="34"/>
      <c r="V317" s="34"/>
      <c r="W317" s="34"/>
      <c r="X317" s="34"/>
      <c r="Y317" s="34"/>
      <c r="Z317" s="34"/>
      <c r="AA317" s="34"/>
      <c r="AB317" s="34"/>
      <c r="AC317" s="34"/>
      <c r="AD317" s="34"/>
      <c r="AE317" s="34"/>
      <c r="AT317" s="18" t="s">
        <v>246</v>
      </c>
      <c r="AU317" s="18" t="s">
        <v>88</v>
      </c>
    </row>
    <row r="318" spans="1:65" s="2" customFormat="1" ht="19.5">
      <c r="A318" s="34"/>
      <c r="B318" s="35"/>
      <c r="C318" s="34"/>
      <c r="D318" s="158" t="s">
        <v>248</v>
      </c>
      <c r="E318" s="34"/>
      <c r="F318" s="159" t="s">
        <v>3554</v>
      </c>
      <c r="G318" s="34"/>
      <c r="H318" s="34"/>
      <c r="I318" s="155"/>
      <c r="J318" s="34"/>
      <c r="K318" s="34"/>
      <c r="L318" s="35"/>
      <c r="M318" s="156"/>
      <c r="N318" s="157"/>
      <c r="O318" s="55"/>
      <c r="P318" s="55"/>
      <c r="Q318" s="55"/>
      <c r="R318" s="55"/>
      <c r="S318" s="55"/>
      <c r="T318" s="56"/>
      <c r="U318" s="34"/>
      <c r="V318" s="34"/>
      <c r="W318" s="34"/>
      <c r="X318" s="34"/>
      <c r="Y318" s="34"/>
      <c r="Z318" s="34"/>
      <c r="AA318" s="34"/>
      <c r="AB318" s="34"/>
      <c r="AC318" s="34"/>
      <c r="AD318" s="34"/>
      <c r="AE318" s="34"/>
      <c r="AT318" s="18" t="s">
        <v>248</v>
      </c>
      <c r="AU318" s="18" t="s">
        <v>88</v>
      </c>
    </row>
    <row r="319" spans="1:65" s="12" customFormat="1" ht="11.25">
      <c r="B319" s="160"/>
      <c r="D319" s="158" t="s">
        <v>250</v>
      </c>
      <c r="E319" s="161" t="s">
        <v>3555</v>
      </c>
      <c r="F319" s="162" t="s">
        <v>3556</v>
      </c>
      <c r="H319" s="163">
        <v>68.83</v>
      </c>
      <c r="I319" s="164"/>
      <c r="L319" s="160"/>
      <c r="M319" s="165"/>
      <c r="N319" s="166"/>
      <c r="O319" s="166"/>
      <c r="P319" s="166"/>
      <c r="Q319" s="166"/>
      <c r="R319" s="166"/>
      <c r="S319" s="166"/>
      <c r="T319" s="167"/>
      <c r="AT319" s="161" t="s">
        <v>250</v>
      </c>
      <c r="AU319" s="161" t="s">
        <v>88</v>
      </c>
      <c r="AV319" s="12" t="s">
        <v>90</v>
      </c>
      <c r="AW319" s="12" t="s">
        <v>41</v>
      </c>
      <c r="AX319" s="12" t="s">
        <v>80</v>
      </c>
      <c r="AY319" s="161" t="s">
        <v>238</v>
      </c>
    </row>
    <row r="320" spans="1:65" s="12" customFormat="1" ht="11.25">
      <c r="B320" s="160"/>
      <c r="D320" s="158" t="s">
        <v>250</v>
      </c>
      <c r="E320" s="161" t="s">
        <v>3557</v>
      </c>
      <c r="F320" s="162" t="s">
        <v>3558</v>
      </c>
      <c r="H320" s="163">
        <v>68.83</v>
      </c>
      <c r="I320" s="164"/>
      <c r="L320" s="160"/>
      <c r="M320" s="215"/>
      <c r="N320" s="216"/>
      <c r="O320" s="216"/>
      <c r="P320" s="216"/>
      <c r="Q320" s="216"/>
      <c r="R320" s="216"/>
      <c r="S320" s="216"/>
      <c r="T320" s="217"/>
      <c r="AT320" s="161" t="s">
        <v>250</v>
      </c>
      <c r="AU320" s="161" t="s">
        <v>88</v>
      </c>
      <c r="AV320" s="12" t="s">
        <v>90</v>
      </c>
      <c r="AW320" s="12" t="s">
        <v>41</v>
      </c>
      <c r="AX320" s="12" t="s">
        <v>88</v>
      </c>
      <c r="AY320" s="161" t="s">
        <v>238</v>
      </c>
    </row>
    <row r="321" spans="1:31" s="2" customFormat="1" ht="6.95" customHeight="1">
      <c r="A321" s="34"/>
      <c r="B321" s="44"/>
      <c r="C321" s="45"/>
      <c r="D321" s="45"/>
      <c r="E321" s="45"/>
      <c r="F321" s="45"/>
      <c r="G321" s="45"/>
      <c r="H321" s="45"/>
      <c r="I321" s="45"/>
      <c r="J321" s="45"/>
      <c r="K321" s="45"/>
      <c r="L321" s="35"/>
      <c r="M321" s="34"/>
      <c r="O321" s="34"/>
      <c r="P321" s="34"/>
      <c r="Q321" s="34"/>
      <c r="R321" s="34"/>
      <c r="S321" s="34"/>
      <c r="T321" s="34"/>
      <c r="U321" s="34"/>
      <c r="V321" s="34"/>
      <c r="W321" s="34"/>
      <c r="X321" s="34"/>
      <c r="Y321" s="34"/>
      <c r="Z321" s="34"/>
      <c r="AA321" s="34"/>
      <c r="AB321" s="34"/>
      <c r="AC321" s="34"/>
      <c r="AD321" s="34"/>
      <c r="AE321" s="34"/>
    </row>
  </sheetData>
  <autoFilter ref="C97:K320" xr:uid="{00000000-0009-0000-0000-000010000000}"/>
  <mergeCells count="15">
    <mergeCell ref="E84:H84"/>
    <mergeCell ref="E88:H88"/>
    <mergeCell ref="E86:H86"/>
    <mergeCell ref="E90:H90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1" r:id="rId1" xr:uid="{00000000-0004-0000-1000-000000000000}"/>
    <hyperlink ref="F105" r:id="rId2" xr:uid="{00000000-0004-0000-1000-000001000000}"/>
    <hyperlink ref="F109" r:id="rId3" xr:uid="{00000000-0004-0000-1000-000002000000}"/>
    <hyperlink ref="F121" r:id="rId4" xr:uid="{00000000-0004-0000-1000-000003000000}"/>
    <hyperlink ref="F132" r:id="rId5" xr:uid="{00000000-0004-0000-1000-000004000000}"/>
    <hyperlink ref="F136" r:id="rId6" xr:uid="{00000000-0004-0000-1000-000005000000}"/>
    <hyperlink ref="F141" r:id="rId7" xr:uid="{00000000-0004-0000-1000-000006000000}"/>
    <hyperlink ref="F152" r:id="rId8" xr:uid="{00000000-0004-0000-1000-000007000000}"/>
    <hyperlink ref="F158" r:id="rId9" xr:uid="{00000000-0004-0000-1000-000008000000}"/>
    <hyperlink ref="F162" r:id="rId10" xr:uid="{00000000-0004-0000-1000-000009000000}"/>
    <hyperlink ref="F182" r:id="rId11" xr:uid="{00000000-0004-0000-1000-00000A000000}"/>
    <hyperlink ref="F188" r:id="rId12" xr:uid="{00000000-0004-0000-1000-00000B000000}"/>
    <hyperlink ref="F190" r:id="rId13" xr:uid="{00000000-0004-0000-1000-00000C000000}"/>
    <hyperlink ref="F197" r:id="rId14" xr:uid="{00000000-0004-0000-1000-00000D000000}"/>
    <hyperlink ref="F202" r:id="rId15" xr:uid="{00000000-0004-0000-1000-00000E000000}"/>
    <hyperlink ref="F216" r:id="rId16" xr:uid="{00000000-0004-0000-1000-00000F000000}"/>
    <hyperlink ref="F226" r:id="rId17" xr:uid="{00000000-0004-0000-1000-000010000000}"/>
    <hyperlink ref="F236" r:id="rId18" xr:uid="{00000000-0004-0000-1000-000011000000}"/>
    <hyperlink ref="F243" r:id="rId19" xr:uid="{00000000-0004-0000-1000-000012000000}"/>
    <hyperlink ref="F251" r:id="rId20" xr:uid="{00000000-0004-0000-1000-000013000000}"/>
    <hyperlink ref="F255" r:id="rId21" xr:uid="{00000000-0004-0000-1000-000014000000}"/>
    <hyperlink ref="F261" r:id="rId22" xr:uid="{00000000-0004-0000-1000-000015000000}"/>
    <hyperlink ref="F266" r:id="rId23" xr:uid="{00000000-0004-0000-1000-000016000000}"/>
    <hyperlink ref="F270" r:id="rId24" xr:uid="{00000000-0004-0000-1000-000017000000}"/>
    <hyperlink ref="F274" r:id="rId25" xr:uid="{00000000-0004-0000-1000-000018000000}"/>
    <hyperlink ref="F278" r:id="rId26" xr:uid="{00000000-0004-0000-1000-000019000000}"/>
    <hyperlink ref="F285" r:id="rId27" xr:uid="{00000000-0004-0000-1000-00001A000000}"/>
    <hyperlink ref="F288" r:id="rId28" xr:uid="{00000000-0004-0000-1000-00001B000000}"/>
    <hyperlink ref="F291" r:id="rId29" xr:uid="{00000000-0004-0000-1000-00001C000000}"/>
    <hyperlink ref="F294" r:id="rId30" xr:uid="{00000000-0004-0000-1000-00001D000000}"/>
    <hyperlink ref="F297" r:id="rId31" xr:uid="{00000000-0004-0000-1000-00001E000000}"/>
    <hyperlink ref="F302" r:id="rId32" xr:uid="{00000000-0004-0000-1000-00001F000000}"/>
    <hyperlink ref="F310" r:id="rId33" xr:uid="{00000000-0004-0000-1000-000020000000}"/>
    <hyperlink ref="F314" r:id="rId34" xr:uid="{00000000-0004-0000-1000-000021000000}"/>
    <hyperlink ref="F317" r:id="rId35" xr:uid="{00000000-0004-0000-1000-000022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36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>
    <pageSetUpPr fitToPage="1"/>
  </sheetPr>
  <dimension ref="A2:BM120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56" s="1" customFormat="1" ht="36.950000000000003" customHeight="1">
      <c r="L2" s="249" t="s">
        <v>6</v>
      </c>
      <c r="M2" s="234"/>
      <c r="N2" s="234"/>
      <c r="O2" s="234"/>
      <c r="P2" s="234"/>
      <c r="Q2" s="234"/>
      <c r="R2" s="234"/>
      <c r="S2" s="234"/>
      <c r="T2" s="234"/>
      <c r="U2" s="234"/>
      <c r="V2" s="234"/>
      <c r="AT2" s="18" t="s">
        <v>160</v>
      </c>
      <c r="AZ2" s="95" t="s">
        <v>3559</v>
      </c>
      <c r="BA2" s="95" t="s">
        <v>3560</v>
      </c>
      <c r="BB2" s="95" t="s">
        <v>3</v>
      </c>
      <c r="BC2" s="95" t="s">
        <v>3561</v>
      </c>
      <c r="BD2" s="95" t="s">
        <v>90</v>
      </c>
    </row>
    <row r="3" spans="1:56" s="1" customFormat="1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90</v>
      </c>
    </row>
    <row r="4" spans="1:56" s="1" customFormat="1" ht="24.95" customHeight="1">
      <c r="B4" s="21"/>
      <c r="D4" s="22" t="s">
        <v>196</v>
      </c>
      <c r="L4" s="21"/>
      <c r="M4" s="96" t="s">
        <v>11</v>
      </c>
      <c r="AT4" s="18" t="s">
        <v>4</v>
      </c>
    </row>
    <row r="5" spans="1:56" s="1" customFormat="1" ht="6.95" customHeight="1">
      <c r="B5" s="21"/>
      <c r="L5" s="21"/>
    </row>
    <row r="6" spans="1:56" s="1" customFormat="1" ht="12" customHeight="1">
      <c r="B6" s="21"/>
      <c r="D6" s="28" t="s">
        <v>17</v>
      </c>
      <c r="L6" s="21"/>
    </row>
    <row r="7" spans="1:56" s="1" customFormat="1" ht="26.25" customHeight="1">
      <c r="B7" s="21"/>
      <c r="E7" s="273" t="str">
        <f>'Rekapitulace stavby'!K6</f>
        <v>Morava, km 230,728-231,934 - PBPO pravém břehu a napojení levobřežního ramene - etapa IV.A_08_2023_DI</v>
      </c>
      <c r="F7" s="274"/>
      <c r="G7" s="274"/>
      <c r="H7" s="274"/>
      <c r="L7" s="21"/>
    </row>
    <row r="8" spans="1:56" s="1" customFormat="1" ht="12" customHeight="1">
      <c r="B8" s="21"/>
      <c r="D8" s="28" t="s">
        <v>204</v>
      </c>
      <c r="L8" s="21"/>
    </row>
    <row r="9" spans="1:56" s="2" customFormat="1" ht="16.5" customHeight="1">
      <c r="A9" s="34"/>
      <c r="B9" s="35"/>
      <c r="C9" s="34"/>
      <c r="D9" s="34"/>
      <c r="E9" s="273" t="s">
        <v>3562</v>
      </c>
      <c r="F9" s="275"/>
      <c r="G9" s="275"/>
      <c r="H9" s="275"/>
      <c r="I9" s="34"/>
      <c r="J9" s="34"/>
      <c r="K9" s="34"/>
      <c r="L9" s="97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</row>
    <row r="10" spans="1:56" s="2" customFormat="1" ht="12" customHeight="1">
      <c r="A10" s="34"/>
      <c r="B10" s="35"/>
      <c r="C10" s="34"/>
      <c r="D10" s="28" t="s">
        <v>904</v>
      </c>
      <c r="E10" s="34"/>
      <c r="F10" s="34"/>
      <c r="G10" s="34"/>
      <c r="H10" s="34"/>
      <c r="I10" s="34"/>
      <c r="J10" s="34"/>
      <c r="K10" s="34"/>
      <c r="L10" s="97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</row>
    <row r="11" spans="1:56" s="2" customFormat="1" ht="16.5" customHeight="1">
      <c r="A11" s="34"/>
      <c r="B11" s="35"/>
      <c r="C11" s="34"/>
      <c r="D11" s="34"/>
      <c r="E11" s="256" t="s">
        <v>3563</v>
      </c>
      <c r="F11" s="275"/>
      <c r="G11" s="275"/>
      <c r="H11" s="275"/>
      <c r="I11" s="34"/>
      <c r="J11" s="34"/>
      <c r="K11" s="34"/>
      <c r="L11" s="97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56" s="2" customFormat="1" ht="11.25">
      <c r="A12" s="34"/>
      <c r="B12" s="35"/>
      <c r="C12" s="34"/>
      <c r="D12" s="34"/>
      <c r="E12" s="34"/>
      <c r="F12" s="34"/>
      <c r="G12" s="34"/>
      <c r="H12" s="34"/>
      <c r="I12" s="34"/>
      <c r="J12" s="34"/>
      <c r="K12" s="34"/>
      <c r="L12" s="97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56" s="2" customFormat="1" ht="12" customHeight="1">
      <c r="A13" s="34"/>
      <c r="B13" s="35"/>
      <c r="C13" s="34"/>
      <c r="D13" s="28" t="s">
        <v>19</v>
      </c>
      <c r="E13" s="34"/>
      <c r="F13" s="26" t="s">
        <v>3</v>
      </c>
      <c r="G13" s="34"/>
      <c r="H13" s="34"/>
      <c r="I13" s="28" t="s">
        <v>21</v>
      </c>
      <c r="J13" s="26" t="s">
        <v>3</v>
      </c>
      <c r="K13" s="34"/>
      <c r="L13" s="97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56" s="2" customFormat="1" ht="12" customHeight="1">
      <c r="A14" s="34"/>
      <c r="B14" s="35"/>
      <c r="C14" s="34"/>
      <c r="D14" s="28" t="s">
        <v>23</v>
      </c>
      <c r="E14" s="34"/>
      <c r="F14" s="26" t="s">
        <v>24</v>
      </c>
      <c r="G14" s="34"/>
      <c r="H14" s="34"/>
      <c r="I14" s="28" t="s">
        <v>25</v>
      </c>
      <c r="J14" s="52" t="str">
        <f>'Rekapitulace stavby'!AN8</f>
        <v>20. 4. 2023</v>
      </c>
      <c r="K14" s="34"/>
      <c r="L14" s="97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56" s="2" customFormat="1" ht="10.9" customHeight="1">
      <c r="A15" s="34"/>
      <c r="B15" s="35"/>
      <c r="C15" s="34"/>
      <c r="D15" s="34"/>
      <c r="E15" s="34"/>
      <c r="F15" s="34"/>
      <c r="G15" s="34"/>
      <c r="H15" s="34"/>
      <c r="I15" s="34"/>
      <c r="J15" s="34"/>
      <c r="K15" s="34"/>
      <c r="L15" s="97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56" s="2" customFormat="1" ht="12" customHeight="1">
      <c r="A16" s="34"/>
      <c r="B16" s="35"/>
      <c r="C16" s="34"/>
      <c r="D16" s="28" t="s">
        <v>31</v>
      </c>
      <c r="E16" s="34"/>
      <c r="F16" s="34"/>
      <c r="G16" s="34"/>
      <c r="H16" s="34"/>
      <c r="I16" s="28" t="s">
        <v>32</v>
      </c>
      <c r="J16" s="26" t="s">
        <v>3</v>
      </c>
      <c r="K16" s="34"/>
      <c r="L16" s="97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2" customFormat="1" ht="18" customHeight="1">
      <c r="A17" s="34"/>
      <c r="B17" s="35"/>
      <c r="C17" s="34"/>
      <c r="D17" s="34"/>
      <c r="E17" s="26" t="s">
        <v>1768</v>
      </c>
      <c r="F17" s="34"/>
      <c r="G17" s="34"/>
      <c r="H17" s="34"/>
      <c r="I17" s="28" t="s">
        <v>35</v>
      </c>
      <c r="J17" s="26" t="s">
        <v>3</v>
      </c>
      <c r="K17" s="34"/>
      <c r="L17" s="97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6.95" customHeight="1">
      <c r="A18" s="34"/>
      <c r="B18" s="35"/>
      <c r="C18" s="34"/>
      <c r="D18" s="34"/>
      <c r="E18" s="34"/>
      <c r="F18" s="34"/>
      <c r="G18" s="34"/>
      <c r="H18" s="34"/>
      <c r="I18" s="34"/>
      <c r="J18" s="34"/>
      <c r="K18" s="34"/>
      <c r="L18" s="97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12" customHeight="1">
      <c r="A19" s="34"/>
      <c r="B19" s="35"/>
      <c r="C19" s="34"/>
      <c r="D19" s="28" t="s">
        <v>36</v>
      </c>
      <c r="E19" s="34"/>
      <c r="F19" s="34"/>
      <c r="G19" s="34"/>
      <c r="H19" s="34"/>
      <c r="I19" s="28" t="s">
        <v>32</v>
      </c>
      <c r="J19" s="29" t="str">
        <f>'Rekapitulace stavby'!AN13</f>
        <v>Vyplň údaj</v>
      </c>
      <c r="K19" s="34"/>
      <c r="L19" s="97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18" customHeight="1">
      <c r="A20" s="34"/>
      <c r="B20" s="35"/>
      <c r="C20" s="34"/>
      <c r="D20" s="34"/>
      <c r="E20" s="276" t="str">
        <f>'Rekapitulace stavby'!E14</f>
        <v>Vyplň údaj</v>
      </c>
      <c r="F20" s="233"/>
      <c r="G20" s="233"/>
      <c r="H20" s="233"/>
      <c r="I20" s="28" t="s">
        <v>35</v>
      </c>
      <c r="J20" s="29" t="str">
        <f>'Rekapitulace stavby'!AN14</f>
        <v>Vyplň údaj</v>
      </c>
      <c r="K20" s="34"/>
      <c r="L20" s="97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6.95" customHeight="1">
      <c r="A21" s="34"/>
      <c r="B21" s="35"/>
      <c r="C21" s="34"/>
      <c r="D21" s="34"/>
      <c r="E21" s="34"/>
      <c r="F21" s="34"/>
      <c r="G21" s="34"/>
      <c r="H21" s="34"/>
      <c r="I21" s="34"/>
      <c r="J21" s="34"/>
      <c r="K21" s="34"/>
      <c r="L21" s="97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12" customHeight="1">
      <c r="A22" s="34"/>
      <c r="B22" s="35"/>
      <c r="C22" s="34"/>
      <c r="D22" s="28" t="s">
        <v>38</v>
      </c>
      <c r="E22" s="34"/>
      <c r="F22" s="34"/>
      <c r="G22" s="34"/>
      <c r="H22" s="34"/>
      <c r="I22" s="28" t="s">
        <v>32</v>
      </c>
      <c r="J22" s="26" t="s">
        <v>3</v>
      </c>
      <c r="K22" s="34"/>
      <c r="L22" s="97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18" customHeight="1">
      <c r="A23" s="34"/>
      <c r="B23" s="35"/>
      <c r="C23" s="34"/>
      <c r="D23" s="34"/>
      <c r="E23" s="26" t="s">
        <v>1768</v>
      </c>
      <c r="F23" s="34"/>
      <c r="G23" s="34"/>
      <c r="H23" s="34"/>
      <c r="I23" s="28" t="s">
        <v>35</v>
      </c>
      <c r="J23" s="26" t="s">
        <v>3</v>
      </c>
      <c r="K23" s="34"/>
      <c r="L23" s="97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6.95" customHeight="1">
      <c r="A24" s="34"/>
      <c r="B24" s="35"/>
      <c r="C24" s="34"/>
      <c r="D24" s="34"/>
      <c r="E24" s="34"/>
      <c r="F24" s="34"/>
      <c r="G24" s="34"/>
      <c r="H24" s="34"/>
      <c r="I24" s="34"/>
      <c r="J24" s="34"/>
      <c r="K24" s="34"/>
      <c r="L24" s="97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12" customHeight="1">
      <c r="A25" s="34"/>
      <c r="B25" s="35"/>
      <c r="C25" s="34"/>
      <c r="D25" s="28" t="s">
        <v>42</v>
      </c>
      <c r="E25" s="34"/>
      <c r="F25" s="34"/>
      <c r="G25" s="34"/>
      <c r="H25" s="34"/>
      <c r="I25" s="28" t="s">
        <v>32</v>
      </c>
      <c r="J25" s="26" t="s">
        <v>3</v>
      </c>
      <c r="K25" s="34"/>
      <c r="L25" s="97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18" customHeight="1">
      <c r="A26" s="34"/>
      <c r="B26" s="35"/>
      <c r="C26" s="34"/>
      <c r="D26" s="34"/>
      <c r="E26" s="26" t="s">
        <v>1768</v>
      </c>
      <c r="F26" s="34"/>
      <c r="G26" s="34"/>
      <c r="H26" s="34"/>
      <c r="I26" s="28" t="s">
        <v>35</v>
      </c>
      <c r="J26" s="26" t="s">
        <v>3</v>
      </c>
      <c r="K26" s="34"/>
      <c r="L26" s="97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2" customFormat="1" ht="6.95" customHeight="1">
      <c r="A27" s="34"/>
      <c r="B27" s="35"/>
      <c r="C27" s="34"/>
      <c r="D27" s="34"/>
      <c r="E27" s="34"/>
      <c r="F27" s="34"/>
      <c r="G27" s="34"/>
      <c r="H27" s="34"/>
      <c r="I27" s="34"/>
      <c r="J27" s="34"/>
      <c r="K27" s="34"/>
      <c r="L27" s="97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pans="1:31" s="2" customFormat="1" ht="12" customHeight="1">
      <c r="A28" s="34"/>
      <c r="B28" s="35"/>
      <c r="C28" s="34"/>
      <c r="D28" s="28" t="s">
        <v>44</v>
      </c>
      <c r="E28" s="34"/>
      <c r="F28" s="34"/>
      <c r="G28" s="34"/>
      <c r="H28" s="34"/>
      <c r="I28" s="34"/>
      <c r="J28" s="34"/>
      <c r="K28" s="34"/>
      <c r="L28" s="97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8" customFormat="1" ht="16.5" customHeight="1">
      <c r="A29" s="98"/>
      <c r="B29" s="99"/>
      <c r="C29" s="98"/>
      <c r="D29" s="98"/>
      <c r="E29" s="238" t="s">
        <v>3</v>
      </c>
      <c r="F29" s="238"/>
      <c r="G29" s="238"/>
      <c r="H29" s="238"/>
      <c r="I29" s="98"/>
      <c r="J29" s="98"/>
      <c r="K29" s="98"/>
      <c r="L29" s="100"/>
      <c r="S29" s="98"/>
      <c r="T29" s="98"/>
      <c r="U29" s="98"/>
      <c r="V29" s="98"/>
      <c r="W29" s="98"/>
      <c r="X29" s="98"/>
      <c r="Y29" s="98"/>
      <c r="Z29" s="98"/>
      <c r="AA29" s="98"/>
      <c r="AB29" s="98"/>
      <c r="AC29" s="98"/>
      <c r="AD29" s="98"/>
      <c r="AE29" s="98"/>
    </row>
    <row r="30" spans="1:31" s="2" customFormat="1" ht="6.95" customHeight="1">
      <c r="A30" s="34"/>
      <c r="B30" s="35"/>
      <c r="C30" s="34"/>
      <c r="D30" s="34"/>
      <c r="E30" s="34"/>
      <c r="F30" s="34"/>
      <c r="G30" s="34"/>
      <c r="H30" s="34"/>
      <c r="I30" s="34"/>
      <c r="J30" s="34"/>
      <c r="K30" s="34"/>
      <c r="L30" s="97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2" customFormat="1" ht="6.95" customHeight="1">
      <c r="A31" s="34"/>
      <c r="B31" s="35"/>
      <c r="C31" s="34"/>
      <c r="D31" s="63"/>
      <c r="E31" s="63"/>
      <c r="F31" s="63"/>
      <c r="G31" s="63"/>
      <c r="H31" s="63"/>
      <c r="I31" s="63"/>
      <c r="J31" s="63"/>
      <c r="K31" s="63"/>
      <c r="L31" s="97"/>
      <c r="S31" s="34"/>
      <c r="T31" s="34"/>
      <c r="U31" s="34"/>
      <c r="V31" s="34"/>
      <c r="W31" s="34"/>
      <c r="X31" s="34"/>
      <c r="Y31" s="34"/>
      <c r="Z31" s="34"/>
      <c r="AA31" s="34"/>
      <c r="AB31" s="34"/>
      <c r="AC31" s="34"/>
      <c r="AD31" s="34"/>
      <c r="AE31" s="34"/>
    </row>
    <row r="32" spans="1:31" s="2" customFormat="1" ht="25.35" customHeight="1">
      <c r="A32" s="34"/>
      <c r="B32" s="35"/>
      <c r="C32" s="34"/>
      <c r="D32" s="101" t="s">
        <v>46</v>
      </c>
      <c r="E32" s="34"/>
      <c r="F32" s="34"/>
      <c r="G32" s="34"/>
      <c r="H32" s="34"/>
      <c r="I32" s="34"/>
      <c r="J32" s="68">
        <f>ROUND(J88, 2)</f>
        <v>0</v>
      </c>
      <c r="K32" s="34"/>
      <c r="L32" s="97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6.95" customHeight="1">
      <c r="A33" s="34"/>
      <c r="B33" s="35"/>
      <c r="C33" s="34"/>
      <c r="D33" s="63"/>
      <c r="E33" s="63"/>
      <c r="F33" s="63"/>
      <c r="G33" s="63"/>
      <c r="H33" s="63"/>
      <c r="I33" s="63"/>
      <c r="J33" s="63"/>
      <c r="K33" s="63"/>
      <c r="L33" s="97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14.45" customHeight="1">
      <c r="A34" s="34"/>
      <c r="B34" s="35"/>
      <c r="C34" s="34"/>
      <c r="D34" s="34"/>
      <c r="E34" s="34"/>
      <c r="F34" s="38" t="s">
        <v>48</v>
      </c>
      <c r="G34" s="34"/>
      <c r="H34" s="34"/>
      <c r="I34" s="38" t="s">
        <v>47</v>
      </c>
      <c r="J34" s="38" t="s">
        <v>49</v>
      </c>
      <c r="K34" s="34"/>
      <c r="L34" s="97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14.45" customHeight="1">
      <c r="A35" s="34"/>
      <c r="B35" s="35"/>
      <c r="C35" s="34"/>
      <c r="D35" s="102" t="s">
        <v>50</v>
      </c>
      <c r="E35" s="28" t="s">
        <v>51</v>
      </c>
      <c r="F35" s="103">
        <f>ROUND((SUM(BE88:BE119)),  2)</f>
        <v>0</v>
      </c>
      <c r="G35" s="34"/>
      <c r="H35" s="34"/>
      <c r="I35" s="104">
        <v>0.21</v>
      </c>
      <c r="J35" s="103">
        <f>ROUND(((SUM(BE88:BE119))*I35),  2)</f>
        <v>0</v>
      </c>
      <c r="K35" s="34"/>
      <c r="L35" s="97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5" customHeight="1">
      <c r="A36" s="34"/>
      <c r="B36" s="35"/>
      <c r="C36" s="34"/>
      <c r="D36" s="34"/>
      <c r="E36" s="28" t="s">
        <v>52</v>
      </c>
      <c r="F36" s="103">
        <f>ROUND((SUM(BF88:BF119)),  2)</f>
        <v>0</v>
      </c>
      <c r="G36" s="34"/>
      <c r="H36" s="34"/>
      <c r="I36" s="104">
        <v>0.15</v>
      </c>
      <c r="J36" s="103">
        <f>ROUND(((SUM(BF88:BF119))*I36),  2)</f>
        <v>0</v>
      </c>
      <c r="K36" s="34"/>
      <c r="L36" s="97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5" hidden="1" customHeight="1">
      <c r="A37" s="34"/>
      <c r="B37" s="35"/>
      <c r="C37" s="34"/>
      <c r="D37" s="34"/>
      <c r="E37" s="28" t="s">
        <v>53</v>
      </c>
      <c r="F37" s="103">
        <f>ROUND((SUM(BG88:BG119)),  2)</f>
        <v>0</v>
      </c>
      <c r="G37" s="34"/>
      <c r="H37" s="34"/>
      <c r="I37" s="104">
        <v>0.21</v>
      </c>
      <c r="J37" s="103">
        <f>0</f>
        <v>0</v>
      </c>
      <c r="K37" s="34"/>
      <c r="L37" s="97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14.45" hidden="1" customHeight="1">
      <c r="A38" s="34"/>
      <c r="B38" s="35"/>
      <c r="C38" s="34"/>
      <c r="D38" s="34"/>
      <c r="E38" s="28" t="s">
        <v>54</v>
      </c>
      <c r="F38" s="103">
        <f>ROUND((SUM(BH88:BH119)),  2)</f>
        <v>0</v>
      </c>
      <c r="G38" s="34"/>
      <c r="H38" s="34"/>
      <c r="I38" s="104">
        <v>0.15</v>
      </c>
      <c r="J38" s="103">
        <f>0</f>
        <v>0</v>
      </c>
      <c r="K38" s="34"/>
      <c r="L38" s="97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14.45" hidden="1" customHeight="1">
      <c r="A39" s="34"/>
      <c r="B39" s="35"/>
      <c r="C39" s="34"/>
      <c r="D39" s="34"/>
      <c r="E39" s="28" t="s">
        <v>55</v>
      </c>
      <c r="F39" s="103">
        <f>ROUND((SUM(BI88:BI119)),  2)</f>
        <v>0</v>
      </c>
      <c r="G39" s="34"/>
      <c r="H39" s="34"/>
      <c r="I39" s="104">
        <v>0</v>
      </c>
      <c r="J39" s="103">
        <f>0</f>
        <v>0</v>
      </c>
      <c r="K39" s="34"/>
      <c r="L39" s="97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6.95" customHeight="1">
      <c r="A40" s="34"/>
      <c r="B40" s="35"/>
      <c r="C40" s="34"/>
      <c r="D40" s="34"/>
      <c r="E40" s="34"/>
      <c r="F40" s="34"/>
      <c r="G40" s="34"/>
      <c r="H40" s="34"/>
      <c r="I40" s="34"/>
      <c r="J40" s="34"/>
      <c r="K40" s="34"/>
      <c r="L40" s="97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2" customFormat="1" ht="25.35" customHeight="1">
      <c r="A41" s="34"/>
      <c r="B41" s="35"/>
      <c r="C41" s="105"/>
      <c r="D41" s="106" t="s">
        <v>56</v>
      </c>
      <c r="E41" s="57"/>
      <c r="F41" s="57"/>
      <c r="G41" s="107" t="s">
        <v>57</v>
      </c>
      <c r="H41" s="108" t="s">
        <v>58</v>
      </c>
      <c r="I41" s="57"/>
      <c r="J41" s="109">
        <f>SUM(J32:J39)</f>
        <v>0</v>
      </c>
      <c r="K41" s="110"/>
      <c r="L41" s="97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pans="1:31" s="2" customFormat="1" ht="14.45" customHeight="1">
      <c r="A42" s="34"/>
      <c r="B42" s="44"/>
      <c r="C42" s="45"/>
      <c r="D42" s="45"/>
      <c r="E42" s="45"/>
      <c r="F42" s="45"/>
      <c r="G42" s="45"/>
      <c r="H42" s="45"/>
      <c r="I42" s="45"/>
      <c r="J42" s="45"/>
      <c r="K42" s="45"/>
      <c r="L42" s="97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6" spans="1:31" s="2" customFormat="1" ht="6.95" hidden="1" customHeight="1">
      <c r="A46" s="34"/>
      <c r="B46" s="46"/>
      <c r="C46" s="47"/>
      <c r="D46" s="47"/>
      <c r="E46" s="47"/>
      <c r="F46" s="47"/>
      <c r="G46" s="47"/>
      <c r="H46" s="47"/>
      <c r="I46" s="47"/>
      <c r="J46" s="47"/>
      <c r="K46" s="47"/>
      <c r="L46" s="97"/>
      <c r="S46" s="34"/>
      <c r="T46" s="34"/>
      <c r="U46" s="34"/>
      <c r="V46" s="34"/>
      <c r="W46" s="34"/>
      <c r="X46" s="34"/>
      <c r="Y46" s="34"/>
      <c r="Z46" s="34"/>
      <c r="AA46" s="34"/>
      <c r="AB46" s="34"/>
      <c r="AC46" s="34"/>
      <c r="AD46" s="34"/>
      <c r="AE46" s="34"/>
    </row>
    <row r="47" spans="1:31" s="2" customFormat="1" ht="24.95" hidden="1" customHeight="1">
      <c r="A47" s="34"/>
      <c r="B47" s="35"/>
      <c r="C47" s="22" t="s">
        <v>213</v>
      </c>
      <c r="D47" s="34"/>
      <c r="E47" s="34"/>
      <c r="F47" s="34"/>
      <c r="G47" s="34"/>
      <c r="H47" s="34"/>
      <c r="I47" s="34"/>
      <c r="J47" s="34"/>
      <c r="K47" s="34"/>
      <c r="L47" s="97"/>
      <c r="S47" s="34"/>
      <c r="T47" s="34"/>
      <c r="U47" s="34"/>
      <c r="V47" s="34"/>
      <c r="W47" s="34"/>
      <c r="X47" s="34"/>
      <c r="Y47" s="34"/>
      <c r="Z47" s="34"/>
      <c r="AA47" s="34"/>
      <c r="AB47" s="34"/>
      <c r="AC47" s="34"/>
      <c r="AD47" s="34"/>
      <c r="AE47" s="34"/>
    </row>
    <row r="48" spans="1:31" s="2" customFormat="1" ht="6.95" hidden="1" customHeight="1">
      <c r="A48" s="34"/>
      <c r="B48" s="35"/>
      <c r="C48" s="34"/>
      <c r="D48" s="34"/>
      <c r="E48" s="34"/>
      <c r="F48" s="34"/>
      <c r="G48" s="34"/>
      <c r="H48" s="34"/>
      <c r="I48" s="34"/>
      <c r="J48" s="34"/>
      <c r="K48" s="34"/>
      <c r="L48" s="97"/>
      <c r="S48" s="34"/>
      <c r="T48" s="34"/>
      <c r="U48" s="34"/>
      <c r="V48" s="34"/>
      <c r="W48" s="34"/>
      <c r="X48" s="34"/>
      <c r="Y48" s="34"/>
      <c r="Z48" s="34"/>
      <c r="AA48" s="34"/>
      <c r="AB48" s="34"/>
      <c r="AC48" s="34"/>
      <c r="AD48" s="34"/>
      <c r="AE48" s="34"/>
    </row>
    <row r="49" spans="1:47" s="2" customFormat="1" ht="12" hidden="1" customHeight="1">
      <c r="A49" s="34"/>
      <c r="B49" s="35"/>
      <c r="C49" s="28" t="s">
        <v>17</v>
      </c>
      <c r="D49" s="34"/>
      <c r="E49" s="34"/>
      <c r="F49" s="34"/>
      <c r="G49" s="34"/>
      <c r="H49" s="34"/>
      <c r="I49" s="34"/>
      <c r="J49" s="34"/>
      <c r="K49" s="34"/>
      <c r="L49" s="97"/>
      <c r="S49" s="34"/>
      <c r="T49" s="34"/>
      <c r="U49" s="34"/>
      <c r="V49" s="34"/>
      <c r="W49" s="34"/>
      <c r="X49" s="34"/>
      <c r="Y49" s="34"/>
      <c r="Z49" s="34"/>
      <c r="AA49" s="34"/>
      <c r="AB49" s="34"/>
      <c r="AC49" s="34"/>
      <c r="AD49" s="34"/>
      <c r="AE49" s="34"/>
    </row>
    <row r="50" spans="1:47" s="2" customFormat="1" ht="26.25" hidden="1" customHeight="1">
      <c r="A50" s="34"/>
      <c r="B50" s="35"/>
      <c r="C50" s="34"/>
      <c r="D50" s="34"/>
      <c r="E50" s="273" t="str">
        <f>E7</f>
        <v>Morava, km 230,728-231,934 - PBPO pravém břehu a napojení levobřežního ramene - etapa IV.A_08_2023_DI</v>
      </c>
      <c r="F50" s="274"/>
      <c r="G50" s="274"/>
      <c r="H50" s="274"/>
      <c r="I50" s="34"/>
      <c r="J50" s="34"/>
      <c r="K50" s="34"/>
      <c r="L50" s="97"/>
      <c r="S50" s="34"/>
      <c r="T50" s="34"/>
      <c r="U50" s="34"/>
      <c r="V50" s="34"/>
      <c r="W50" s="34"/>
      <c r="X50" s="34"/>
      <c r="Y50" s="34"/>
      <c r="Z50" s="34"/>
      <c r="AA50" s="34"/>
      <c r="AB50" s="34"/>
      <c r="AC50" s="34"/>
      <c r="AD50" s="34"/>
      <c r="AE50" s="34"/>
    </row>
    <row r="51" spans="1:47" s="1" customFormat="1" ht="12" hidden="1" customHeight="1">
      <c r="B51" s="21"/>
      <c r="C51" s="28" t="s">
        <v>204</v>
      </c>
      <c r="L51" s="21"/>
    </row>
    <row r="52" spans="1:47" s="2" customFormat="1" ht="16.5" hidden="1" customHeight="1">
      <c r="A52" s="34"/>
      <c r="B52" s="35"/>
      <c r="C52" s="34"/>
      <c r="D52" s="34"/>
      <c r="E52" s="273" t="s">
        <v>3562</v>
      </c>
      <c r="F52" s="275"/>
      <c r="G52" s="275"/>
      <c r="H52" s="275"/>
      <c r="I52" s="34"/>
      <c r="J52" s="34"/>
      <c r="K52" s="34"/>
      <c r="L52" s="97"/>
      <c r="S52" s="34"/>
      <c r="T52" s="34"/>
      <c r="U52" s="34"/>
      <c r="V52" s="34"/>
      <c r="W52" s="34"/>
      <c r="X52" s="34"/>
      <c r="Y52" s="34"/>
      <c r="Z52" s="34"/>
      <c r="AA52" s="34"/>
      <c r="AB52" s="34"/>
      <c r="AC52" s="34"/>
      <c r="AD52" s="34"/>
      <c r="AE52" s="34"/>
    </row>
    <row r="53" spans="1:47" s="2" customFormat="1" ht="12" hidden="1" customHeight="1">
      <c r="A53" s="34"/>
      <c r="B53" s="35"/>
      <c r="C53" s="28" t="s">
        <v>904</v>
      </c>
      <c r="D53" s="34"/>
      <c r="E53" s="34"/>
      <c r="F53" s="34"/>
      <c r="G53" s="34"/>
      <c r="H53" s="34"/>
      <c r="I53" s="34"/>
      <c r="J53" s="34"/>
      <c r="K53" s="34"/>
      <c r="L53" s="97"/>
      <c r="S53" s="34"/>
      <c r="T53" s="34"/>
      <c r="U53" s="34"/>
      <c r="V53" s="34"/>
      <c r="W53" s="34"/>
      <c r="X53" s="34"/>
      <c r="Y53" s="34"/>
      <c r="Z53" s="34"/>
      <c r="AA53" s="34"/>
      <c r="AB53" s="34"/>
      <c r="AC53" s="34"/>
      <c r="AD53" s="34"/>
      <c r="AE53" s="34"/>
    </row>
    <row r="54" spans="1:47" s="2" customFormat="1" ht="16.5" hidden="1" customHeight="1">
      <c r="A54" s="34"/>
      <c r="B54" s="35"/>
      <c r="C54" s="34"/>
      <c r="D54" s="34"/>
      <c r="E54" s="256" t="str">
        <f>E11</f>
        <v>SO 04.1 - Obslužná komunikace na hrázi u ČOV</v>
      </c>
      <c r="F54" s="275"/>
      <c r="G54" s="275"/>
      <c r="H54" s="275"/>
      <c r="I54" s="34"/>
      <c r="J54" s="34"/>
      <c r="K54" s="34"/>
      <c r="L54" s="97"/>
      <c r="S54" s="34"/>
      <c r="T54" s="34"/>
      <c r="U54" s="34"/>
      <c r="V54" s="34"/>
      <c r="W54" s="34"/>
      <c r="X54" s="34"/>
      <c r="Y54" s="34"/>
      <c r="Z54" s="34"/>
      <c r="AA54" s="34"/>
      <c r="AB54" s="34"/>
      <c r="AC54" s="34"/>
      <c r="AD54" s="34"/>
      <c r="AE54" s="34"/>
    </row>
    <row r="55" spans="1:47" s="2" customFormat="1" ht="6.95" hidden="1" customHeight="1">
      <c r="A55" s="34"/>
      <c r="B55" s="35"/>
      <c r="C55" s="34"/>
      <c r="D55" s="34"/>
      <c r="E55" s="34"/>
      <c r="F55" s="34"/>
      <c r="G55" s="34"/>
      <c r="H55" s="34"/>
      <c r="I55" s="34"/>
      <c r="J55" s="34"/>
      <c r="K55" s="34"/>
      <c r="L55" s="97"/>
      <c r="S55" s="34"/>
      <c r="T55" s="34"/>
      <c r="U55" s="34"/>
      <c r="V55" s="34"/>
      <c r="W55" s="34"/>
      <c r="X55" s="34"/>
      <c r="Y55" s="34"/>
      <c r="Z55" s="34"/>
      <c r="AA55" s="34"/>
      <c r="AB55" s="34"/>
      <c r="AC55" s="34"/>
      <c r="AD55" s="34"/>
      <c r="AE55" s="34"/>
    </row>
    <row r="56" spans="1:47" s="2" customFormat="1" ht="12" hidden="1" customHeight="1">
      <c r="A56" s="34"/>
      <c r="B56" s="35"/>
      <c r="C56" s="28" t="s">
        <v>23</v>
      </c>
      <c r="D56" s="34"/>
      <c r="E56" s="34"/>
      <c r="F56" s="26" t="str">
        <f>F14</f>
        <v>Olomouc</v>
      </c>
      <c r="G56" s="34"/>
      <c r="H56" s="34"/>
      <c r="I56" s="28" t="s">
        <v>25</v>
      </c>
      <c r="J56" s="52" t="str">
        <f>IF(J14="","",J14)</f>
        <v>20. 4. 2023</v>
      </c>
      <c r="K56" s="34"/>
      <c r="L56" s="97"/>
      <c r="S56" s="34"/>
      <c r="T56" s="34"/>
      <c r="U56" s="34"/>
      <c r="V56" s="34"/>
      <c r="W56" s="34"/>
      <c r="X56" s="34"/>
      <c r="Y56" s="34"/>
      <c r="Z56" s="34"/>
      <c r="AA56" s="34"/>
      <c r="AB56" s="34"/>
      <c r="AC56" s="34"/>
      <c r="AD56" s="34"/>
      <c r="AE56" s="34"/>
    </row>
    <row r="57" spans="1:47" s="2" customFormat="1" ht="6.95" hidden="1" customHeight="1">
      <c r="A57" s="34"/>
      <c r="B57" s="35"/>
      <c r="C57" s="34"/>
      <c r="D57" s="34"/>
      <c r="E57" s="34"/>
      <c r="F57" s="34"/>
      <c r="G57" s="34"/>
      <c r="H57" s="34"/>
      <c r="I57" s="34"/>
      <c r="J57" s="34"/>
      <c r="K57" s="34"/>
      <c r="L57" s="97"/>
      <c r="S57" s="34"/>
      <c r="T57" s="34"/>
      <c r="U57" s="34"/>
      <c r="V57" s="34"/>
      <c r="W57" s="34"/>
      <c r="X57" s="34"/>
      <c r="Y57" s="34"/>
      <c r="Z57" s="34"/>
      <c r="AA57" s="34"/>
      <c r="AB57" s="34"/>
      <c r="AC57" s="34"/>
      <c r="AD57" s="34"/>
      <c r="AE57" s="34"/>
    </row>
    <row r="58" spans="1:47" s="2" customFormat="1" ht="15.2" hidden="1" customHeight="1">
      <c r="A58" s="34"/>
      <c r="B58" s="35"/>
      <c r="C58" s="28" t="s">
        <v>31</v>
      </c>
      <c r="D58" s="34"/>
      <c r="E58" s="34"/>
      <c r="F58" s="26" t="str">
        <f>E17</f>
        <v xml:space="preserve"> </v>
      </c>
      <c r="G58" s="34"/>
      <c r="H58" s="34"/>
      <c r="I58" s="28" t="s">
        <v>38</v>
      </c>
      <c r="J58" s="32" t="str">
        <f>E23</f>
        <v xml:space="preserve"> </v>
      </c>
      <c r="K58" s="34"/>
      <c r="L58" s="97"/>
      <c r="S58" s="34"/>
      <c r="T58" s="34"/>
      <c r="U58" s="34"/>
      <c r="V58" s="34"/>
      <c r="W58" s="34"/>
      <c r="X58" s="34"/>
      <c r="Y58" s="34"/>
      <c r="Z58" s="34"/>
      <c r="AA58" s="34"/>
      <c r="AB58" s="34"/>
      <c r="AC58" s="34"/>
      <c r="AD58" s="34"/>
      <c r="AE58" s="34"/>
    </row>
    <row r="59" spans="1:47" s="2" customFormat="1" ht="15.2" hidden="1" customHeight="1">
      <c r="A59" s="34"/>
      <c r="B59" s="35"/>
      <c r="C59" s="28" t="s">
        <v>36</v>
      </c>
      <c r="D59" s="34"/>
      <c r="E59" s="34"/>
      <c r="F59" s="26" t="str">
        <f>IF(E20="","",E20)</f>
        <v>Vyplň údaj</v>
      </c>
      <c r="G59" s="34"/>
      <c r="H59" s="34"/>
      <c r="I59" s="28" t="s">
        <v>42</v>
      </c>
      <c r="J59" s="32" t="str">
        <f>E26</f>
        <v xml:space="preserve"> </v>
      </c>
      <c r="K59" s="34"/>
      <c r="L59" s="97"/>
      <c r="S59" s="34"/>
      <c r="T59" s="34"/>
      <c r="U59" s="34"/>
      <c r="V59" s="34"/>
      <c r="W59" s="34"/>
      <c r="X59" s="34"/>
      <c r="Y59" s="34"/>
      <c r="Z59" s="34"/>
      <c r="AA59" s="34"/>
      <c r="AB59" s="34"/>
      <c r="AC59" s="34"/>
      <c r="AD59" s="34"/>
      <c r="AE59" s="34"/>
    </row>
    <row r="60" spans="1:47" s="2" customFormat="1" ht="10.35" hidden="1" customHeight="1">
      <c r="A60" s="34"/>
      <c r="B60" s="35"/>
      <c r="C60" s="34"/>
      <c r="D60" s="34"/>
      <c r="E60" s="34"/>
      <c r="F60" s="34"/>
      <c r="G60" s="34"/>
      <c r="H60" s="34"/>
      <c r="I60" s="34"/>
      <c r="J60" s="34"/>
      <c r="K60" s="34"/>
      <c r="L60" s="97"/>
      <c r="S60" s="34"/>
      <c r="T60" s="34"/>
      <c r="U60" s="34"/>
      <c r="V60" s="34"/>
      <c r="W60" s="34"/>
      <c r="X60" s="34"/>
      <c r="Y60" s="34"/>
      <c r="Z60" s="34"/>
      <c r="AA60" s="34"/>
      <c r="AB60" s="34"/>
      <c r="AC60" s="34"/>
      <c r="AD60" s="34"/>
      <c r="AE60" s="34"/>
    </row>
    <row r="61" spans="1:47" s="2" customFormat="1" ht="29.25" hidden="1" customHeight="1">
      <c r="A61" s="34"/>
      <c r="B61" s="35"/>
      <c r="C61" s="111" t="s">
        <v>214</v>
      </c>
      <c r="D61" s="105"/>
      <c r="E61" s="105"/>
      <c r="F61" s="105"/>
      <c r="G61" s="105"/>
      <c r="H61" s="105"/>
      <c r="I61" s="105"/>
      <c r="J61" s="112" t="s">
        <v>215</v>
      </c>
      <c r="K61" s="105"/>
      <c r="L61" s="97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 spans="1:47" s="2" customFormat="1" ht="10.35" hidden="1" customHeight="1">
      <c r="A62" s="34"/>
      <c r="B62" s="35"/>
      <c r="C62" s="34"/>
      <c r="D62" s="34"/>
      <c r="E62" s="34"/>
      <c r="F62" s="34"/>
      <c r="G62" s="34"/>
      <c r="H62" s="34"/>
      <c r="I62" s="34"/>
      <c r="J62" s="34"/>
      <c r="K62" s="34"/>
      <c r="L62" s="97"/>
      <c r="S62" s="34"/>
      <c r="T62" s="34"/>
      <c r="U62" s="34"/>
      <c r="V62" s="34"/>
      <c r="W62" s="34"/>
      <c r="X62" s="34"/>
      <c r="Y62" s="34"/>
      <c r="Z62" s="34"/>
      <c r="AA62" s="34"/>
      <c r="AB62" s="34"/>
      <c r="AC62" s="34"/>
      <c r="AD62" s="34"/>
      <c r="AE62" s="34"/>
    </row>
    <row r="63" spans="1:47" s="2" customFormat="1" ht="22.9" hidden="1" customHeight="1">
      <c r="A63" s="34"/>
      <c r="B63" s="35"/>
      <c r="C63" s="113" t="s">
        <v>78</v>
      </c>
      <c r="D63" s="34"/>
      <c r="E63" s="34"/>
      <c r="F63" s="34"/>
      <c r="G63" s="34"/>
      <c r="H63" s="34"/>
      <c r="I63" s="34"/>
      <c r="J63" s="68">
        <f>J88</f>
        <v>0</v>
      </c>
      <c r="K63" s="34"/>
      <c r="L63" s="97"/>
      <c r="S63" s="34"/>
      <c r="T63" s="34"/>
      <c r="U63" s="34"/>
      <c r="V63" s="34"/>
      <c r="W63" s="34"/>
      <c r="X63" s="34"/>
      <c r="Y63" s="34"/>
      <c r="Z63" s="34"/>
      <c r="AA63" s="34"/>
      <c r="AB63" s="34"/>
      <c r="AC63" s="34"/>
      <c r="AD63" s="34"/>
      <c r="AE63" s="34"/>
      <c r="AU63" s="18" t="s">
        <v>216</v>
      </c>
    </row>
    <row r="64" spans="1:47" s="9" customFormat="1" ht="24.95" hidden="1" customHeight="1">
      <c r="B64" s="114"/>
      <c r="D64" s="115" t="s">
        <v>717</v>
      </c>
      <c r="E64" s="116"/>
      <c r="F64" s="116"/>
      <c r="G64" s="116"/>
      <c r="H64" s="116"/>
      <c r="I64" s="116"/>
      <c r="J64" s="117">
        <f>J89</f>
        <v>0</v>
      </c>
      <c r="L64" s="114"/>
    </row>
    <row r="65" spans="1:31" s="16" customFormat="1" ht="19.899999999999999" hidden="1" customHeight="1">
      <c r="B65" s="205"/>
      <c r="D65" s="206" t="s">
        <v>1153</v>
      </c>
      <c r="E65" s="207"/>
      <c r="F65" s="207"/>
      <c r="G65" s="207"/>
      <c r="H65" s="207"/>
      <c r="I65" s="207"/>
      <c r="J65" s="208">
        <f>J90</f>
        <v>0</v>
      </c>
      <c r="L65" s="205"/>
    </row>
    <row r="66" spans="1:31" s="16" customFormat="1" ht="19.899999999999999" hidden="1" customHeight="1">
      <c r="B66" s="205"/>
      <c r="D66" s="206" t="s">
        <v>722</v>
      </c>
      <c r="E66" s="207"/>
      <c r="F66" s="207"/>
      <c r="G66" s="207"/>
      <c r="H66" s="207"/>
      <c r="I66" s="207"/>
      <c r="J66" s="208">
        <f>J115</f>
        <v>0</v>
      </c>
      <c r="L66" s="205"/>
    </row>
    <row r="67" spans="1:31" s="2" customFormat="1" ht="21.75" hidden="1" customHeight="1">
      <c r="A67" s="34"/>
      <c r="B67" s="35"/>
      <c r="C67" s="34"/>
      <c r="D67" s="34"/>
      <c r="E67" s="34"/>
      <c r="F67" s="34"/>
      <c r="G67" s="34"/>
      <c r="H67" s="34"/>
      <c r="I67" s="34"/>
      <c r="J67" s="34"/>
      <c r="K67" s="34"/>
      <c r="L67" s="97"/>
      <c r="S67" s="34"/>
      <c r="T67" s="34"/>
      <c r="U67" s="34"/>
      <c r="V67" s="34"/>
      <c r="W67" s="34"/>
      <c r="X67" s="34"/>
      <c r="Y67" s="34"/>
      <c r="Z67" s="34"/>
      <c r="AA67" s="34"/>
      <c r="AB67" s="34"/>
      <c r="AC67" s="34"/>
      <c r="AD67" s="34"/>
      <c r="AE67" s="34"/>
    </row>
    <row r="68" spans="1:31" s="2" customFormat="1" ht="6.95" hidden="1" customHeight="1">
      <c r="A68" s="34"/>
      <c r="B68" s="44"/>
      <c r="C68" s="45"/>
      <c r="D68" s="45"/>
      <c r="E68" s="45"/>
      <c r="F68" s="45"/>
      <c r="G68" s="45"/>
      <c r="H68" s="45"/>
      <c r="I68" s="45"/>
      <c r="J68" s="45"/>
      <c r="K68" s="45"/>
      <c r="L68" s="97"/>
      <c r="S68" s="34"/>
      <c r="T68" s="34"/>
      <c r="U68" s="34"/>
      <c r="V68" s="34"/>
      <c r="W68" s="34"/>
      <c r="X68" s="34"/>
      <c r="Y68" s="34"/>
      <c r="Z68" s="34"/>
      <c r="AA68" s="34"/>
      <c r="AB68" s="34"/>
      <c r="AC68" s="34"/>
      <c r="AD68" s="34"/>
      <c r="AE68" s="34"/>
    </row>
    <row r="69" spans="1:31" ht="11.25" hidden="1"/>
    <row r="70" spans="1:31" ht="11.25" hidden="1"/>
    <row r="71" spans="1:31" ht="11.25" hidden="1"/>
    <row r="72" spans="1:31" s="2" customFormat="1" ht="6.95" customHeight="1">
      <c r="A72" s="34"/>
      <c r="B72" s="46"/>
      <c r="C72" s="47"/>
      <c r="D72" s="47"/>
      <c r="E72" s="47"/>
      <c r="F72" s="47"/>
      <c r="G72" s="47"/>
      <c r="H72" s="47"/>
      <c r="I72" s="47"/>
      <c r="J72" s="47"/>
      <c r="K72" s="47"/>
      <c r="L72" s="97"/>
      <c r="S72" s="34"/>
      <c r="T72" s="34"/>
      <c r="U72" s="34"/>
      <c r="V72" s="34"/>
      <c r="W72" s="34"/>
      <c r="X72" s="34"/>
      <c r="Y72" s="34"/>
      <c r="Z72" s="34"/>
      <c r="AA72" s="34"/>
      <c r="AB72" s="34"/>
      <c r="AC72" s="34"/>
      <c r="AD72" s="34"/>
      <c r="AE72" s="34"/>
    </row>
    <row r="73" spans="1:31" s="2" customFormat="1" ht="24.95" customHeight="1">
      <c r="A73" s="34"/>
      <c r="B73" s="35"/>
      <c r="C73" s="22" t="s">
        <v>224</v>
      </c>
      <c r="D73" s="34"/>
      <c r="E73" s="34"/>
      <c r="F73" s="34"/>
      <c r="G73" s="34"/>
      <c r="H73" s="34"/>
      <c r="I73" s="34"/>
      <c r="J73" s="34"/>
      <c r="K73" s="34"/>
      <c r="L73" s="97"/>
      <c r="S73" s="34"/>
      <c r="T73" s="34"/>
      <c r="U73" s="34"/>
      <c r="V73" s="34"/>
      <c r="W73" s="34"/>
      <c r="X73" s="34"/>
      <c r="Y73" s="34"/>
      <c r="Z73" s="34"/>
      <c r="AA73" s="34"/>
      <c r="AB73" s="34"/>
      <c r="AC73" s="34"/>
      <c r="AD73" s="34"/>
      <c r="AE73" s="34"/>
    </row>
    <row r="74" spans="1:31" s="2" customFormat="1" ht="6.95" customHeight="1">
      <c r="A74" s="34"/>
      <c r="B74" s="35"/>
      <c r="C74" s="34"/>
      <c r="D74" s="34"/>
      <c r="E74" s="34"/>
      <c r="F74" s="34"/>
      <c r="G74" s="34"/>
      <c r="H74" s="34"/>
      <c r="I74" s="34"/>
      <c r="J74" s="34"/>
      <c r="K74" s="34"/>
      <c r="L74" s="97"/>
      <c r="S74" s="34"/>
      <c r="T74" s="34"/>
      <c r="U74" s="34"/>
      <c r="V74" s="34"/>
      <c r="W74" s="34"/>
      <c r="X74" s="34"/>
      <c r="Y74" s="34"/>
      <c r="Z74" s="34"/>
      <c r="AA74" s="34"/>
      <c r="AB74" s="34"/>
      <c r="AC74" s="34"/>
      <c r="AD74" s="34"/>
      <c r="AE74" s="34"/>
    </row>
    <row r="75" spans="1:31" s="2" customFormat="1" ht="12" customHeight="1">
      <c r="A75" s="34"/>
      <c r="B75" s="35"/>
      <c r="C75" s="28" t="s">
        <v>17</v>
      </c>
      <c r="D75" s="34"/>
      <c r="E75" s="34"/>
      <c r="F75" s="34"/>
      <c r="G75" s="34"/>
      <c r="H75" s="34"/>
      <c r="I75" s="34"/>
      <c r="J75" s="34"/>
      <c r="K75" s="34"/>
      <c r="L75" s="97"/>
      <c r="S75" s="34"/>
      <c r="T75" s="34"/>
      <c r="U75" s="34"/>
      <c r="V75" s="34"/>
      <c r="W75" s="34"/>
      <c r="X75" s="34"/>
      <c r="Y75" s="34"/>
      <c r="Z75" s="34"/>
      <c r="AA75" s="34"/>
      <c r="AB75" s="34"/>
      <c r="AC75" s="34"/>
      <c r="AD75" s="34"/>
      <c r="AE75" s="34"/>
    </row>
    <row r="76" spans="1:31" s="2" customFormat="1" ht="26.25" customHeight="1">
      <c r="A76" s="34"/>
      <c r="B76" s="35"/>
      <c r="C76" s="34"/>
      <c r="D76" s="34"/>
      <c r="E76" s="273" t="str">
        <f>E7</f>
        <v>Morava, km 230,728-231,934 - PBPO pravém břehu a napojení levobřežního ramene - etapa IV.A_08_2023_DI</v>
      </c>
      <c r="F76" s="274"/>
      <c r="G76" s="274"/>
      <c r="H76" s="274"/>
      <c r="I76" s="34"/>
      <c r="J76" s="34"/>
      <c r="K76" s="34"/>
      <c r="L76" s="97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pans="1:31" s="1" customFormat="1" ht="12" customHeight="1">
      <c r="B77" s="21"/>
      <c r="C77" s="28" t="s">
        <v>204</v>
      </c>
      <c r="L77" s="21"/>
    </row>
    <row r="78" spans="1:31" s="2" customFormat="1" ht="16.5" customHeight="1">
      <c r="A78" s="34"/>
      <c r="B78" s="35"/>
      <c r="C78" s="34"/>
      <c r="D78" s="34"/>
      <c r="E78" s="273" t="s">
        <v>3562</v>
      </c>
      <c r="F78" s="275"/>
      <c r="G78" s="275"/>
      <c r="H78" s="275"/>
      <c r="I78" s="34"/>
      <c r="J78" s="34"/>
      <c r="K78" s="34"/>
      <c r="L78" s="97"/>
      <c r="S78" s="34"/>
      <c r="T78" s="34"/>
      <c r="U78" s="34"/>
      <c r="V78" s="34"/>
      <c r="W78" s="34"/>
      <c r="X78" s="34"/>
      <c r="Y78" s="34"/>
      <c r="Z78" s="34"/>
      <c r="AA78" s="34"/>
      <c r="AB78" s="34"/>
      <c r="AC78" s="34"/>
      <c r="AD78" s="34"/>
      <c r="AE78" s="34"/>
    </row>
    <row r="79" spans="1:31" s="2" customFormat="1" ht="12" customHeight="1">
      <c r="A79" s="34"/>
      <c r="B79" s="35"/>
      <c r="C79" s="28" t="s">
        <v>904</v>
      </c>
      <c r="D79" s="34"/>
      <c r="E79" s="34"/>
      <c r="F79" s="34"/>
      <c r="G79" s="34"/>
      <c r="H79" s="34"/>
      <c r="I79" s="34"/>
      <c r="J79" s="34"/>
      <c r="K79" s="34"/>
      <c r="L79" s="97"/>
      <c r="S79" s="34"/>
      <c r="T79" s="34"/>
      <c r="U79" s="34"/>
      <c r="V79" s="34"/>
      <c r="W79" s="34"/>
      <c r="X79" s="34"/>
      <c r="Y79" s="34"/>
      <c r="Z79" s="34"/>
      <c r="AA79" s="34"/>
      <c r="AB79" s="34"/>
      <c r="AC79" s="34"/>
      <c r="AD79" s="34"/>
      <c r="AE79" s="34"/>
    </row>
    <row r="80" spans="1:31" s="2" customFormat="1" ht="16.5" customHeight="1">
      <c r="A80" s="34"/>
      <c r="B80" s="35"/>
      <c r="C80" s="34"/>
      <c r="D80" s="34"/>
      <c r="E80" s="256" t="str">
        <f>E11</f>
        <v>SO 04.1 - Obslužná komunikace na hrázi u ČOV</v>
      </c>
      <c r="F80" s="275"/>
      <c r="G80" s="275"/>
      <c r="H80" s="275"/>
      <c r="I80" s="34"/>
      <c r="J80" s="34"/>
      <c r="K80" s="34"/>
      <c r="L80" s="97"/>
      <c r="S80" s="34"/>
      <c r="T80" s="34"/>
      <c r="U80" s="34"/>
      <c r="V80" s="34"/>
      <c r="W80" s="34"/>
      <c r="X80" s="34"/>
      <c r="Y80" s="34"/>
      <c r="Z80" s="34"/>
      <c r="AA80" s="34"/>
      <c r="AB80" s="34"/>
      <c r="AC80" s="34"/>
      <c r="AD80" s="34"/>
      <c r="AE80" s="34"/>
    </row>
    <row r="81" spans="1:65" s="2" customFormat="1" ht="6.95" customHeight="1">
      <c r="A81" s="34"/>
      <c r="B81" s="35"/>
      <c r="C81" s="34"/>
      <c r="D81" s="34"/>
      <c r="E81" s="34"/>
      <c r="F81" s="34"/>
      <c r="G81" s="34"/>
      <c r="H81" s="34"/>
      <c r="I81" s="34"/>
      <c r="J81" s="34"/>
      <c r="K81" s="34"/>
      <c r="L81" s="97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65" s="2" customFormat="1" ht="12" customHeight="1">
      <c r="A82" s="34"/>
      <c r="B82" s="35"/>
      <c r="C82" s="28" t="s">
        <v>23</v>
      </c>
      <c r="D82" s="34"/>
      <c r="E82" s="34"/>
      <c r="F82" s="26" t="str">
        <f>F14</f>
        <v>Olomouc</v>
      </c>
      <c r="G82" s="34"/>
      <c r="H82" s="34"/>
      <c r="I82" s="28" t="s">
        <v>25</v>
      </c>
      <c r="J82" s="52" t="str">
        <f>IF(J14="","",J14)</f>
        <v>20. 4. 2023</v>
      </c>
      <c r="K82" s="34"/>
      <c r="L82" s="97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65" s="2" customFormat="1" ht="6.95" customHeight="1">
      <c r="A83" s="34"/>
      <c r="B83" s="35"/>
      <c r="C83" s="34"/>
      <c r="D83" s="34"/>
      <c r="E83" s="34"/>
      <c r="F83" s="34"/>
      <c r="G83" s="34"/>
      <c r="H83" s="34"/>
      <c r="I83" s="34"/>
      <c r="J83" s="34"/>
      <c r="K83" s="34"/>
      <c r="L83" s="97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65" s="2" customFormat="1" ht="15.2" customHeight="1">
      <c r="A84" s="34"/>
      <c r="B84" s="35"/>
      <c r="C84" s="28" t="s">
        <v>31</v>
      </c>
      <c r="D84" s="34"/>
      <c r="E84" s="34"/>
      <c r="F84" s="26" t="str">
        <f>E17</f>
        <v xml:space="preserve"> </v>
      </c>
      <c r="G84" s="34"/>
      <c r="H84" s="34"/>
      <c r="I84" s="28" t="s">
        <v>38</v>
      </c>
      <c r="J84" s="32" t="str">
        <f>E23</f>
        <v xml:space="preserve"> </v>
      </c>
      <c r="K84" s="34"/>
      <c r="L84" s="97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65" s="2" customFormat="1" ht="15.2" customHeight="1">
      <c r="A85" s="34"/>
      <c r="B85" s="35"/>
      <c r="C85" s="28" t="s">
        <v>36</v>
      </c>
      <c r="D85" s="34"/>
      <c r="E85" s="34"/>
      <c r="F85" s="26" t="str">
        <f>IF(E20="","",E20)</f>
        <v>Vyplň údaj</v>
      </c>
      <c r="G85" s="34"/>
      <c r="H85" s="34"/>
      <c r="I85" s="28" t="s">
        <v>42</v>
      </c>
      <c r="J85" s="32" t="str">
        <f>E26</f>
        <v xml:space="preserve"> </v>
      </c>
      <c r="K85" s="34"/>
      <c r="L85" s="97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65" s="2" customFormat="1" ht="10.35" customHeight="1">
      <c r="A86" s="34"/>
      <c r="B86" s="35"/>
      <c r="C86" s="34"/>
      <c r="D86" s="34"/>
      <c r="E86" s="34"/>
      <c r="F86" s="34"/>
      <c r="G86" s="34"/>
      <c r="H86" s="34"/>
      <c r="I86" s="34"/>
      <c r="J86" s="34"/>
      <c r="K86" s="34"/>
      <c r="L86" s="97"/>
      <c r="S86" s="34"/>
      <c r="T86" s="34"/>
      <c r="U86" s="34"/>
      <c r="V86" s="34"/>
      <c r="W86" s="34"/>
      <c r="X86" s="34"/>
      <c r="Y86" s="34"/>
      <c r="Z86" s="34"/>
      <c r="AA86" s="34"/>
      <c r="AB86" s="34"/>
      <c r="AC86" s="34"/>
      <c r="AD86" s="34"/>
      <c r="AE86" s="34"/>
    </row>
    <row r="87" spans="1:65" s="10" customFormat="1" ht="29.25" customHeight="1">
      <c r="A87" s="118"/>
      <c r="B87" s="119"/>
      <c r="C87" s="120" t="s">
        <v>225</v>
      </c>
      <c r="D87" s="121" t="s">
        <v>65</v>
      </c>
      <c r="E87" s="121" t="s">
        <v>61</v>
      </c>
      <c r="F87" s="121" t="s">
        <v>62</v>
      </c>
      <c r="G87" s="121" t="s">
        <v>226</v>
      </c>
      <c r="H87" s="121" t="s">
        <v>227</v>
      </c>
      <c r="I87" s="121" t="s">
        <v>228</v>
      </c>
      <c r="J87" s="121" t="s">
        <v>215</v>
      </c>
      <c r="K87" s="122" t="s">
        <v>229</v>
      </c>
      <c r="L87" s="123"/>
      <c r="M87" s="59" t="s">
        <v>3</v>
      </c>
      <c r="N87" s="60" t="s">
        <v>50</v>
      </c>
      <c r="O87" s="60" t="s">
        <v>230</v>
      </c>
      <c r="P87" s="60" t="s">
        <v>231</v>
      </c>
      <c r="Q87" s="60" t="s">
        <v>232</v>
      </c>
      <c r="R87" s="60" t="s">
        <v>233</v>
      </c>
      <c r="S87" s="60" t="s">
        <v>234</v>
      </c>
      <c r="T87" s="61" t="s">
        <v>235</v>
      </c>
      <c r="U87" s="118"/>
      <c r="V87" s="118"/>
      <c r="W87" s="118"/>
      <c r="X87" s="118"/>
      <c r="Y87" s="118"/>
      <c r="Z87" s="118"/>
      <c r="AA87" s="118"/>
      <c r="AB87" s="118"/>
      <c r="AC87" s="118"/>
      <c r="AD87" s="118"/>
      <c r="AE87" s="118"/>
    </row>
    <row r="88" spans="1:65" s="2" customFormat="1" ht="22.9" customHeight="1">
      <c r="A88" s="34"/>
      <c r="B88" s="35"/>
      <c r="C88" s="66" t="s">
        <v>236</v>
      </c>
      <c r="D88" s="34"/>
      <c r="E88" s="34"/>
      <c r="F88" s="34"/>
      <c r="G88" s="34"/>
      <c r="H88" s="34"/>
      <c r="I88" s="34"/>
      <c r="J88" s="124">
        <f>BK88</f>
        <v>0</v>
      </c>
      <c r="K88" s="34"/>
      <c r="L88" s="35"/>
      <c r="M88" s="62"/>
      <c r="N88" s="53"/>
      <c r="O88" s="63"/>
      <c r="P88" s="125">
        <f>P89</f>
        <v>0</v>
      </c>
      <c r="Q88" s="63"/>
      <c r="R88" s="125">
        <f>R89</f>
        <v>1036.4493420200001</v>
      </c>
      <c r="S88" s="63"/>
      <c r="T88" s="126">
        <f>T89</f>
        <v>0</v>
      </c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  <c r="AT88" s="18" t="s">
        <v>79</v>
      </c>
      <c r="AU88" s="18" t="s">
        <v>216</v>
      </c>
      <c r="BK88" s="127">
        <f>BK89</f>
        <v>0</v>
      </c>
    </row>
    <row r="89" spans="1:65" s="11" customFormat="1" ht="25.9" customHeight="1">
      <c r="B89" s="128"/>
      <c r="D89" s="129" t="s">
        <v>79</v>
      </c>
      <c r="E89" s="130" t="s">
        <v>723</v>
      </c>
      <c r="F89" s="130" t="s">
        <v>724</v>
      </c>
      <c r="I89" s="131"/>
      <c r="J89" s="132">
        <f>BK89</f>
        <v>0</v>
      </c>
      <c r="L89" s="128"/>
      <c r="M89" s="133"/>
      <c r="N89" s="134"/>
      <c r="O89" s="134"/>
      <c r="P89" s="135">
        <f>P90+P115</f>
        <v>0</v>
      </c>
      <c r="Q89" s="134"/>
      <c r="R89" s="135">
        <f>R90+R115</f>
        <v>1036.4493420200001</v>
      </c>
      <c r="S89" s="134"/>
      <c r="T89" s="136">
        <f>T90+T115</f>
        <v>0</v>
      </c>
      <c r="AR89" s="129" t="s">
        <v>88</v>
      </c>
      <c r="AT89" s="137" t="s">
        <v>79</v>
      </c>
      <c r="AU89" s="137" t="s">
        <v>80</v>
      </c>
      <c r="AY89" s="129" t="s">
        <v>238</v>
      </c>
      <c r="BK89" s="138">
        <f>BK90+BK115</f>
        <v>0</v>
      </c>
    </row>
    <row r="90" spans="1:65" s="11" customFormat="1" ht="22.9" customHeight="1">
      <c r="B90" s="128"/>
      <c r="D90" s="129" t="s">
        <v>79</v>
      </c>
      <c r="E90" s="209" t="s">
        <v>276</v>
      </c>
      <c r="F90" s="209" t="s">
        <v>654</v>
      </c>
      <c r="I90" s="131"/>
      <c r="J90" s="210">
        <f>BK90</f>
        <v>0</v>
      </c>
      <c r="L90" s="128"/>
      <c r="M90" s="133"/>
      <c r="N90" s="134"/>
      <c r="O90" s="134"/>
      <c r="P90" s="135">
        <f>SUM(P91:P114)</f>
        <v>0</v>
      </c>
      <c r="Q90" s="134"/>
      <c r="R90" s="135">
        <f>SUM(R91:R114)</f>
        <v>1036.4493420200001</v>
      </c>
      <c r="S90" s="134"/>
      <c r="T90" s="136">
        <f>SUM(T91:T114)</f>
        <v>0</v>
      </c>
      <c r="AR90" s="129" t="s">
        <v>88</v>
      </c>
      <c r="AT90" s="137" t="s">
        <v>79</v>
      </c>
      <c r="AU90" s="137" t="s">
        <v>88</v>
      </c>
      <c r="AY90" s="129" t="s">
        <v>238</v>
      </c>
      <c r="BK90" s="138">
        <f>SUM(BK91:BK114)</f>
        <v>0</v>
      </c>
    </row>
    <row r="91" spans="1:65" s="2" customFormat="1" ht="37.9" customHeight="1">
      <c r="A91" s="34"/>
      <c r="B91" s="139"/>
      <c r="C91" s="140" t="s">
        <v>88</v>
      </c>
      <c r="D91" s="140" t="s">
        <v>239</v>
      </c>
      <c r="E91" s="141" t="s">
        <v>3564</v>
      </c>
      <c r="F91" s="142" t="s">
        <v>3565</v>
      </c>
      <c r="G91" s="143" t="s">
        <v>513</v>
      </c>
      <c r="H91" s="144">
        <v>550</v>
      </c>
      <c r="I91" s="145"/>
      <c r="J91" s="146">
        <f>ROUND(I91*H91,2)</f>
        <v>0</v>
      </c>
      <c r="K91" s="142" t="s">
        <v>243</v>
      </c>
      <c r="L91" s="35"/>
      <c r="M91" s="147" t="s">
        <v>3</v>
      </c>
      <c r="N91" s="148" t="s">
        <v>51</v>
      </c>
      <c r="O91" s="55"/>
      <c r="P91" s="149">
        <f>O91*H91</f>
        <v>0</v>
      </c>
      <c r="Q91" s="149">
        <v>0.216</v>
      </c>
      <c r="R91" s="149">
        <f>Q91*H91</f>
        <v>118.8</v>
      </c>
      <c r="S91" s="149">
        <v>0</v>
      </c>
      <c r="T91" s="150">
        <f>S91*H91</f>
        <v>0</v>
      </c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  <c r="AR91" s="151" t="s">
        <v>128</v>
      </c>
      <c r="AT91" s="151" t="s">
        <v>239</v>
      </c>
      <c r="AU91" s="151" t="s">
        <v>90</v>
      </c>
      <c r="AY91" s="18" t="s">
        <v>238</v>
      </c>
      <c r="BE91" s="152">
        <f>IF(N91="základní",J91,0)</f>
        <v>0</v>
      </c>
      <c r="BF91" s="152">
        <f>IF(N91="snížená",J91,0)</f>
        <v>0</v>
      </c>
      <c r="BG91" s="152">
        <f>IF(N91="zákl. přenesená",J91,0)</f>
        <v>0</v>
      </c>
      <c r="BH91" s="152">
        <f>IF(N91="sníž. přenesená",J91,0)</f>
        <v>0</v>
      </c>
      <c r="BI91" s="152">
        <f>IF(N91="nulová",J91,0)</f>
        <v>0</v>
      </c>
      <c r="BJ91" s="18" t="s">
        <v>88</v>
      </c>
      <c r="BK91" s="152">
        <f>ROUND(I91*H91,2)</f>
        <v>0</v>
      </c>
      <c r="BL91" s="18" t="s">
        <v>128</v>
      </c>
      <c r="BM91" s="151" t="s">
        <v>3566</v>
      </c>
    </row>
    <row r="92" spans="1:65" s="2" customFormat="1" ht="11.25">
      <c r="A92" s="34"/>
      <c r="B92" s="35"/>
      <c r="C92" s="34"/>
      <c r="D92" s="153" t="s">
        <v>246</v>
      </c>
      <c r="E92" s="34"/>
      <c r="F92" s="154" t="s">
        <v>3567</v>
      </c>
      <c r="G92" s="34"/>
      <c r="H92" s="34"/>
      <c r="I92" s="155"/>
      <c r="J92" s="34"/>
      <c r="K92" s="34"/>
      <c r="L92" s="35"/>
      <c r="M92" s="156"/>
      <c r="N92" s="157"/>
      <c r="O92" s="55"/>
      <c r="P92" s="55"/>
      <c r="Q92" s="55"/>
      <c r="R92" s="55"/>
      <c r="S92" s="55"/>
      <c r="T92" s="56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  <c r="AT92" s="18" t="s">
        <v>246</v>
      </c>
      <c r="AU92" s="18" t="s">
        <v>90</v>
      </c>
    </row>
    <row r="93" spans="1:65" s="2" customFormat="1" ht="19.5">
      <c r="A93" s="34"/>
      <c r="B93" s="35"/>
      <c r="C93" s="34"/>
      <c r="D93" s="158" t="s">
        <v>248</v>
      </c>
      <c r="E93" s="34"/>
      <c r="F93" s="159" t="s">
        <v>3568</v>
      </c>
      <c r="G93" s="34"/>
      <c r="H93" s="34"/>
      <c r="I93" s="155"/>
      <c r="J93" s="34"/>
      <c r="K93" s="34"/>
      <c r="L93" s="35"/>
      <c r="M93" s="156"/>
      <c r="N93" s="157"/>
      <c r="O93" s="55"/>
      <c r="P93" s="55"/>
      <c r="Q93" s="55"/>
      <c r="R93" s="55"/>
      <c r="S93" s="55"/>
      <c r="T93" s="56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  <c r="AT93" s="18" t="s">
        <v>248</v>
      </c>
      <c r="AU93" s="18" t="s">
        <v>90</v>
      </c>
    </row>
    <row r="94" spans="1:65" s="12" customFormat="1" ht="11.25">
      <c r="B94" s="160"/>
      <c r="D94" s="158" t="s">
        <v>250</v>
      </c>
      <c r="E94" s="161" t="s">
        <v>3</v>
      </c>
      <c r="F94" s="162" t="s">
        <v>3569</v>
      </c>
      <c r="H94" s="163">
        <v>550</v>
      </c>
      <c r="I94" s="164"/>
      <c r="L94" s="160"/>
      <c r="M94" s="165"/>
      <c r="N94" s="166"/>
      <c r="O94" s="166"/>
      <c r="P94" s="166"/>
      <c r="Q94" s="166"/>
      <c r="R94" s="166"/>
      <c r="S94" s="166"/>
      <c r="T94" s="167"/>
      <c r="AT94" s="161" t="s">
        <v>250</v>
      </c>
      <c r="AU94" s="161" t="s">
        <v>90</v>
      </c>
      <c r="AV94" s="12" t="s">
        <v>90</v>
      </c>
      <c r="AW94" s="12" t="s">
        <v>41</v>
      </c>
      <c r="AX94" s="12" t="s">
        <v>88</v>
      </c>
      <c r="AY94" s="161" t="s">
        <v>238</v>
      </c>
    </row>
    <row r="95" spans="1:65" s="2" customFormat="1" ht="24.2" customHeight="1">
      <c r="A95" s="34"/>
      <c r="B95" s="139"/>
      <c r="C95" s="140" t="s">
        <v>90</v>
      </c>
      <c r="D95" s="140" t="s">
        <v>239</v>
      </c>
      <c r="E95" s="141" t="s">
        <v>3570</v>
      </c>
      <c r="F95" s="142" t="s">
        <v>3571</v>
      </c>
      <c r="G95" s="143" t="s">
        <v>513</v>
      </c>
      <c r="H95" s="144">
        <v>4305.5029999999997</v>
      </c>
      <c r="I95" s="145"/>
      <c r="J95" s="146">
        <f>ROUND(I95*H95,2)</f>
        <v>0</v>
      </c>
      <c r="K95" s="142" t="s">
        <v>243</v>
      </c>
      <c r="L95" s="35"/>
      <c r="M95" s="147" t="s">
        <v>3</v>
      </c>
      <c r="N95" s="148" t="s">
        <v>51</v>
      </c>
      <c r="O95" s="55"/>
      <c r="P95" s="149">
        <f>O95*H95</f>
        <v>0</v>
      </c>
      <c r="Q95" s="149">
        <v>3.4000000000000002E-4</v>
      </c>
      <c r="R95" s="149">
        <f>Q95*H95</f>
        <v>1.46387102</v>
      </c>
      <c r="S95" s="149">
        <v>0</v>
      </c>
      <c r="T95" s="150">
        <f>S95*H95</f>
        <v>0</v>
      </c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  <c r="AR95" s="151" t="s">
        <v>128</v>
      </c>
      <c r="AT95" s="151" t="s">
        <v>239</v>
      </c>
      <c r="AU95" s="151" t="s">
        <v>90</v>
      </c>
      <c r="AY95" s="18" t="s">
        <v>238</v>
      </c>
      <c r="BE95" s="152">
        <f>IF(N95="základní",J95,0)</f>
        <v>0</v>
      </c>
      <c r="BF95" s="152">
        <f>IF(N95="snížená",J95,0)</f>
        <v>0</v>
      </c>
      <c r="BG95" s="152">
        <f>IF(N95="zákl. přenesená",J95,0)</f>
        <v>0</v>
      </c>
      <c r="BH95" s="152">
        <f>IF(N95="sníž. přenesená",J95,0)</f>
        <v>0</v>
      </c>
      <c r="BI95" s="152">
        <f>IF(N95="nulová",J95,0)</f>
        <v>0</v>
      </c>
      <c r="BJ95" s="18" t="s">
        <v>88</v>
      </c>
      <c r="BK95" s="152">
        <f>ROUND(I95*H95,2)</f>
        <v>0</v>
      </c>
      <c r="BL95" s="18" t="s">
        <v>128</v>
      </c>
      <c r="BM95" s="151" t="s">
        <v>3572</v>
      </c>
    </row>
    <row r="96" spans="1:65" s="2" customFormat="1" ht="11.25">
      <c r="A96" s="34"/>
      <c r="B96" s="35"/>
      <c r="C96" s="34"/>
      <c r="D96" s="153" t="s">
        <v>246</v>
      </c>
      <c r="E96" s="34"/>
      <c r="F96" s="154" t="s">
        <v>3573</v>
      </c>
      <c r="G96" s="34"/>
      <c r="H96" s="34"/>
      <c r="I96" s="155"/>
      <c r="J96" s="34"/>
      <c r="K96" s="34"/>
      <c r="L96" s="35"/>
      <c r="M96" s="156"/>
      <c r="N96" s="157"/>
      <c r="O96" s="55"/>
      <c r="P96" s="55"/>
      <c r="Q96" s="55"/>
      <c r="R96" s="55"/>
      <c r="S96" s="55"/>
      <c r="T96" s="56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  <c r="AT96" s="18" t="s">
        <v>246</v>
      </c>
      <c r="AU96" s="18" t="s">
        <v>90</v>
      </c>
    </row>
    <row r="97" spans="1:65" s="2" customFormat="1" ht="19.5">
      <c r="A97" s="34"/>
      <c r="B97" s="35"/>
      <c r="C97" s="34"/>
      <c r="D97" s="158" t="s">
        <v>248</v>
      </c>
      <c r="E97" s="34"/>
      <c r="F97" s="159" t="s">
        <v>3574</v>
      </c>
      <c r="G97" s="34"/>
      <c r="H97" s="34"/>
      <c r="I97" s="155"/>
      <c r="J97" s="34"/>
      <c r="K97" s="34"/>
      <c r="L97" s="35"/>
      <c r="M97" s="156"/>
      <c r="N97" s="157"/>
      <c r="O97" s="55"/>
      <c r="P97" s="55"/>
      <c r="Q97" s="55"/>
      <c r="R97" s="55"/>
      <c r="S97" s="55"/>
      <c r="T97" s="56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  <c r="AT97" s="18" t="s">
        <v>248</v>
      </c>
      <c r="AU97" s="18" t="s">
        <v>90</v>
      </c>
    </row>
    <row r="98" spans="1:65" s="13" customFormat="1" ht="11.25">
      <c r="B98" s="168"/>
      <c r="D98" s="158" t="s">
        <v>250</v>
      </c>
      <c r="E98" s="169" t="s">
        <v>3</v>
      </c>
      <c r="F98" s="170" t="s">
        <v>3575</v>
      </c>
      <c r="H98" s="169" t="s">
        <v>3</v>
      </c>
      <c r="I98" s="171"/>
      <c r="L98" s="168"/>
      <c r="M98" s="172"/>
      <c r="N98" s="173"/>
      <c r="O98" s="173"/>
      <c r="P98" s="173"/>
      <c r="Q98" s="173"/>
      <c r="R98" s="173"/>
      <c r="S98" s="173"/>
      <c r="T98" s="174"/>
      <c r="AT98" s="169" t="s">
        <v>250</v>
      </c>
      <c r="AU98" s="169" t="s">
        <v>90</v>
      </c>
      <c r="AV98" s="13" t="s">
        <v>88</v>
      </c>
      <c r="AW98" s="13" t="s">
        <v>41</v>
      </c>
      <c r="AX98" s="13" t="s">
        <v>80</v>
      </c>
      <c r="AY98" s="169" t="s">
        <v>238</v>
      </c>
    </row>
    <row r="99" spans="1:65" s="12" customFormat="1" ht="11.25">
      <c r="B99" s="160"/>
      <c r="D99" s="158" t="s">
        <v>250</v>
      </c>
      <c r="E99" s="161" t="s">
        <v>3</v>
      </c>
      <c r="F99" s="162" t="s">
        <v>3576</v>
      </c>
      <c r="H99" s="163">
        <v>4305.5029999999997</v>
      </c>
      <c r="I99" s="164"/>
      <c r="L99" s="160"/>
      <c r="M99" s="165"/>
      <c r="N99" s="166"/>
      <c r="O99" s="166"/>
      <c r="P99" s="166"/>
      <c r="Q99" s="166"/>
      <c r="R99" s="166"/>
      <c r="S99" s="166"/>
      <c r="T99" s="167"/>
      <c r="AT99" s="161" t="s">
        <v>250</v>
      </c>
      <c r="AU99" s="161" t="s">
        <v>90</v>
      </c>
      <c r="AV99" s="12" t="s">
        <v>90</v>
      </c>
      <c r="AW99" s="12" t="s">
        <v>41</v>
      </c>
      <c r="AX99" s="12" t="s">
        <v>88</v>
      </c>
      <c r="AY99" s="161" t="s">
        <v>238</v>
      </c>
    </row>
    <row r="100" spans="1:65" s="2" customFormat="1" ht="24.2" customHeight="1">
      <c r="A100" s="34"/>
      <c r="B100" s="139"/>
      <c r="C100" s="140" t="s">
        <v>115</v>
      </c>
      <c r="D100" s="140" t="s">
        <v>239</v>
      </c>
      <c r="E100" s="141" t="s">
        <v>3577</v>
      </c>
      <c r="F100" s="142" t="s">
        <v>3578</v>
      </c>
      <c r="G100" s="143" t="s">
        <v>513</v>
      </c>
      <c r="H100" s="144">
        <v>4180.1000000000004</v>
      </c>
      <c r="I100" s="145"/>
      <c r="J100" s="146">
        <f>ROUND(I100*H100,2)</f>
        <v>0</v>
      </c>
      <c r="K100" s="142" t="s">
        <v>243</v>
      </c>
      <c r="L100" s="35"/>
      <c r="M100" s="147" t="s">
        <v>3</v>
      </c>
      <c r="N100" s="148" t="s">
        <v>51</v>
      </c>
      <c r="O100" s="55"/>
      <c r="P100" s="149">
        <f>O100*H100</f>
        <v>0</v>
      </c>
      <c r="Q100" s="149">
        <v>6.0999999999999997E-4</v>
      </c>
      <c r="R100" s="149">
        <f>Q100*H100</f>
        <v>2.5498609999999999</v>
      </c>
      <c r="S100" s="149">
        <v>0</v>
      </c>
      <c r="T100" s="150">
        <f>S100*H100</f>
        <v>0</v>
      </c>
      <c r="U100" s="34"/>
      <c r="V100" s="34"/>
      <c r="W100" s="34"/>
      <c r="X100" s="34"/>
      <c r="Y100" s="34"/>
      <c r="Z100" s="34"/>
      <c r="AA100" s="34"/>
      <c r="AB100" s="34"/>
      <c r="AC100" s="34"/>
      <c r="AD100" s="34"/>
      <c r="AE100" s="34"/>
      <c r="AR100" s="151" t="s">
        <v>128</v>
      </c>
      <c r="AT100" s="151" t="s">
        <v>239</v>
      </c>
      <c r="AU100" s="151" t="s">
        <v>90</v>
      </c>
      <c r="AY100" s="18" t="s">
        <v>238</v>
      </c>
      <c r="BE100" s="152">
        <f>IF(N100="základní",J100,0)</f>
        <v>0</v>
      </c>
      <c r="BF100" s="152">
        <f>IF(N100="snížená",J100,0)</f>
        <v>0</v>
      </c>
      <c r="BG100" s="152">
        <f>IF(N100="zákl. přenesená",J100,0)</f>
        <v>0</v>
      </c>
      <c r="BH100" s="152">
        <f>IF(N100="sníž. přenesená",J100,0)</f>
        <v>0</v>
      </c>
      <c r="BI100" s="152">
        <f>IF(N100="nulová",J100,0)</f>
        <v>0</v>
      </c>
      <c r="BJ100" s="18" t="s">
        <v>88</v>
      </c>
      <c r="BK100" s="152">
        <f>ROUND(I100*H100,2)</f>
        <v>0</v>
      </c>
      <c r="BL100" s="18" t="s">
        <v>128</v>
      </c>
      <c r="BM100" s="151" t="s">
        <v>3579</v>
      </c>
    </row>
    <row r="101" spans="1:65" s="2" customFormat="1" ht="11.25">
      <c r="A101" s="34"/>
      <c r="B101" s="35"/>
      <c r="C101" s="34"/>
      <c r="D101" s="153" t="s">
        <v>246</v>
      </c>
      <c r="E101" s="34"/>
      <c r="F101" s="154" t="s">
        <v>3580</v>
      </c>
      <c r="G101" s="34"/>
      <c r="H101" s="34"/>
      <c r="I101" s="155"/>
      <c r="J101" s="34"/>
      <c r="K101" s="34"/>
      <c r="L101" s="35"/>
      <c r="M101" s="156"/>
      <c r="N101" s="157"/>
      <c r="O101" s="55"/>
      <c r="P101" s="55"/>
      <c r="Q101" s="55"/>
      <c r="R101" s="55"/>
      <c r="S101" s="55"/>
      <c r="T101" s="56"/>
      <c r="U101" s="34"/>
      <c r="V101" s="34"/>
      <c r="W101" s="34"/>
      <c r="X101" s="34"/>
      <c r="Y101" s="34"/>
      <c r="Z101" s="34"/>
      <c r="AA101" s="34"/>
      <c r="AB101" s="34"/>
      <c r="AC101" s="34"/>
      <c r="AD101" s="34"/>
      <c r="AE101" s="34"/>
      <c r="AT101" s="18" t="s">
        <v>246</v>
      </c>
      <c r="AU101" s="18" t="s">
        <v>90</v>
      </c>
    </row>
    <row r="102" spans="1:65" s="13" customFormat="1" ht="22.5">
      <c r="B102" s="168"/>
      <c r="D102" s="158" t="s">
        <v>250</v>
      </c>
      <c r="E102" s="169" t="s">
        <v>3</v>
      </c>
      <c r="F102" s="170" t="s">
        <v>3581</v>
      </c>
      <c r="H102" s="169" t="s">
        <v>3</v>
      </c>
      <c r="I102" s="171"/>
      <c r="L102" s="168"/>
      <c r="M102" s="172"/>
      <c r="N102" s="173"/>
      <c r="O102" s="173"/>
      <c r="P102" s="173"/>
      <c r="Q102" s="173"/>
      <c r="R102" s="173"/>
      <c r="S102" s="173"/>
      <c r="T102" s="174"/>
      <c r="AT102" s="169" t="s">
        <v>250</v>
      </c>
      <c r="AU102" s="169" t="s">
        <v>90</v>
      </c>
      <c r="AV102" s="13" t="s">
        <v>88</v>
      </c>
      <c r="AW102" s="13" t="s">
        <v>41</v>
      </c>
      <c r="AX102" s="13" t="s">
        <v>80</v>
      </c>
      <c r="AY102" s="169" t="s">
        <v>238</v>
      </c>
    </row>
    <row r="103" spans="1:65" s="12" customFormat="1" ht="11.25">
      <c r="B103" s="160"/>
      <c r="D103" s="158" t="s">
        <v>250</v>
      </c>
      <c r="E103" s="161" t="s">
        <v>3</v>
      </c>
      <c r="F103" s="162" t="s">
        <v>3559</v>
      </c>
      <c r="H103" s="163">
        <v>4180.1000000000004</v>
      </c>
      <c r="I103" s="164"/>
      <c r="L103" s="160"/>
      <c r="M103" s="165"/>
      <c r="N103" s="166"/>
      <c r="O103" s="166"/>
      <c r="P103" s="166"/>
      <c r="Q103" s="166"/>
      <c r="R103" s="166"/>
      <c r="S103" s="166"/>
      <c r="T103" s="167"/>
      <c r="AT103" s="161" t="s">
        <v>250</v>
      </c>
      <c r="AU103" s="161" t="s">
        <v>90</v>
      </c>
      <c r="AV103" s="12" t="s">
        <v>90</v>
      </c>
      <c r="AW103" s="12" t="s">
        <v>41</v>
      </c>
      <c r="AX103" s="12" t="s">
        <v>88</v>
      </c>
      <c r="AY103" s="161" t="s">
        <v>238</v>
      </c>
    </row>
    <row r="104" spans="1:65" s="2" customFormat="1" ht="44.25" customHeight="1">
      <c r="A104" s="34"/>
      <c r="B104" s="139"/>
      <c r="C104" s="140" t="s">
        <v>128</v>
      </c>
      <c r="D104" s="140" t="s">
        <v>239</v>
      </c>
      <c r="E104" s="141" t="s">
        <v>1515</v>
      </c>
      <c r="F104" s="142" t="s">
        <v>1516</v>
      </c>
      <c r="G104" s="143" t="s">
        <v>513</v>
      </c>
      <c r="H104" s="144">
        <v>3582.8</v>
      </c>
      <c r="I104" s="145"/>
      <c r="J104" s="146">
        <f>ROUND(I104*H104,2)</f>
        <v>0</v>
      </c>
      <c r="K104" s="142" t="s">
        <v>243</v>
      </c>
      <c r="L104" s="35"/>
      <c r="M104" s="147" t="s">
        <v>3</v>
      </c>
      <c r="N104" s="148" t="s">
        <v>51</v>
      </c>
      <c r="O104" s="55"/>
      <c r="P104" s="149">
        <f>O104*H104</f>
        <v>0</v>
      </c>
      <c r="Q104" s="149">
        <v>0.10373</v>
      </c>
      <c r="R104" s="149">
        <f>Q104*H104</f>
        <v>371.643844</v>
      </c>
      <c r="S104" s="149">
        <v>0</v>
      </c>
      <c r="T104" s="150">
        <f>S104*H104</f>
        <v>0</v>
      </c>
      <c r="U104" s="34"/>
      <c r="V104" s="34"/>
      <c r="W104" s="34"/>
      <c r="X104" s="34"/>
      <c r="Y104" s="34"/>
      <c r="Z104" s="34"/>
      <c r="AA104" s="34"/>
      <c r="AB104" s="34"/>
      <c r="AC104" s="34"/>
      <c r="AD104" s="34"/>
      <c r="AE104" s="34"/>
      <c r="AR104" s="151" t="s">
        <v>128</v>
      </c>
      <c r="AT104" s="151" t="s">
        <v>239</v>
      </c>
      <c r="AU104" s="151" t="s">
        <v>90</v>
      </c>
      <c r="AY104" s="18" t="s">
        <v>238</v>
      </c>
      <c r="BE104" s="152">
        <f>IF(N104="základní",J104,0)</f>
        <v>0</v>
      </c>
      <c r="BF104" s="152">
        <f>IF(N104="snížená",J104,0)</f>
        <v>0</v>
      </c>
      <c r="BG104" s="152">
        <f>IF(N104="zákl. přenesená",J104,0)</f>
        <v>0</v>
      </c>
      <c r="BH104" s="152">
        <f>IF(N104="sníž. přenesená",J104,0)</f>
        <v>0</v>
      </c>
      <c r="BI104" s="152">
        <f>IF(N104="nulová",J104,0)</f>
        <v>0</v>
      </c>
      <c r="BJ104" s="18" t="s">
        <v>88</v>
      </c>
      <c r="BK104" s="152">
        <f>ROUND(I104*H104,2)</f>
        <v>0</v>
      </c>
      <c r="BL104" s="18" t="s">
        <v>128</v>
      </c>
      <c r="BM104" s="151" t="s">
        <v>3582</v>
      </c>
    </row>
    <row r="105" spans="1:65" s="2" customFormat="1" ht="11.25">
      <c r="A105" s="34"/>
      <c r="B105" s="35"/>
      <c r="C105" s="34"/>
      <c r="D105" s="153" t="s">
        <v>246</v>
      </c>
      <c r="E105" s="34"/>
      <c r="F105" s="154" t="s">
        <v>1518</v>
      </c>
      <c r="G105" s="34"/>
      <c r="H105" s="34"/>
      <c r="I105" s="155"/>
      <c r="J105" s="34"/>
      <c r="K105" s="34"/>
      <c r="L105" s="35"/>
      <c r="M105" s="156"/>
      <c r="N105" s="157"/>
      <c r="O105" s="55"/>
      <c r="P105" s="55"/>
      <c r="Q105" s="55"/>
      <c r="R105" s="55"/>
      <c r="S105" s="55"/>
      <c r="T105" s="56"/>
      <c r="U105" s="34"/>
      <c r="V105" s="34"/>
      <c r="W105" s="34"/>
      <c r="X105" s="34"/>
      <c r="Y105" s="34"/>
      <c r="Z105" s="34"/>
      <c r="AA105" s="34"/>
      <c r="AB105" s="34"/>
      <c r="AC105" s="34"/>
      <c r="AD105" s="34"/>
      <c r="AE105" s="34"/>
      <c r="AT105" s="18" t="s">
        <v>246</v>
      </c>
      <c r="AU105" s="18" t="s">
        <v>90</v>
      </c>
    </row>
    <row r="106" spans="1:65" s="13" customFormat="1" ht="22.5">
      <c r="B106" s="168"/>
      <c r="D106" s="158" t="s">
        <v>250</v>
      </c>
      <c r="E106" s="169" t="s">
        <v>3</v>
      </c>
      <c r="F106" s="170" t="s">
        <v>3583</v>
      </c>
      <c r="H106" s="169" t="s">
        <v>3</v>
      </c>
      <c r="I106" s="171"/>
      <c r="L106" s="168"/>
      <c r="M106" s="172"/>
      <c r="N106" s="173"/>
      <c r="O106" s="173"/>
      <c r="P106" s="173"/>
      <c r="Q106" s="173"/>
      <c r="R106" s="173"/>
      <c r="S106" s="173"/>
      <c r="T106" s="174"/>
      <c r="AT106" s="169" t="s">
        <v>250</v>
      </c>
      <c r="AU106" s="169" t="s">
        <v>90</v>
      </c>
      <c r="AV106" s="13" t="s">
        <v>88</v>
      </c>
      <c r="AW106" s="13" t="s">
        <v>41</v>
      </c>
      <c r="AX106" s="13" t="s">
        <v>80</v>
      </c>
      <c r="AY106" s="169" t="s">
        <v>238</v>
      </c>
    </row>
    <row r="107" spans="1:65" s="12" customFormat="1" ht="11.25">
      <c r="B107" s="160"/>
      <c r="D107" s="158" t="s">
        <v>250</v>
      </c>
      <c r="E107" s="161" t="s">
        <v>3</v>
      </c>
      <c r="F107" s="162" t="s">
        <v>3584</v>
      </c>
      <c r="H107" s="163">
        <v>3582.8</v>
      </c>
      <c r="I107" s="164"/>
      <c r="L107" s="160"/>
      <c r="M107" s="165"/>
      <c r="N107" s="166"/>
      <c r="O107" s="166"/>
      <c r="P107" s="166"/>
      <c r="Q107" s="166"/>
      <c r="R107" s="166"/>
      <c r="S107" s="166"/>
      <c r="T107" s="167"/>
      <c r="AT107" s="161" t="s">
        <v>250</v>
      </c>
      <c r="AU107" s="161" t="s">
        <v>90</v>
      </c>
      <c r="AV107" s="12" t="s">
        <v>90</v>
      </c>
      <c r="AW107" s="12" t="s">
        <v>41</v>
      </c>
      <c r="AX107" s="12" t="s">
        <v>80</v>
      </c>
      <c r="AY107" s="161" t="s">
        <v>238</v>
      </c>
    </row>
    <row r="108" spans="1:65" s="15" customFormat="1" ht="11.25">
      <c r="B108" s="183"/>
      <c r="D108" s="158" t="s">
        <v>250</v>
      </c>
      <c r="E108" s="184" t="s">
        <v>3</v>
      </c>
      <c r="F108" s="185" t="s">
        <v>324</v>
      </c>
      <c r="H108" s="186">
        <v>3582.8</v>
      </c>
      <c r="I108" s="187"/>
      <c r="L108" s="183"/>
      <c r="M108" s="188"/>
      <c r="N108" s="189"/>
      <c r="O108" s="189"/>
      <c r="P108" s="189"/>
      <c r="Q108" s="189"/>
      <c r="R108" s="189"/>
      <c r="S108" s="189"/>
      <c r="T108" s="190"/>
      <c r="AT108" s="184" t="s">
        <v>250</v>
      </c>
      <c r="AU108" s="184" t="s">
        <v>90</v>
      </c>
      <c r="AV108" s="15" t="s">
        <v>128</v>
      </c>
      <c r="AW108" s="15" t="s">
        <v>41</v>
      </c>
      <c r="AX108" s="15" t="s">
        <v>88</v>
      </c>
      <c r="AY108" s="184" t="s">
        <v>238</v>
      </c>
    </row>
    <row r="109" spans="1:65" s="2" customFormat="1" ht="44.25" customHeight="1">
      <c r="A109" s="34"/>
      <c r="B109" s="139"/>
      <c r="C109" s="140" t="s">
        <v>276</v>
      </c>
      <c r="D109" s="140" t="s">
        <v>239</v>
      </c>
      <c r="E109" s="141" t="s">
        <v>3585</v>
      </c>
      <c r="F109" s="142" t="s">
        <v>3586</v>
      </c>
      <c r="G109" s="143" t="s">
        <v>513</v>
      </c>
      <c r="H109" s="144">
        <v>4180.1000000000004</v>
      </c>
      <c r="I109" s="145"/>
      <c r="J109" s="146">
        <f>ROUND(I109*H109,2)</f>
        <v>0</v>
      </c>
      <c r="K109" s="142" t="s">
        <v>243</v>
      </c>
      <c r="L109" s="35"/>
      <c r="M109" s="147" t="s">
        <v>3</v>
      </c>
      <c r="N109" s="148" t="s">
        <v>51</v>
      </c>
      <c r="O109" s="55"/>
      <c r="P109" s="149">
        <f>O109*H109</f>
        <v>0</v>
      </c>
      <c r="Q109" s="149">
        <v>0.12966</v>
      </c>
      <c r="R109" s="149">
        <f>Q109*H109</f>
        <v>541.99176599999998</v>
      </c>
      <c r="S109" s="149">
        <v>0</v>
      </c>
      <c r="T109" s="150">
        <f>S109*H109</f>
        <v>0</v>
      </c>
      <c r="U109" s="34"/>
      <c r="V109" s="34"/>
      <c r="W109" s="34"/>
      <c r="X109" s="34"/>
      <c r="Y109" s="34"/>
      <c r="Z109" s="34"/>
      <c r="AA109" s="34"/>
      <c r="AB109" s="34"/>
      <c r="AC109" s="34"/>
      <c r="AD109" s="34"/>
      <c r="AE109" s="34"/>
      <c r="AR109" s="151" t="s">
        <v>128</v>
      </c>
      <c r="AT109" s="151" t="s">
        <v>239</v>
      </c>
      <c r="AU109" s="151" t="s">
        <v>90</v>
      </c>
      <c r="AY109" s="18" t="s">
        <v>238</v>
      </c>
      <c r="BE109" s="152">
        <f>IF(N109="základní",J109,0)</f>
        <v>0</v>
      </c>
      <c r="BF109" s="152">
        <f>IF(N109="snížená",J109,0)</f>
        <v>0</v>
      </c>
      <c r="BG109" s="152">
        <f>IF(N109="zákl. přenesená",J109,0)</f>
        <v>0</v>
      </c>
      <c r="BH109" s="152">
        <f>IF(N109="sníž. přenesená",J109,0)</f>
        <v>0</v>
      </c>
      <c r="BI109" s="152">
        <f>IF(N109="nulová",J109,0)</f>
        <v>0</v>
      </c>
      <c r="BJ109" s="18" t="s">
        <v>88</v>
      </c>
      <c r="BK109" s="152">
        <f>ROUND(I109*H109,2)</f>
        <v>0</v>
      </c>
      <c r="BL109" s="18" t="s">
        <v>128</v>
      </c>
      <c r="BM109" s="151" t="s">
        <v>3587</v>
      </c>
    </row>
    <row r="110" spans="1:65" s="2" customFormat="1" ht="11.25">
      <c r="A110" s="34"/>
      <c r="B110" s="35"/>
      <c r="C110" s="34"/>
      <c r="D110" s="153" t="s">
        <v>246</v>
      </c>
      <c r="E110" s="34"/>
      <c r="F110" s="154" t="s">
        <v>3588</v>
      </c>
      <c r="G110" s="34"/>
      <c r="H110" s="34"/>
      <c r="I110" s="155"/>
      <c r="J110" s="34"/>
      <c r="K110" s="34"/>
      <c r="L110" s="35"/>
      <c r="M110" s="156"/>
      <c r="N110" s="157"/>
      <c r="O110" s="55"/>
      <c r="P110" s="55"/>
      <c r="Q110" s="55"/>
      <c r="R110" s="55"/>
      <c r="S110" s="55"/>
      <c r="T110" s="56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  <c r="AT110" s="18" t="s">
        <v>246</v>
      </c>
      <c r="AU110" s="18" t="s">
        <v>90</v>
      </c>
    </row>
    <row r="111" spans="1:65" s="2" customFormat="1" ht="19.5">
      <c r="A111" s="34"/>
      <c r="B111" s="35"/>
      <c r="C111" s="34"/>
      <c r="D111" s="158" t="s">
        <v>248</v>
      </c>
      <c r="E111" s="34"/>
      <c r="F111" s="159" t="s">
        <v>3589</v>
      </c>
      <c r="G111" s="34"/>
      <c r="H111" s="34"/>
      <c r="I111" s="155"/>
      <c r="J111" s="34"/>
      <c r="K111" s="34"/>
      <c r="L111" s="35"/>
      <c r="M111" s="156"/>
      <c r="N111" s="157"/>
      <c r="O111" s="55"/>
      <c r="P111" s="55"/>
      <c r="Q111" s="55"/>
      <c r="R111" s="55"/>
      <c r="S111" s="55"/>
      <c r="T111" s="56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  <c r="AT111" s="18" t="s">
        <v>248</v>
      </c>
      <c r="AU111" s="18" t="s">
        <v>90</v>
      </c>
    </row>
    <row r="112" spans="1:65" s="13" customFormat="1" ht="22.5">
      <c r="B112" s="168"/>
      <c r="D112" s="158" t="s">
        <v>250</v>
      </c>
      <c r="E112" s="169" t="s">
        <v>3</v>
      </c>
      <c r="F112" s="170" t="s">
        <v>3590</v>
      </c>
      <c r="H112" s="169" t="s">
        <v>3</v>
      </c>
      <c r="I112" s="171"/>
      <c r="L112" s="168"/>
      <c r="M112" s="172"/>
      <c r="N112" s="173"/>
      <c r="O112" s="173"/>
      <c r="P112" s="173"/>
      <c r="Q112" s="173"/>
      <c r="R112" s="173"/>
      <c r="S112" s="173"/>
      <c r="T112" s="174"/>
      <c r="AT112" s="169" t="s">
        <v>250</v>
      </c>
      <c r="AU112" s="169" t="s">
        <v>90</v>
      </c>
      <c r="AV112" s="13" t="s">
        <v>88</v>
      </c>
      <c r="AW112" s="13" t="s">
        <v>41</v>
      </c>
      <c r="AX112" s="13" t="s">
        <v>80</v>
      </c>
      <c r="AY112" s="169" t="s">
        <v>238</v>
      </c>
    </row>
    <row r="113" spans="1:65" s="12" customFormat="1" ht="11.25">
      <c r="B113" s="160"/>
      <c r="D113" s="158" t="s">
        <v>250</v>
      </c>
      <c r="E113" s="161" t="s">
        <v>3</v>
      </c>
      <c r="F113" s="162" t="s">
        <v>3591</v>
      </c>
      <c r="H113" s="163">
        <v>4180.1000000000004</v>
      </c>
      <c r="I113" s="164"/>
      <c r="L113" s="160"/>
      <c r="M113" s="165"/>
      <c r="N113" s="166"/>
      <c r="O113" s="166"/>
      <c r="P113" s="166"/>
      <c r="Q113" s="166"/>
      <c r="R113" s="166"/>
      <c r="S113" s="166"/>
      <c r="T113" s="167"/>
      <c r="AT113" s="161" t="s">
        <v>250</v>
      </c>
      <c r="AU113" s="161" t="s">
        <v>90</v>
      </c>
      <c r="AV113" s="12" t="s">
        <v>90</v>
      </c>
      <c r="AW113" s="12" t="s">
        <v>41</v>
      </c>
      <c r="AX113" s="12" t="s">
        <v>80</v>
      </c>
      <c r="AY113" s="161" t="s">
        <v>238</v>
      </c>
    </row>
    <row r="114" spans="1:65" s="15" customFormat="1" ht="11.25">
      <c r="B114" s="183"/>
      <c r="D114" s="158" t="s">
        <v>250</v>
      </c>
      <c r="E114" s="184" t="s">
        <v>3559</v>
      </c>
      <c r="F114" s="185" t="s">
        <v>324</v>
      </c>
      <c r="H114" s="186">
        <v>4180.1000000000004</v>
      </c>
      <c r="I114" s="187"/>
      <c r="L114" s="183"/>
      <c r="M114" s="188"/>
      <c r="N114" s="189"/>
      <c r="O114" s="189"/>
      <c r="P114" s="189"/>
      <c r="Q114" s="189"/>
      <c r="R114" s="189"/>
      <c r="S114" s="189"/>
      <c r="T114" s="190"/>
      <c r="AT114" s="184" t="s">
        <v>250</v>
      </c>
      <c r="AU114" s="184" t="s">
        <v>90</v>
      </c>
      <c r="AV114" s="15" t="s">
        <v>128</v>
      </c>
      <c r="AW114" s="15" t="s">
        <v>41</v>
      </c>
      <c r="AX114" s="15" t="s">
        <v>88</v>
      </c>
      <c r="AY114" s="184" t="s">
        <v>238</v>
      </c>
    </row>
    <row r="115" spans="1:65" s="11" customFormat="1" ht="22.9" customHeight="1">
      <c r="B115" s="128"/>
      <c r="D115" s="129" t="s">
        <v>79</v>
      </c>
      <c r="E115" s="209" t="s">
        <v>695</v>
      </c>
      <c r="F115" s="209" t="s">
        <v>696</v>
      </c>
      <c r="I115" s="131"/>
      <c r="J115" s="210">
        <f>BK115</f>
        <v>0</v>
      </c>
      <c r="L115" s="128"/>
      <c r="M115" s="133"/>
      <c r="N115" s="134"/>
      <c r="O115" s="134"/>
      <c r="P115" s="135">
        <f>SUM(P116:P119)</f>
        <v>0</v>
      </c>
      <c r="Q115" s="134"/>
      <c r="R115" s="135">
        <f>SUM(R116:R119)</f>
        <v>0</v>
      </c>
      <c r="S115" s="134"/>
      <c r="T115" s="136">
        <f>SUM(T116:T119)</f>
        <v>0</v>
      </c>
      <c r="AR115" s="129" t="s">
        <v>88</v>
      </c>
      <c r="AT115" s="137" t="s">
        <v>79</v>
      </c>
      <c r="AU115" s="137" t="s">
        <v>88</v>
      </c>
      <c r="AY115" s="129" t="s">
        <v>238</v>
      </c>
      <c r="BK115" s="138">
        <f>SUM(BK116:BK119)</f>
        <v>0</v>
      </c>
    </row>
    <row r="116" spans="1:65" s="2" customFormat="1" ht="44.25" customHeight="1">
      <c r="A116" s="34"/>
      <c r="B116" s="139"/>
      <c r="C116" s="140" t="s">
        <v>287</v>
      </c>
      <c r="D116" s="140" t="s">
        <v>239</v>
      </c>
      <c r="E116" s="141" t="s">
        <v>3592</v>
      </c>
      <c r="F116" s="142" t="s">
        <v>3593</v>
      </c>
      <c r="G116" s="143" t="s">
        <v>691</v>
      </c>
      <c r="H116" s="144">
        <v>1036.4490000000001</v>
      </c>
      <c r="I116" s="145"/>
      <c r="J116" s="146">
        <f>ROUND(I116*H116,2)</f>
        <v>0</v>
      </c>
      <c r="K116" s="142" t="s">
        <v>243</v>
      </c>
      <c r="L116" s="35"/>
      <c r="M116" s="147" t="s">
        <v>3</v>
      </c>
      <c r="N116" s="148" t="s">
        <v>51</v>
      </c>
      <c r="O116" s="55"/>
      <c r="P116" s="149">
        <f>O116*H116</f>
        <v>0</v>
      </c>
      <c r="Q116" s="149">
        <v>0</v>
      </c>
      <c r="R116" s="149">
        <f>Q116*H116</f>
        <v>0</v>
      </c>
      <c r="S116" s="149">
        <v>0</v>
      </c>
      <c r="T116" s="150">
        <f>S116*H116</f>
        <v>0</v>
      </c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  <c r="AR116" s="151" t="s">
        <v>128</v>
      </c>
      <c r="AT116" s="151" t="s">
        <v>239</v>
      </c>
      <c r="AU116" s="151" t="s">
        <v>90</v>
      </c>
      <c r="AY116" s="18" t="s">
        <v>238</v>
      </c>
      <c r="BE116" s="152">
        <f>IF(N116="základní",J116,0)</f>
        <v>0</v>
      </c>
      <c r="BF116" s="152">
        <f>IF(N116="snížená",J116,0)</f>
        <v>0</v>
      </c>
      <c r="BG116" s="152">
        <f>IF(N116="zákl. přenesená",J116,0)</f>
        <v>0</v>
      </c>
      <c r="BH116" s="152">
        <f>IF(N116="sníž. přenesená",J116,0)</f>
        <v>0</v>
      </c>
      <c r="BI116" s="152">
        <f>IF(N116="nulová",J116,0)</f>
        <v>0</v>
      </c>
      <c r="BJ116" s="18" t="s">
        <v>88</v>
      </c>
      <c r="BK116" s="152">
        <f>ROUND(I116*H116,2)</f>
        <v>0</v>
      </c>
      <c r="BL116" s="18" t="s">
        <v>128</v>
      </c>
      <c r="BM116" s="151" t="s">
        <v>3594</v>
      </c>
    </row>
    <row r="117" spans="1:65" s="2" customFormat="1" ht="11.25">
      <c r="A117" s="34"/>
      <c r="B117" s="35"/>
      <c r="C117" s="34"/>
      <c r="D117" s="153" t="s">
        <v>246</v>
      </c>
      <c r="E117" s="34"/>
      <c r="F117" s="154" t="s">
        <v>3595</v>
      </c>
      <c r="G117" s="34"/>
      <c r="H117" s="34"/>
      <c r="I117" s="155"/>
      <c r="J117" s="34"/>
      <c r="K117" s="34"/>
      <c r="L117" s="35"/>
      <c r="M117" s="156"/>
      <c r="N117" s="157"/>
      <c r="O117" s="55"/>
      <c r="P117" s="55"/>
      <c r="Q117" s="55"/>
      <c r="R117" s="55"/>
      <c r="S117" s="55"/>
      <c r="T117" s="56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  <c r="AT117" s="18" t="s">
        <v>246</v>
      </c>
      <c r="AU117" s="18" t="s">
        <v>90</v>
      </c>
    </row>
    <row r="118" spans="1:65" s="2" customFormat="1" ht="55.5" customHeight="1">
      <c r="A118" s="34"/>
      <c r="B118" s="139"/>
      <c r="C118" s="140" t="s">
        <v>296</v>
      </c>
      <c r="D118" s="140" t="s">
        <v>239</v>
      </c>
      <c r="E118" s="141" t="s">
        <v>3596</v>
      </c>
      <c r="F118" s="142" t="s">
        <v>3597</v>
      </c>
      <c r="G118" s="143" t="s">
        <v>691</v>
      </c>
      <c r="H118" s="144">
        <v>1036.4490000000001</v>
      </c>
      <c r="I118" s="145"/>
      <c r="J118" s="146">
        <f>ROUND(I118*H118,2)</f>
        <v>0</v>
      </c>
      <c r="K118" s="142" t="s">
        <v>243</v>
      </c>
      <c r="L118" s="35"/>
      <c r="M118" s="147" t="s">
        <v>3</v>
      </c>
      <c r="N118" s="148" t="s">
        <v>51</v>
      </c>
      <c r="O118" s="55"/>
      <c r="P118" s="149">
        <f>O118*H118</f>
        <v>0</v>
      </c>
      <c r="Q118" s="149">
        <v>0</v>
      </c>
      <c r="R118" s="149">
        <f>Q118*H118</f>
        <v>0</v>
      </c>
      <c r="S118" s="149">
        <v>0</v>
      </c>
      <c r="T118" s="150">
        <f>S118*H118</f>
        <v>0</v>
      </c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  <c r="AR118" s="151" t="s">
        <v>128</v>
      </c>
      <c r="AT118" s="151" t="s">
        <v>239</v>
      </c>
      <c r="AU118" s="151" t="s">
        <v>90</v>
      </c>
      <c r="AY118" s="18" t="s">
        <v>238</v>
      </c>
      <c r="BE118" s="152">
        <f>IF(N118="základní",J118,0)</f>
        <v>0</v>
      </c>
      <c r="BF118" s="152">
        <f>IF(N118="snížená",J118,0)</f>
        <v>0</v>
      </c>
      <c r="BG118" s="152">
        <f>IF(N118="zákl. přenesená",J118,0)</f>
        <v>0</v>
      </c>
      <c r="BH118" s="152">
        <f>IF(N118="sníž. přenesená",J118,0)</f>
        <v>0</v>
      </c>
      <c r="BI118" s="152">
        <f>IF(N118="nulová",J118,0)</f>
        <v>0</v>
      </c>
      <c r="BJ118" s="18" t="s">
        <v>88</v>
      </c>
      <c r="BK118" s="152">
        <f>ROUND(I118*H118,2)</f>
        <v>0</v>
      </c>
      <c r="BL118" s="18" t="s">
        <v>128</v>
      </c>
      <c r="BM118" s="151" t="s">
        <v>3598</v>
      </c>
    </row>
    <row r="119" spans="1:65" s="2" customFormat="1" ht="11.25">
      <c r="A119" s="34"/>
      <c r="B119" s="35"/>
      <c r="C119" s="34"/>
      <c r="D119" s="153" t="s">
        <v>246</v>
      </c>
      <c r="E119" s="34"/>
      <c r="F119" s="154" t="s">
        <v>3599</v>
      </c>
      <c r="G119" s="34"/>
      <c r="H119" s="34"/>
      <c r="I119" s="155"/>
      <c r="J119" s="34"/>
      <c r="K119" s="34"/>
      <c r="L119" s="35"/>
      <c r="M119" s="201"/>
      <c r="N119" s="202"/>
      <c r="O119" s="203"/>
      <c r="P119" s="203"/>
      <c r="Q119" s="203"/>
      <c r="R119" s="203"/>
      <c r="S119" s="203"/>
      <c r="T119" s="20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  <c r="AT119" s="18" t="s">
        <v>246</v>
      </c>
      <c r="AU119" s="18" t="s">
        <v>90</v>
      </c>
    </row>
    <row r="120" spans="1:65" s="2" customFormat="1" ht="6.95" customHeight="1">
      <c r="A120" s="34"/>
      <c r="B120" s="44"/>
      <c r="C120" s="45"/>
      <c r="D120" s="45"/>
      <c r="E120" s="45"/>
      <c r="F120" s="45"/>
      <c r="G120" s="45"/>
      <c r="H120" s="45"/>
      <c r="I120" s="45"/>
      <c r="J120" s="45"/>
      <c r="K120" s="45"/>
      <c r="L120" s="35"/>
      <c r="M120" s="34"/>
      <c r="O120" s="34"/>
      <c r="P120" s="34"/>
      <c r="Q120" s="34"/>
      <c r="R120" s="34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</sheetData>
  <autoFilter ref="C87:K119" xr:uid="{00000000-0009-0000-0000-000011000000}"/>
  <mergeCells count="12">
    <mergeCell ref="E80:H80"/>
    <mergeCell ref="L2:V2"/>
    <mergeCell ref="E50:H50"/>
    <mergeCell ref="E52:H52"/>
    <mergeCell ref="E54:H54"/>
    <mergeCell ref="E76:H76"/>
    <mergeCell ref="E78:H78"/>
    <mergeCell ref="E7:H7"/>
    <mergeCell ref="E9:H9"/>
    <mergeCell ref="E11:H11"/>
    <mergeCell ref="E20:H20"/>
    <mergeCell ref="E29:H29"/>
  </mergeCells>
  <hyperlinks>
    <hyperlink ref="F92" r:id="rId1" xr:uid="{00000000-0004-0000-1100-000000000000}"/>
    <hyperlink ref="F96" r:id="rId2" xr:uid="{00000000-0004-0000-1100-000001000000}"/>
    <hyperlink ref="F101" r:id="rId3" xr:uid="{00000000-0004-0000-1100-000002000000}"/>
    <hyperlink ref="F105" r:id="rId4" xr:uid="{00000000-0004-0000-1100-000003000000}"/>
    <hyperlink ref="F110" r:id="rId5" xr:uid="{00000000-0004-0000-1100-000004000000}"/>
    <hyperlink ref="F117" r:id="rId6" xr:uid="{00000000-0004-0000-1100-000005000000}"/>
    <hyperlink ref="F119" r:id="rId7" xr:uid="{00000000-0004-0000-1100-000006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8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>
    <pageSetUpPr fitToPage="1"/>
  </sheetPr>
  <dimension ref="A2:BM168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56" s="1" customFormat="1" ht="36.950000000000003" customHeight="1">
      <c r="L2" s="249" t="s">
        <v>6</v>
      </c>
      <c r="M2" s="234"/>
      <c r="N2" s="234"/>
      <c r="O2" s="234"/>
      <c r="P2" s="234"/>
      <c r="Q2" s="234"/>
      <c r="R2" s="234"/>
      <c r="S2" s="234"/>
      <c r="T2" s="234"/>
      <c r="U2" s="234"/>
      <c r="V2" s="234"/>
      <c r="AT2" s="18" t="s">
        <v>163</v>
      </c>
      <c r="AZ2" s="95" t="s">
        <v>3600</v>
      </c>
      <c r="BA2" s="95" t="s">
        <v>3601</v>
      </c>
      <c r="BB2" s="95" t="s">
        <v>3</v>
      </c>
      <c r="BC2" s="95" t="s">
        <v>3602</v>
      </c>
      <c r="BD2" s="95" t="s">
        <v>90</v>
      </c>
    </row>
    <row r="3" spans="1:56" s="1" customFormat="1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90</v>
      </c>
      <c r="AZ3" s="95" t="s">
        <v>3603</v>
      </c>
      <c r="BA3" s="95" t="s">
        <v>3604</v>
      </c>
      <c r="BB3" s="95" t="s">
        <v>3</v>
      </c>
      <c r="BC3" s="95" t="s">
        <v>3605</v>
      </c>
      <c r="BD3" s="95" t="s">
        <v>90</v>
      </c>
    </row>
    <row r="4" spans="1:56" s="1" customFormat="1" ht="24.95" customHeight="1">
      <c r="B4" s="21"/>
      <c r="D4" s="22" t="s">
        <v>196</v>
      </c>
      <c r="L4" s="21"/>
      <c r="M4" s="96" t="s">
        <v>11</v>
      </c>
      <c r="AT4" s="18" t="s">
        <v>4</v>
      </c>
      <c r="AZ4" s="95" t="s">
        <v>3606</v>
      </c>
      <c r="BA4" s="95" t="s">
        <v>3607</v>
      </c>
      <c r="BB4" s="95" t="s">
        <v>3</v>
      </c>
      <c r="BC4" s="95" t="s">
        <v>3608</v>
      </c>
      <c r="BD4" s="95" t="s">
        <v>90</v>
      </c>
    </row>
    <row r="5" spans="1:56" s="1" customFormat="1" ht="6.95" customHeight="1">
      <c r="B5" s="21"/>
      <c r="L5" s="21"/>
      <c r="AZ5" s="95" t="s">
        <v>3609</v>
      </c>
      <c r="BA5" s="95" t="s">
        <v>3610</v>
      </c>
      <c r="BB5" s="95" t="s">
        <v>3</v>
      </c>
      <c r="BC5" s="95" t="s">
        <v>3605</v>
      </c>
      <c r="BD5" s="95" t="s">
        <v>90</v>
      </c>
    </row>
    <row r="6" spans="1:56" s="1" customFormat="1" ht="12" customHeight="1">
      <c r="B6" s="21"/>
      <c r="D6" s="28" t="s">
        <v>17</v>
      </c>
      <c r="L6" s="21"/>
    </row>
    <row r="7" spans="1:56" s="1" customFormat="1" ht="26.25" customHeight="1">
      <c r="B7" s="21"/>
      <c r="E7" s="273" t="str">
        <f>'Rekapitulace stavby'!K6</f>
        <v>Morava, km 230,728-231,934 - PBPO pravém břehu a napojení levobřežního ramene - etapa IV.A_08_2023_DI</v>
      </c>
      <c r="F7" s="274"/>
      <c r="G7" s="274"/>
      <c r="H7" s="274"/>
      <c r="L7" s="21"/>
    </row>
    <row r="8" spans="1:56" s="1" customFormat="1" ht="12" customHeight="1">
      <c r="B8" s="21"/>
      <c r="D8" s="28" t="s">
        <v>204</v>
      </c>
      <c r="L8" s="21"/>
    </row>
    <row r="9" spans="1:56" s="2" customFormat="1" ht="16.5" customHeight="1">
      <c r="A9" s="34"/>
      <c r="B9" s="35"/>
      <c r="C9" s="34"/>
      <c r="D9" s="34"/>
      <c r="E9" s="273" t="s">
        <v>3562</v>
      </c>
      <c r="F9" s="275"/>
      <c r="G9" s="275"/>
      <c r="H9" s="275"/>
      <c r="I9" s="34"/>
      <c r="J9" s="34"/>
      <c r="K9" s="34"/>
      <c r="L9" s="97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</row>
    <row r="10" spans="1:56" s="2" customFormat="1" ht="12" customHeight="1">
      <c r="A10" s="34"/>
      <c r="B10" s="35"/>
      <c r="C10" s="34"/>
      <c r="D10" s="28" t="s">
        <v>904</v>
      </c>
      <c r="E10" s="34"/>
      <c r="F10" s="34"/>
      <c r="G10" s="34"/>
      <c r="H10" s="34"/>
      <c r="I10" s="34"/>
      <c r="J10" s="34"/>
      <c r="K10" s="34"/>
      <c r="L10" s="97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</row>
    <row r="11" spans="1:56" s="2" customFormat="1" ht="16.5" customHeight="1">
      <c r="A11" s="34"/>
      <c r="B11" s="35"/>
      <c r="C11" s="34"/>
      <c r="D11" s="34"/>
      <c r="E11" s="256" t="s">
        <v>3611</v>
      </c>
      <c r="F11" s="275"/>
      <c r="G11" s="275"/>
      <c r="H11" s="275"/>
      <c r="I11" s="34"/>
      <c r="J11" s="34"/>
      <c r="K11" s="34"/>
      <c r="L11" s="97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56" s="2" customFormat="1" ht="11.25">
      <c r="A12" s="34"/>
      <c r="B12" s="35"/>
      <c r="C12" s="34"/>
      <c r="D12" s="34"/>
      <c r="E12" s="34"/>
      <c r="F12" s="34"/>
      <c r="G12" s="34"/>
      <c r="H12" s="34"/>
      <c r="I12" s="34"/>
      <c r="J12" s="34"/>
      <c r="K12" s="34"/>
      <c r="L12" s="97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56" s="2" customFormat="1" ht="12" customHeight="1">
      <c r="A13" s="34"/>
      <c r="B13" s="35"/>
      <c r="C13" s="34"/>
      <c r="D13" s="28" t="s">
        <v>19</v>
      </c>
      <c r="E13" s="34"/>
      <c r="F13" s="26" t="s">
        <v>3</v>
      </c>
      <c r="G13" s="34"/>
      <c r="H13" s="34"/>
      <c r="I13" s="28" t="s">
        <v>21</v>
      </c>
      <c r="J13" s="26" t="s">
        <v>3</v>
      </c>
      <c r="K13" s="34"/>
      <c r="L13" s="97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56" s="2" customFormat="1" ht="12" customHeight="1">
      <c r="A14" s="34"/>
      <c r="B14" s="35"/>
      <c r="C14" s="34"/>
      <c r="D14" s="28" t="s">
        <v>23</v>
      </c>
      <c r="E14" s="34"/>
      <c r="F14" s="26" t="s">
        <v>24</v>
      </c>
      <c r="G14" s="34"/>
      <c r="H14" s="34"/>
      <c r="I14" s="28" t="s">
        <v>25</v>
      </c>
      <c r="J14" s="52" t="str">
        <f>'Rekapitulace stavby'!AN8</f>
        <v>20. 4. 2023</v>
      </c>
      <c r="K14" s="34"/>
      <c r="L14" s="97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56" s="2" customFormat="1" ht="10.9" customHeight="1">
      <c r="A15" s="34"/>
      <c r="B15" s="35"/>
      <c r="C15" s="34"/>
      <c r="D15" s="34"/>
      <c r="E15" s="34"/>
      <c r="F15" s="34"/>
      <c r="G15" s="34"/>
      <c r="H15" s="34"/>
      <c r="I15" s="34"/>
      <c r="J15" s="34"/>
      <c r="K15" s="34"/>
      <c r="L15" s="97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56" s="2" customFormat="1" ht="12" customHeight="1">
      <c r="A16" s="34"/>
      <c r="B16" s="35"/>
      <c r="C16" s="34"/>
      <c r="D16" s="28" t="s">
        <v>31</v>
      </c>
      <c r="E16" s="34"/>
      <c r="F16" s="34"/>
      <c r="G16" s="34"/>
      <c r="H16" s="34"/>
      <c r="I16" s="28" t="s">
        <v>32</v>
      </c>
      <c r="J16" s="26" t="s">
        <v>3</v>
      </c>
      <c r="K16" s="34"/>
      <c r="L16" s="97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2" customFormat="1" ht="18" customHeight="1">
      <c r="A17" s="34"/>
      <c r="B17" s="35"/>
      <c r="C17" s="34"/>
      <c r="D17" s="34"/>
      <c r="E17" s="26" t="s">
        <v>1768</v>
      </c>
      <c r="F17" s="34"/>
      <c r="G17" s="34"/>
      <c r="H17" s="34"/>
      <c r="I17" s="28" t="s">
        <v>35</v>
      </c>
      <c r="J17" s="26" t="s">
        <v>3</v>
      </c>
      <c r="K17" s="34"/>
      <c r="L17" s="97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6.95" customHeight="1">
      <c r="A18" s="34"/>
      <c r="B18" s="35"/>
      <c r="C18" s="34"/>
      <c r="D18" s="34"/>
      <c r="E18" s="34"/>
      <c r="F18" s="34"/>
      <c r="G18" s="34"/>
      <c r="H18" s="34"/>
      <c r="I18" s="34"/>
      <c r="J18" s="34"/>
      <c r="K18" s="34"/>
      <c r="L18" s="97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12" customHeight="1">
      <c r="A19" s="34"/>
      <c r="B19" s="35"/>
      <c r="C19" s="34"/>
      <c r="D19" s="28" t="s">
        <v>36</v>
      </c>
      <c r="E19" s="34"/>
      <c r="F19" s="34"/>
      <c r="G19" s="34"/>
      <c r="H19" s="34"/>
      <c r="I19" s="28" t="s">
        <v>32</v>
      </c>
      <c r="J19" s="29" t="str">
        <f>'Rekapitulace stavby'!AN13</f>
        <v>Vyplň údaj</v>
      </c>
      <c r="K19" s="34"/>
      <c r="L19" s="97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18" customHeight="1">
      <c r="A20" s="34"/>
      <c r="B20" s="35"/>
      <c r="C20" s="34"/>
      <c r="D20" s="34"/>
      <c r="E20" s="276" t="str">
        <f>'Rekapitulace stavby'!E14</f>
        <v>Vyplň údaj</v>
      </c>
      <c r="F20" s="233"/>
      <c r="G20" s="233"/>
      <c r="H20" s="233"/>
      <c r="I20" s="28" t="s">
        <v>35</v>
      </c>
      <c r="J20" s="29" t="str">
        <f>'Rekapitulace stavby'!AN14</f>
        <v>Vyplň údaj</v>
      </c>
      <c r="K20" s="34"/>
      <c r="L20" s="97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6.95" customHeight="1">
      <c r="A21" s="34"/>
      <c r="B21" s="35"/>
      <c r="C21" s="34"/>
      <c r="D21" s="34"/>
      <c r="E21" s="34"/>
      <c r="F21" s="34"/>
      <c r="G21" s="34"/>
      <c r="H21" s="34"/>
      <c r="I21" s="34"/>
      <c r="J21" s="34"/>
      <c r="K21" s="34"/>
      <c r="L21" s="97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12" customHeight="1">
      <c r="A22" s="34"/>
      <c r="B22" s="35"/>
      <c r="C22" s="34"/>
      <c r="D22" s="28" t="s">
        <v>38</v>
      </c>
      <c r="E22" s="34"/>
      <c r="F22" s="34"/>
      <c r="G22" s="34"/>
      <c r="H22" s="34"/>
      <c r="I22" s="28" t="s">
        <v>32</v>
      </c>
      <c r="J22" s="26" t="s">
        <v>3</v>
      </c>
      <c r="K22" s="34"/>
      <c r="L22" s="97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18" customHeight="1">
      <c r="A23" s="34"/>
      <c r="B23" s="35"/>
      <c r="C23" s="34"/>
      <c r="D23" s="34"/>
      <c r="E23" s="26" t="s">
        <v>1768</v>
      </c>
      <c r="F23" s="34"/>
      <c r="G23" s="34"/>
      <c r="H23" s="34"/>
      <c r="I23" s="28" t="s">
        <v>35</v>
      </c>
      <c r="J23" s="26" t="s">
        <v>3</v>
      </c>
      <c r="K23" s="34"/>
      <c r="L23" s="97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6.95" customHeight="1">
      <c r="A24" s="34"/>
      <c r="B24" s="35"/>
      <c r="C24" s="34"/>
      <c r="D24" s="34"/>
      <c r="E24" s="34"/>
      <c r="F24" s="34"/>
      <c r="G24" s="34"/>
      <c r="H24" s="34"/>
      <c r="I24" s="34"/>
      <c r="J24" s="34"/>
      <c r="K24" s="34"/>
      <c r="L24" s="97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12" customHeight="1">
      <c r="A25" s="34"/>
      <c r="B25" s="35"/>
      <c r="C25" s="34"/>
      <c r="D25" s="28" t="s">
        <v>42</v>
      </c>
      <c r="E25" s="34"/>
      <c r="F25" s="34"/>
      <c r="G25" s="34"/>
      <c r="H25" s="34"/>
      <c r="I25" s="28" t="s">
        <v>32</v>
      </c>
      <c r="J25" s="26" t="s">
        <v>3</v>
      </c>
      <c r="K25" s="34"/>
      <c r="L25" s="97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18" customHeight="1">
      <c r="A26" s="34"/>
      <c r="B26" s="35"/>
      <c r="C26" s="34"/>
      <c r="D26" s="34"/>
      <c r="E26" s="26" t="s">
        <v>1768</v>
      </c>
      <c r="F26" s="34"/>
      <c r="G26" s="34"/>
      <c r="H26" s="34"/>
      <c r="I26" s="28" t="s">
        <v>35</v>
      </c>
      <c r="J26" s="26" t="s">
        <v>3</v>
      </c>
      <c r="K26" s="34"/>
      <c r="L26" s="97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2" customFormat="1" ht="6.95" customHeight="1">
      <c r="A27" s="34"/>
      <c r="B27" s="35"/>
      <c r="C27" s="34"/>
      <c r="D27" s="34"/>
      <c r="E27" s="34"/>
      <c r="F27" s="34"/>
      <c r="G27" s="34"/>
      <c r="H27" s="34"/>
      <c r="I27" s="34"/>
      <c r="J27" s="34"/>
      <c r="K27" s="34"/>
      <c r="L27" s="97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pans="1:31" s="2" customFormat="1" ht="12" customHeight="1">
      <c r="A28" s="34"/>
      <c r="B28" s="35"/>
      <c r="C28" s="34"/>
      <c r="D28" s="28" t="s">
        <v>44</v>
      </c>
      <c r="E28" s="34"/>
      <c r="F28" s="34"/>
      <c r="G28" s="34"/>
      <c r="H28" s="34"/>
      <c r="I28" s="34"/>
      <c r="J28" s="34"/>
      <c r="K28" s="34"/>
      <c r="L28" s="97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8" customFormat="1" ht="16.5" customHeight="1">
      <c r="A29" s="98"/>
      <c r="B29" s="99"/>
      <c r="C29" s="98"/>
      <c r="D29" s="98"/>
      <c r="E29" s="238" t="s">
        <v>3</v>
      </c>
      <c r="F29" s="238"/>
      <c r="G29" s="238"/>
      <c r="H29" s="238"/>
      <c r="I29" s="98"/>
      <c r="J29" s="98"/>
      <c r="K29" s="98"/>
      <c r="L29" s="100"/>
      <c r="S29" s="98"/>
      <c r="T29" s="98"/>
      <c r="U29" s="98"/>
      <c r="V29" s="98"/>
      <c r="W29" s="98"/>
      <c r="X29" s="98"/>
      <c r="Y29" s="98"/>
      <c r="Z29" s="98"/>
      <c r="AA29" s="98"/>
      <c r="AB29" s="98"/>
      <c r="AC29" s="98"/>
      <c r="AD29" s="98"/>
      <c r="AE29" s="98"/>
    </row>
    <row r="30" spans="1:31" s="2" customFormat="1" ht="6.95" customHeight="1">
      <c r="A30" s="34"/>
      <c r="B30" s="35"/>
      <c r="C30" s="34"/>
      <c r="D30" s="34"/>
      <c r="E30" s="34"/>
      <c r="F30" s="34"/>
      <c r="G30" s="34"/>
      <c r="H30" s="34"/>
      <c r="I30" s="34"/>
      <c r="J30" s="34"/>
      <c r="K30" s="34"/>
      <c r="L30" s="97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2" customFormat="1" ht="6.95" customHeight="1">
      <c r="A31" s="34"/>
      <c r="B31" s="35"/>
      <c r="C31" s="34"/>
      <c r="D31" s="63"/>
      <c r="E31" s="63"/>
      <c r="F31" s="63"/>
      <c r="G31" s="63"/>
      <c r="H31" s="63"/>
      <c r="I31" s="63"/>
      <c r="J31" s="63"/>
      <c r="K31" s="63"/>
      <c r="L31" s="97"/>
      <c r="S31" s="34"/>
      <c r="T31" s="34"/>
      <c r="U31" s="34"/>
      <c r="V31" s="34"/>
      <c r="W31" s="34"/>
      <c r="X31" s="34"/>
      <c r="Y31" s="34"/>
      <c r="Z31" s="34"/>
      <c r="AA31" s="34"/>
      <c r="AB31" s="34"/>
      <c r="AC31" s="34"/>
      <c r="AD31" s="34"/>
      <c r="AE31" s="34"/>
    </row>
    <row r="32" spans="1:31" s="2" customFormat="1" ht="25.35" customHeight="1">
      <c r="A32" s="34"/>
      <c r="B32" s="35"/>
      <c r="C32" s="34"/>
      <c r="D32" s="101" t="s">
        <v>46</v>
      </c>
      <c r="E32" s="34"/>
      <c r="F32" s="34"/>
      <c r="G32" s="34"/>
      <c r="H32" s="34"/>
      <c r="I32" s="34"/>
      <c r="J32" s="68">
        <f>ROUND(J92, 2)</f>
        <v>0</v>
      </c>
      <c r="K32" s="34"/>
      <c r="L32" s="97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6.95" customHeight="1">
      <c r="A33" s="34"/>
      <c r="B33" s="35"/>
      <c r="C33" s="34"/>
      <c r="D33" s="63"/>
      <c r="E33" s="63"/>
      <c r="F33" s="63"/>
      <c r="G33" s="63"/>
      <c r="H33" s="63"/>
      <c r="I33" s="63"/>
      <c r="J33" s="63"/>
      <c r="K33" s="63"/>
      <c r="L33" s="97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14.45" customHeight="1">
      <c r="A34" s="34"/>
      <c r="B34" s="35"/>
      <c r="C34" s="34"/>
      <c r="D34" s="34"/>
      <c r="E34" s="34"/>
      <c r="F34" s="38" t="s">
        <v>48</v>
      </c>
      <c r="G34" s="34"/>
      <c r="H34" s="34"/>
      <c r="I34" s="38" t="s">
        <v>47</v>
      </c>
      <c r="J34" s="38" t="s">
        <v>49</v>
      </c>
      <c r="K34" s="34"/>
      <c r="L34" s="97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14.45" customHeight="1">
      <c r="A35" s="34"/>
      <c r="B35" s="35"/>
      <c r="C35" s="34"/>
      <c r="D35" s="102" t="s">
        <v>50</v>
      </c>
      <c r="E35" s="28" t="s">
        <v>51</v>
      </c>
      <c r="F35" s="103">
        <f>ROUND((SUM(BE92:BE167)),  2)</f>
        <v>0</v>
      </c>
      <c r="G35" s="34"/>
      <c r="H35" s="34"/>
      <c r="I35" s="104">
        <v>0.21</v>
      </c>
      <c r="J35" s="103">
        <f>ROUND(((SUM(BE92:BE167))*I35),  2)</f>
        <v>0</v>
      </c>
      <c r="K35" s="34"/>
      <c r="L35" s="97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5" customHeight="1">
      <c r="A36" s="34"/>
      <c r="B36" s="35"/>
      <c r="C36" s="34"/>
      <c r="D36" s="34"/>
      <c r="E36" s="28" t="s">
        <v>52</v>
      </c>
      <c r="F36" s="103">
        <f>ROUND((SUM(BF92:BF167)),  2)</f>
        <v>0</v>
      </c>
      <c r="G36" s="34"/>
      <c r="H36" s="34"/>
      <c r="I36" s="104">
        <v>0.15</v>
      </c>
      <c r="J36" s="103">
        <f>ROUND(((SUM(BF92:BF167))*I36),  2)</f>
        <v>0</v>
      </c>
      <c r="K36" s="34"/>
      <c r="L36" s="97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5" hidden="1" customHeight="1">
      <c r="A37" s="34"/>
      <c r="B37" s="35"/>
      <c r="C37" s="34"/>
      <c r="D37" s="34"/>
      <c r="E37" s="28" t="s">
        <v>53</v>
      </c>
      <c r="F37" s="103">
        <f>ROUND((SUM(BG92:BG167)),  2)</f>
        <v>0</v>
      </c>
      <c r="G37" s="34"/>
      <c r="H37" s="34"/>
      <c r="I37" s="104">
        <v>0.21</v>
      </c>
      <c r="J37" s="103">
        <f>0</f>
        <v>0</v>
      </c>
      <c r="K37" s="34"/>
      <c r="L37" s="97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14.45" hidden="1" customHeight="1">
      <c r="A38" s="34"/>
      <c r="B38" s="35"/>
      <c r="C38" s="34"/>
      <c r="D38" s="34"/>
      <c r="E38" s="28" t="s">
        <v>54</v>
      </c>
      <c r="F38" s="103">
        <f>ROUND((SUM(BH92:BH167)),  2)</f>
        <v>0</v>
      </c>
      <c r="G38" s="34"/>
      <c r="H38" s="34"/>
      <c r="I38" s="104">
        <v>0.15</v>
      </c>
      <c r="J38" s="103">
        <f>0</f>
        <v>0</v>
      </c>
      <c r="K38" s="34"/>
      <c r="L38" s="97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14.45" hidden="1" customHeight="1">
      <c r="A39" s="34"/>
      <c r="B39" s="35"/>
      <c r="C39" s="34"/>
      <c r="D39" s="34"/>
      <c r="E39" s="28" t="s">
        <v>55</v>
      </c>
      <c r="F39" s="103">
        <f>ROUND((SUM(BI92:BI167)),  2)</f>
        <v>0</v>
      </c>
      <c r="G39" s="34"/>
      <c r="H39" s="34"/>
      <c r="I39" s="104">
        <v>0</v>
      </c>
      <c r="J39" s="103">
        <f>0</f>
        <v>0</v>
      </c>
      <c r="K39" s="34"/>
      <c r="L39" s="97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6.95" customHeight="1">
      <c r="A40" s="34"/>
      <c r="B40" s="35"/>
      <c r="C40" s="34"/>
      <c r="D40" s="34"/>
      <c r="E40" s="34"/>
      <c r="F40" s="34"/>
      <c r="G40" s="34"/>
      <c r="H40" s="34"/>
      <c r="I40" s="34"/>
      <c r="J40" s="34"/>
      <c r="K40" s="34"/>
      <c r="L40" s="97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2" customFormat="1" ht="25.35" customHeight="1">
      <c r="A41" s="34"/>
      <c r="B41" s="35"/>
      <c r="C41" s="105"/>
      <c r="D41" s="106" t="s">
        <v>56</v>
      </c>
      <c r="E41" s="57"/>
      <c r="F41" s="57"/>
      <c r="G41" s="107" t="s">
        <v>57</v>
      </c>
      <c r="H41" s="108" t="s">
        <v>58</v>
      </c>
      <c r="I41" s="57"/>
      <c r="J41" s="109">
        <f>SUM(J32:J39)</f>
        <v>0</v>
      </c>
      <c r="K41" s="110"/>
      <c r="L41" s="97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pans="1:31" s="2" customFormat="1" ht="14.45" customHeight="1">
      <c r="A42" s="34"/>
      <c r="B42" s="44"/>
      <c r="C42" s="45"/>
      <c r="D42" s="45"/>
      <c r="E42" s="45"/>
      <c r="F42" s="45"/>
      <c r="G42" s="45"/>
      <c r="H42" s="45"/>
      <c r="I42" s="45"/>
      <c r="J42" s="45"/>
      <c r="K42" s="45"/>
      <c r="L42" s="97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6" spans="1:31" s="2" customFormat="1" ht="6.95" hidden="1" customHeight="1">
      <c r="A46" s="34"/>
      <c r="B46" s="46"/>
      <c r="C46" s="47"/>
      <c r="D46" s="47"/>
      <c r="E46" s="47"/>
      <c r="F46" s="47"/>
      <c r="G46" s="47"/>
      <c r="H46" s="47"/>
      <c r="I46" s="47"/>
      <c r="J46" s="47"/>
      <c r="K46" s="47"/>
      <c r="L46" s="97"/>
      <c r="S46" s="34"/>
      <c r="T46" s="34"/>
      <c r="U46" s="34"/>
      <c r="V46" s="34"/>
      <c r="W46" s="34"/>
      <c r="X46" s="34"/>
      <c r="Y46" s="34"/>
      <c r="Z46" s="34"/>
      <c r="AA46" s="34"/>
      <c r="AB46" s="34"/>
      <c r="AC46" s="34"/>
      <c r="AD46" s="34"/>
      <c r="AE46" s="34"/>
    </row>
    <row r="47" spans="1:31" s="2" customFormat="1" ht="24.95" hidden="1" customHeight="1">
      <c r="A47" s="34"/>
      <c r="B47" s="35"/>
      <c r="C47" s="22" t="s">
        <v>213</v>
      </c>
      <c r="D47" s="34"/>
      <c r="E47" s="34"/>
      <c r="F47" s="34"/>
      <c r="G47" s="34"/>
      <c r="H47" s="34"/>
      <c r="I47" s="34"/>
      <c r="J47" s="34"/>
      <c r="K47" s="34"/>
      <c r="L47" s="97"/>
      <c r="S47" s="34"/>
      <c r="T47" s="34"/>
      <c r="U47" s="34"/>
      <c r="V47" s="34"/>
      <c r="W47" s="34"/>
      <c r="X47" s="34"/>
      <c r="Y47" s="34"/>
      <c r="Z47" s="34"/>
      <c r="AA47" s="34"/>
      <c r="AB47" s="34"/>
      <c r="AC47" s="34"/>
      <c r="AD47" s="34"/>
      <c r="AE47" s="34"/>
    </row>
    <row r="48" spans="1:31" s="2" customFormat="1" ht="6.95" hidden="1" customHeight="1">
      <c r="A48" s="34"/>
      <c r="B48" s="35"/>
      <c r="C48" s="34"/>
      <c r="D48" s="34"/>
      <c r="E48" s="34"/>
      <c r="F48" s="34"/>
      <c r="G48" s="34"/>
      <c r="H48" s="34"/>
      <c r="I48" s="34"/>
      <c r="J48" s="34"/>
      <c r="K48" s="34"/>
      <c r="L48" s="97"/>
      <c r="S48" s="34"/>
      <c r="T48" s="34"/>
      <c r="U48" s="34"/>
      <c r="V48" s="34"/>
      <c r="W48" s="34"/>
      <c r="X48" s="34"/>
      <c r="Y48" s="34"/>
      <c r="Z48" s="34"/>
      <c r="AA48" s="34"/>
      <c r="AB48" s="34"/>
      <c r="AC48" s="34"/>
      <c r="AD48" s="34"/>
      <c r="AE48" s="34"/>
    </row>
    <row r="49" spans="1:47" s="2" customFormat="1" ht="12" hidden="1" customHeight="1">
      <c r="A49" s="34"/>
      <c r="B49" s="35"/>
      <c r="C49" s="28" t="s">
        <v>17</v>
      </c>
      <c r="D49" s="34"/>
      <c r="E49" s="34"/>
      <c r="F49" s="34"/>
      <c r="G49" s="34"/>
      <c r="H49" s="34"/>
      <c r="I49" s="34"/>
      <c r="J49" s="34"/>
      <c r="K49" s="34"/>
      <c r="L49" s="97"/>
      <c r="S49" s="34"/>
      <c r="T49" s="34"/>
      <c r="U49" s="34"/>
      <c r="V49" s="34"/>
      <c r="W49" s="34"/>
      <c r="X49" s="34"/>
      <c r="Y49" s="34"/>
      <c r="Z49" s="34"/>
      <c r="AA49" s="34"/>
      <c r="AB49" s="34"/>
      <c r="AC49" s="34"/>
      <c r="AD49" s="34"/>
      <c r="AE49" s="34"/>
    </row>
    <row r="50" spans="1:47" s="2" customFormat="1" ht="26.25" hidden="1" customHeight="1">
      <c r="A50" s="34"/>
      <c r="B50" s="35"/>
      <c r="C50" s="34"/>
      <c r="D50" s="34"/>
      <c r="E50" s="273" t="str">
        <f>E7</f>
        <v>Morava, km 230,728-231,934 - PBPO pravém břehu a napojení levobřežního ramene - etapa IV.A_08_2023_DI</v>
      </c>
      <c r="F50" s="274"/>
      <c r="G50" s="274"/>
      <c r="H50" s="274"/>
      <c r="I50" s="34"/>
      <c r="J50" s="34"/>
      <c r="K50" s="34"/>
      <c r="L50" s="97"/>
      <c r="S50" s="34"/>
      <c r="T50" s="34"/>
      <c r="U50" s="34"/>
      <c r="V50" s="34"/>
      <c r="W50" s="34"/>
      <c r="X50" s="34"/>
      <c r="Y50" s="34"/>
      <c r="Z50" s="34"/>
      <c r="AA50" s="34"/>
      <c r="AB50" s="34"/>
      <c r="AC50" s="34"/>
      <c r="AD50" s="34"/>
      <c r="AE50" s="34"/>
    </row>
    <row r="51" spans="1:47" s="1" customFormat="1" ht="12" hidden="1" customHeight="1">
      <c r="B51" s="21"/>
      <c r="C51" s="28" t="s">
        <v>204</v>
      </c>
      <c r="L51" s="21"/>
    </row>
    <row r="52" spans="1:47" s="2" customFormat="1" ht="16.5" hidden="1" customHeight="1">
      <c r="A52" s="34"/>
      <c r="B52" s="35"/>
      <c r="C52" s="34"/>
      <c r="D52" s="34"/>
      <c r="E52" s="273" t="s">
        <v>3562</v>
      </c>
      <c r="F52" s="275"/>
      <c r="G52" s="275"/>
      <c r="H52" s="275"/>
      <c r="I52" s="34"/>
      <c r="J52" s="34"/>
      <c r="K52" s="34"/>
      <c r="L52" s="97"/>
      <c r="S52" s="34"/>
      <c r="T52" s="34"/>
      <c r="U52" s="34"/>
      <c r="V52" s="34"/>
      <c r="W52" s="34"/>
      <c r="X52" s="34"/>
      <c r="Y52" s="34"/>
      <c r="Z52" s="34"/>
      <c r="AA52" s="34"/>
      <c r="AB52" s="34"/>
      <c r="AC52" s="34"/>
      <c r="AD52" s="34"/>
      <c r="AE52" s="34"/>
    </row>
    <row r="53" spans="1:47" s="2" customFormat="1" ht="12" hidden="1" customHeight="1">
      <c r="A53" s="34"/>
      <c r="B53" s="35"/>
      <c r="C53" s="28" t="s">
        <v>904</v>
      </c>
      <c r="D53" s="34"/>
      <c r="E53" s="34"/>
      <c r="F53" s="34"/>
      <c r="G53" s="34"/>
      <c r="H53" s="34"/>
      <c r="I53" s="34"/>
      <c r="J53" s="34"/>
      <c r="K53" s="34"/>
      <c r="L53" s="97"/>
      <c r="S53" s="34"/>
      <c r="T53" s="34"/>
      <c r="U53" s="34"/>
      <c r="V53" s="34"/>
      <c r="W53" s="34"/>
      <c r="X53" s="34"/>
      <c r="Y53" s="34"/>
      <c r="Z53" s="34"/>
      <c r="AA53" s="34"/>
      <c r="AB53" s="34"/>
      <c r="AC53" s="34"/>
      <c r="AD53" s="34"/>
      <c r="AE53" s="34"/>
    </row>
    <row r="54" spans="1:47" s="2" customFormat="1" ht="16.5" hidden="1" customHeight="1">
      <c r="A54" s="34"/>
      <c r="B54" s="35"/>
      <c r="C54" s="34"/>
      <c r="D54" s="34"/>
      <c r="E54" s="256" t="str">
        <f>E11</f>
        <v>SO 04.2 - Přístupové cesty u ČOV</v>
      </c>
      <c r="F54" s="275"/>
      <c r="G54" s="275"/>
      <c r="H54" s="275"/>
      <c r="I54" s="34"/>
      <c r="J54" s="34"/>
      <c r="K54" s="34"/>
      <c r="L54" s="97"/>
      <c r="S54" s="34"/>
      <c r="T54" s="34"/>
      <c r="U54" s="34"/>
      <c r="V54" s="34"/>
      <c r="W54" s="34"/>
      <c r="X54" s="34"/>
      <c r="Y54" s="34"/>
      <c r="Z54" s="34"/>
      <c r="AA54" s="34"/>
      <c r="AB54" s="34"/>
      <c r="AC54" s="34"/>
      <c r="AD54" s="34"/>
      <c r="AE54" s="34"/>
    </row>
    <row r="55" spans="1:47" s="2" customFormat="1" ht="6.95" hidden="1" customHeight="1">
      <c r="A55" s="34"/>
      <c r="B55" s="35"/>
      <c r="C55" s="34"/>
      <c r="D55" s="34"/>
      <c r="E55" s="34"/>
      <c r="F55" s="34"/>
      <c r="G55" s="34"/>
      <c r="H55" s="34"/>
      <c r="I55" s="34"/>
      <c r="J55" s="34"/>
      <c r="K55" s="34"/>
      <c r="L55" s="97"/>
      <c r="S55" s="34"/>
      <c r="T55" s="34"/>
      <c r="U55" s="34"/>
      <c r="V55" s="34"/>
      <c r="W55" s="34"/>
      <c r="X55" s="34"/>
      <c r="Y55" s="34"/>
      <c r="Z55" s="34"/>
      <c r="AA55" s="34"/>
      <c r="AB55" s="34"/>
      <c r="AC55" s="34"/>
      <c r="AD55" s="34"/>
      <c r="AE55" s="34"/>
    </row>
    <row r="56" spans="1:47" s="2" customFormat="1" ht="12" hidden="1" customHeight="1">
      <c r="A56" s="34"/>
      <c r="B56" s="35"/>
      <c r="C56" s="28" t="s">
        <v>23</v>
      </c>
      <c r="D56" s="34"/>
      <c r="E56" s="34"/>
      <c r="F56" s="26" t="str">
        <f>F14</f>
        <v>Olomouc</v>
      </c>
      <c r="G56" s="34"/>
      <c r="H56" s="34"/>
      <c r="I56" s="28" t="s">
        <v>25</v>
      </c>
      <c r="J56" s="52" t="str">
        <f>IF(J14="","",J14)</f>
        <v>20. 4. 2023</v>
      </c>
      <c r="K56" s="34"/>
      <c r="L56" s="97"/>
      <c r="S56" s="34"/>
      <c r="T56" s="34"/>
      <c r="U56" s="34"/>
      <c r="V56" s="34"/>
      <c r="W56" s="34"/>
      <c r="X56" s="34"/>
      <c r="Y56" s="34"/>
      <c r="Z56" s="34"/>
      <c r="AA56" s="34"/>
      <c r="AB56" s="34"/>
      <c r="AC56" s="34"/>
      <c r="AD56" s="34"/>
      <c r="AE56" s="34"/>
    </row>
    <row r="57" spans="1:47" s="2" customFormat="1" ht="6.95" hidden="1" customHeight="1">
      <c r="A57" s="34"/>
      <c r="B57" s="35"/>
      <c r="C57" s="34"/>
      <c r="D57" s="34"/>
      <c r="E57" s="34"/>
      <c r="F57" s="34"/>
      <c r="G57" s="34"/>
      <c r="H57" s="34"/>
      <c r="I57" s="34"/>
      <c r="J57" s="34"/>
      <c r="K57" s="34"/>
      <c r="L57" s="97"/>
      <c r="S57" s="34"/>
      <c r="T57" s="34"/>
      <c r="U57" s="34"/>
      <c r="V57" s="34"/>
      <c r="W57" s="34"/>
      <c r="X57" s="34"/>
      <c r="Y57" s="34"/>
      <c r="Z57" s="34"/>
      <c r="AA57" s="34"/>
      <c r="AB57" s="34"/>
      <c r="AC57" s="34"/>
      <c r="AD57" s="34"/>
      <c r="AE57" s="34"/>
    </row>
    <row r="58" spans="1:47" s="2" customFormat="1" ht="15.2" hidden="1" customHeight="1">
      <c r="A58" s="34"/>
      <c r="B58" s="35"/>
      <c r="C58" s="28" t="s">
        <v>31</v>
      </c>
      <c r="D58" s="34"/>
      <c r="E58" s="34"/>
      <c r="F58" s="26" t="str">
        <f>E17</f>
        <v xml:space="preserve"> </v>
      </c>
      <c r="G58" s="34"/>
      <c r="H58" s="34"/>
      <c r="I58" s="28" t="s">
        <v>38</v>
      </c>
      <c r="J58" s="32" t="str">
        <f>E23</f>
        <v xml:space="preserve"> </v>
      </c>
      <c r="K58" s="34"/>
      <c r="L58" s="97"/>
      <c r="S58" s="34"/>
      <c r="T58" s="34"/>
      <c r="U58" s="34"/>
      <c r="V58" s="34"/>
      <c r="W58" s="34"/>
      <c r="X58" s="34"/>
      <c r="Y58" s="34"/>
      <c r="Z58" s="34"/>
      <c r="AA58" s="34"/>
      <c r="AB58" s="34"/>
      <c r="AC58" s="34"/>
      <c r="AD58" s="34"/>
      <c r="AE58" s="34"/>
    </row>
    <row r="59" spans="1:47" s="2" customFormat="1" ht="15.2" hidden="1" customHeight="1">
      <c r="A59" s="34"/>
      <c r="B59" s="35"/>
      <c r="C59" s="28" t="s">
        <v>36</v>
      </c>
      <c r="D59" s="34"/>
      <c r="E59" s="34"/>
      <c r="F59" s="26" t="str">
        <f>IF(E20="","",E20)</f>
        <v>Vyplň údaj</v>
      </c>
      <c r="G59" s="34"/>
      <c r="H59" s="34"/>
      <c r="I59" s="28" t="s">
        <v>42</v>
      </c>
      <c r="J59" s="32" t="str">
        <f>E26</f>
        <v xml:space="preserve"> </v>
      </c>
      <c r="K59" s="34"/>
      <c r="L59" s="97"/>
      <c r="S59" s="34"/>
      <c r="T59" s="34"/>
      <c r="U59" s="34"/>
      <c r="V59" s="34"/>
      <c r="W59" s="34"/>
      <c r="X59" s="34"/>
      <c r="Y59" s="34"/>
      <c r="Z59" s="34"/>
      <c r="AA59" s="34"/>
      <c r="AB59" s="34"/>
      <c r="AC59" s="34"/>
      <c r="AD59" s="34"/>
      <c r="AE59" s="34"/>
    </row>
    <row r="60" spans="1:47" s="2" customFormat="1" ht="10.35" hidden="1" customHeight="1">
      <c r="A60" s="34"/>
      <c r="B60" s="35"/>
      <c r="C60" s="34"/>
      <c r="D60" s="34"/>
      <c r="E60" s="34"/>
      <c r="F60" s="34"/>
      <c r="G60" s="34"/>
      <c r="H60" s="34"/>
      <c r="I60" s="34"/>
      <c r="J60" s="34"/>
      <c r="K60" s="34"/>
      <c r="L60" s="97"/>
      <c r="S60" s="34"/>
      <c r="T60" s="34"/>
      <c r="U60" s="34"/>
      <c r="V60" s="34"/>
      <c r="W60" s="34"/>
      <c r="X60" s="34"/>
      <c r="Y60" s="34"/>
      <c r="Z60" s="34"/>
      <c r="AA60" s="34"/>
      <c r="AB60" s="34"/>
      <c r="AC60" s="34"/>
      <c r="AD60" s="34"/>
      <c r="AE60" s="34"/>
    </row>
    <row r="61" spans="1:47" s="2" customFormat="1" ht="29.25" hidden="1" customHeight="1">
      <c r="A61" s="34"/>
      <c r="B61" s="35"/>
      <c r="C61" s="111" t="s">
        <v>214</v>
      </c>
      <c r="D61" s="105"/>
      <c r="E61" s="105"/>
      <c r="F61" s="105"/>
      <c r="G61" s="105"/>
      <c r="H61" s="105"/>
      <c r="I61" s="105"/>
      <c r="J61" s="112" t="s">
        <v>215</v>
      </c>
      <c r="K61" s="105"/>
      <c r="L61" s="97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 spans="1:47" s="2" customFormat="1" ht="10.35" hidden="1" customHeight="1">
      <c r="A62" s="34"/>
      <c r="B62" s="35"/>
      <c r="C62" s="34"/>
      <c r="D62" s="34"/>
      <c r="E62" s="34"/>
      <c r="F62" s="34"/>
      <c r="G62" s="34"/>
      <c r="H62" s="34"/>
      <c r="I62" s="34"/>
      <c r="J62" s="34"/>
      <c r="K62" s="34"/>
      <c r="L62" s="97"/>
      <c r="S62" s="34"/>
      <c r="T62" s="34"/>
      <c r="U62" s="34"/>
      <c r="V62" s="34"/>
      <c r="W62" s="34"/>
      <c r="X62" s="34"/>
      <c r="Y62" s="34"/>
      <c r="Z62" s="34"/>
      <c r="AA62" s="34"/>
      <c r="AB62" s="34"/>
      <c r="AC62" s="34"/>
      <c r="AD62" s="34"/>
      <c r="AE62" s="34"/>
    </row>
    <row r="63" spans="1:47" s="2" customFormat="1" ht="22.9" hidden="1" customHeight="1">
      <c r="A63" s="34"/>
      <c r="B63" s="35"/>
      <c r="C63" s="113" t="s">
        <v>78</v>
      </c>
      <c r="D63" s="34"/>
      <c r="E63" s="34"/>
      <c r="F63" s="34"/>
      <c r="G63" s="34"/>
      <c r="H63" s="34"/>
      <c r="I63" s="34"/>
      <c r="J63" s="68">
        <f>J92</f>
        <v>0</v>
      </c>
      <c r="K63" s="34"/>
      <c r="L63" s="97"/>
      <c r="S63" s="34"/>
      <c r="T63" s="34"/>
      <c r="U63" s="34"/>
      <c r="V63" s="34"/>
      <c r="W63" s="34"/>
      <c r="X63" s="34"/>
      <c r="Y63" s="34"/>
      <c r="Z63" s="34"/>
      <c r="AA63" s="34"/>
      <c r="AB63" s="34"/>
      <c r="AC63" s="34"/>
      <c r="AD63" s="34"/>
      <c r="AE63" s="34"/>
      <c r="AU63" s="18" t="s">
        <v>216</v>
      </c>
    </row>
    <row r="64" spans="1:47" s="9" customFormat="1" ht="24.95" hidden="1" customHeight="1">
      <c r="B64" s="114"/>
      <c r="D64" s="115" t="s">
        <v>717</v>
      </c>
      <c r="E64" s="116"/>
      <c r="F64" s="116"/>
      <c r="G64" s="116"/>
      <c r="H64" s="116"/>
      <c r="I64" s="116"/>
      <c r="J64" s="117">
        <f>J93</f>
        <v>0</v>
      </c>
      <c r="L64" s="114"/>
    </row>
    <row r="65" spans="1:31" s="16" customFormat="1" ht="19.899999999999999" hidden="1" customHeight="1">
      <c r="B65" s="205"/>
      <c r="D65" s="206" t="s">
        <v>718</v>
      </c>
      <c r="E65" s="207"/>
      <c r="F65" s="207"/>
      <c r="G65" s="207"/>
      <c r="H65" s="207"/>
      <c r="I65" s="207"/>
      <c r="J65" s="208">
        <f>J94</f>
        <v>0</v>
      </c>
      <c r="L65" s="205"/>
    </row>
    <row r="66" spans="1:31" s="16" customFormat="1" ht="19.899999999999999" hidden="1" customHeight="1">
      <c r="B66" s="205"/>
      <c r="D66" s="206" t="s">
        <v>1152</v>
      </c>
      <c r="E66" s="207"/>
      <c r="F66" s="207"/>
      <c r="G66" s="207"/>
      <c r="H66" s="207"/>
      <c r="I66" s="207"/>
      <c r="J66" s="208">
        <f>J103</f>
        <v>0</v>
      </c>
      <c r="L66" s="205"/>
    </row>
    <row r="67" spans="1:31" s="16" customFormat="1" ht="19.899999999999999" hidden="1" customHeight="1">
      <c r="B67" s="205"/>
      <c r="D67" s="206" t="s">
        <v>719</v>
      </c>
      <c r="E67" s="207"/>
      <c r="F67" s="207"/>
      <c r="G67" s="207"/>
      <c r="H67" s="207"/>
      <c r="I67" s="207"/>
      <c r="J67" s="208">
        <f>J111</f>
        <v>0</v>
      </c>
      <c r="L67" s="205"/>
    </row>
    <row r="68" spans="1:31" s="16" customFormat="1" ht="19.899999999999999" hidden="1" customHeight="1">
      <c r="B68" s="205"/>
      <c r="D68" s="206" t="s">
        <v>1153</v>
      </c>
      <c r="E68" s="207"/>
      <c r="F68" s="207"/>
      <c r="G68" s="207"/>
      <c r="H68" s="207"/>
      <c r="I68" s="207"/>
      <c r="J68" s="208">
        <f>J129</f>
        <v>0</v>
      </c>
      <c r="L68" s="205"/>
    </row>
    <row r="69" spans="1:31" s="16" customFormat="1" ht="19.899999999999999" hidden="1" customHeight="1">
      <c r="B69" s="205"/>
      <c r="D69" s="206" t="s">
        <v>720</v>
      </c>
      <c r="E69" s="207"/>
      <c r="F69" s="207"/>
      <c r="G69" s="207"/>
      <c r="H69" s="207"/>
      <c r="I69" s="207"/>
      <c r="J69" s="208">
        <f>J150</f>
        <v>0</v>
      </c>
      <c r="L69" s="205"/>
    </row>
    <row r="70" spans="1:31" s="16" customFormat="1" ht="19.899999999999999" hidden="1" customHeight="1">
      <c r="B70" s="205"/>
      <c r="D70" s="206" t="s">
        <v>722</v>
      </c>
      <c r="E70" s="207"/>
      <c r="F70" s="207"/>
      <c r="G70" s="207"/>
      <c r="H70" s="207"/>
      <c r="I70" s="207"/>
      <c r="J70" s="208">
        <f>J163</f>
        <v>0</v>
      </c>
      <c r="L70" s="205"/>
    </row>
    <row r="71" spans="1:31" s="2" customFormat="1" ht="21.75" hidden="1" customHeight="1">
      <c r="A71" s="34"/>
      <c r="B71" s="35"/>
      <c r="C71" s="34"/>
      <c r="D71" s="34"/>
      <c r="E71" s="34"/>
      <c r="F71" s="34"/>
      <c r="G71" s="34"/>
      <c r="H71" s="34"/>
      <c r="I71" s="34"/>
      <c r="J71" s="34"/>
      <c r="K71" s="34"/>
      <c r="L71" s="97"/>
      <c r="S71" s="34"/>
      <c r="T71" s="34"/>
      <c r="U71" s="34"/>
      <c r="V71" s="34"/>
      <c r="W71" s="34"/>
      <c r="X71" s="34"/>
      <c r="Y71" s="34"/>
      <c r="Z71" s="34"/>
      <c r="AA71" s="34"/>
      <c r="AB71" s="34"/>
      <c r="AC71" s="34"/>
      <c r="AD71" s="34"/>
      <c r="AE71" s="34"/>
    </row>
    <row r="72" spans="1:31" s="2" customFormat="1" ht="6.95" hidden="1" customHeight="1">
      <c r="A72" s="34"/>
      <c r="B72" s="44"/>
      <c r="C72" s="45"/>
      <c r="D72" s="45"/>
      <c r="E72" s="45"/>
      <c r="F72" s="45"/>
      <c r="G72" s="45"/>
      <c r="H72" s="45"/>
      <c r="I72" s="45"/>
      <c r="J72" s="45"/>
      <c r="K72" s="45"/>
      <c r="L72" s="97"/>
      <c r="S72" s="34"/>
      <c r="T72" s="34"/>
      <c r="U72" s="34"/>
      <c r="V72" s="34"/>
      <c r="W72" s="34"/>
      <c r="X72" s="34"/>
      <c r="Y72" s="34"/>
      <c r="Z72" s="34"/>
      <c r="AA72" s="34"/>
      <c r="AB72" s="34"/>
      <c r="AC72" s="34"/>
      <c r="AD72" s="34"/>
      <c r="AE72" s="34"/>
    </row>
    <row r="73" spans="1:31" ht="11.25" hidden="1"/>
    <row r="74" spans="1:31" ht="11.25" hidden="1"/>
    <row r="75" spans="1:31" ht="11.25" hidden="1"/>
    <row r="76" spans="1:31" s="2" customFormat="1" ht="6.95" customHeight="1">
      <c r="A76" s="34"/>
      <c r="B76" s="46"/>
      <c r="C76" s="47"/>
      <c r="D76" s="47"/>
      <c r="E76" s="47"/>
      <c r="F76" s="47"/>
      <c r="G76" s="47"/>
      <c r="H76" s="47"/>
      <c r="I76" s="47"/>
      <c r="J76" s="47"/>
      <c r="K76" s="47"/>
      <c r="L76" s="97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pans="1:31" s="2" customFormat="1" ht="24.95" customHeight="1">
      <c r="A77" s="34"/>
      <c r="B77" s="35"/>
      <c r="C77" s="22" t="s">
        <v>224</v>
      </c>
      <c r="D77" s="34"/>
      <c r="E77" s="34"/>
      <c r="F77" s="34"/>
      <c r="G77" s="34"/>
      <c r="H77" s="34"/>
      <c r="I77" s="34"/>
      <c r="J77" s="34"/>
      <c r="K77" s="34"/>
      <c r="L77" s="97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78" spans="1:31" s="2" customFormat="1" ht="6.95" customHeight="1">
      <c r="A78" s="34"/>
      <c r="B78" s="35"/>
      <c r="C78" s="34"/>
      <c r="D78" s="34"/>
      <c r="E78" s="34"/>
      <c r="F78" s="34"/>
      <c r="G78" s="34"/>
      <c r="H78" s="34"/>
      <c r="I78" s="34"/>
      <c r="J78" s="34"/>
      <c r="K78" s="34"/>
      <c r="L78" s="97"/>
      <c r="S78" s="34"/>
      <c r="T78" s="34"/>
      <c r="U78" s="34"/>
      <c r="V78" s="34"/>
      <c r="W78" s="34"/>
      <c r="X78" s="34"/>
      <c r="Y78" s="34"/>
      <c r="Z78" s="34"/>
      <c r="AA78" s="34"/>
      <c r="AB78" s="34"/>
      <c r="AC78" s="34"/>
      <c r="AD78" s="34"/>
      <c r="AE78" s="34"/>
    </row>
    <row r="79" spans="1:31" s="2" customFormat="1" ht="12" customHeight="1">
      <c r="A79" s="34"/>
      <c r="B79" s="35"/>
      <c r="C79" s="28" t="s">
        <v>17</v>
      </c>
      <c r="D79" s="34"/>
      <c r="E79" s="34"/>
      <c r="F79" s="34"/>
      <c r="G79" s="34"/>
      <c r="H79" s="34"/>
      <c r="I79" s="34"/>
      <c r="J79" s="34"/>
      <c r="K79" s="34"/>
      <c r="L79" s="97"/>
      <c r="S79" s="34"/>
      <c r="T79" s="34"/>
      <c r="U79" s="34"/>
      <c r="V79" s="34"/>
      <c r="W79" s="34"/>
      <c r="X79" s="34"/>
      <c r="Y79" s="34"/>
      <c r="Z79" s="34"/>
      <c r="AA79" s="34"/>
      <c r="AB79" s="34"/>
      <c r="AC79" s="34"/>
      <c r="AD79" s="34"/>
      <c r="AE79" s="34"/>
    </row>
    <row r="80" spans="1:31" s="2" customFormat="1" ht="26.25" customHeight="1">
      <c r="A80" s="34"/>
      <c r="B80" s="35"/>
      <c r="C80" s="34"/>
      <c r="D80" s="34"/>
      <c r="E80" s="273" t="str">
        <f>E7</f>
        <v>Morava, km 230,728-231,934 - PBPO pravém břehu a napojení levobřežního ramene - etapa IV.A_08_2023_DI</v>
      </c>
      <c r="F80" s="274"/>
      <c r="G80" s="274"/>
      <c r="H80" s="274"/>
      <c r="I80" s="34"/>
      <c r="J80" s="34"/>
      <c r="K80" s="34"/>
      <c r="L80" s="97"/>
      <c r="S80" s="34"/>
      <c r="T80" s="34"/>
      <c r="U80" s="34"/>
      <c r="V80" s="34"/>
      <c r="W80" s="34"/>
      <c r="X80" s="34"/>
      <c r="Y80" s="34"/>
      <c r="Z80" s="34"/>
      <c r="AA80" s="34"/>
      <c r="AB80" s="34"/>
      <c r="AC80" s="34"/>
      <c r="AD80" s="34"/>
      <c r="AE80" s="34"/>
    </row>
    <row r="81" spans="1:65" s="1" customFormat="1" ht="12" customHeight="1">
      <c r="B81" s="21"/>
      <c r="C81" s="28" t="s">
        <v>204</v>
      </c>
      <c r="L81" s="21"/>
    </row>
    <row r="82" spans="1:65" s="2" customFormat="1" ht="16.5" customHeight="1">
      <c r="A82" s="34"/>
      <c r="B82" s="35"/>
      <c r="C82" s="34"/>
      <c r="D82" s="34"/>
      <c r="E82" s="273" t="s">
        <v>3562</v>
      </c>
      <c r="F82" s="275"/>
      <c r="G82" s="275"/>
      <c r="H82" s="275"/>
      <c r="I82" s="34"/>
      <c r="J82" s="34"/>
      <c r="K82" s="34"/>
      <c r="L82" s="97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65" s="2" customFormat="1" ht="12" customHeight="1">
      <c r="A83" s="34"/>
      <c r="B83" s="35"/>
      <c r="C83" s="28" t="s">
        <v>904</v>
      </c>
      <c r="D83" s="34"/>
      <c r="E83" s="34"/>
      <c r="F83" s="34"/>
      <c r="G83" s="34"/>
      <c r="H83" s="34"/>
      <c r="I83" s="34"/>
      <c r="J83" s="34"/>
      <c r="K83" s="34"/>
      <c r="L83" s="97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65" s="2" customFormat="1" ht="16.5" customHeight="1">
      <c r="A84" s="34"/>
      <c r="B84" s="35"/>
      <c r="C84" s="34"/>
      <c r="D84" s="34"/>
      <c r="E84" s="256" t="str">
        <f>E11</f>
        <v>SO 04.2 - Přístupové cesty u ČOV</v>
      </c>
      <c r="F84" s="275"/>
      <c r="G84" s="275"/>
      <c r="H84" s="275"/>
      <c r="I84" s="34"/>
      <c r="J84" s="34"/>
      <c r="K84" s="34"/>
      <c r="L84" s="97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65" s="2" customFormat="1" ht="6.95" customHeight="1">
      <c r="A85" s="34"/>
      <c r="B85" s="35"/>
      <c r="C85" s="34"/>
      <c r="D85" s="34"/>
      <c r="E85" s="34"/>
      <c r="F85" s="34"/>
      <c r="G85" s="34"/>
      <c r="H85" s="34"/>
      <c r="I85" s="34"/>
      <c r="J85" s="34"/>
      <c r="K85" s="34"/>
      <c r="L85" s="97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65" s="2" customFormat="1" ht="12" customHeight="1">
      <c r="A86" s="34"/>
      <c r="B86" s="35"/>
      <c r="C86" s="28" t="s">
        <v>23</v>
      </c>
      <c r="D86" s="34"/>
      <c r="E86" s="34"/>
      <c r="F86" s="26" t="str">
        <f>F14</f>
        <v>Olomouc</v>
      </c>
      <c r="G86" s="34"/>
      <c r="H86" s="34"/>
      <c r="I86" s="28" t="s">
        <v>25</v>
      </c>
      <c r="J86" s="52" t="str">
        <f>IF(J14="","",J14)</f>
        <v>20. 4. 2023</v>
      </c>
      <c r="K86" s="34"/>
      <c r="L86" s="97"/>
      <c r="S86" s="34"/>
      <c r="T86" s="34"/>
      <c r="U86" s="34"/>
      <c r="V86" s="34"/>
      <c r="W86" s="34"/>
      <c r="X86" s="34"/>
      <c r="Y86" s="34"/>
      <c r="Z86" s="34"/>
      <c r="AA86" s="34"/>
      <c r="AB86" s="34"/>
      <c r="AC86" s="34"/>
      <c r="AD86" s="34"/>
      <c r="AE86" s="34"/>
    </row>
    <row r="87" spans="1:65" s="2" customFormat="1" ht="6.95" customHeight="1">
      <c r="A87" s="34"/>
      <c r="B87" s="35"/>
      <c r="C87" s="34"/>
      <c r="D87" s="34"/>
      <c r="E87" s="34"/>
      <c r="F87" s="34"/>
      <c r="G87" s="34"/>
      <c r="H87" s="34"/>
      <c r="I87" s="34"/>
      <c r="J87" s="34"/>
      <c r="K87" s="34"/>
      <c r="L87" s="97"/>
      <c r="S87" s="34"/>
      <c r="T87" s="34"/>
      <c r="U87" s="34"/>
      <c r="V87" s="34"/>
      <c r="W87" s="34"/>
      <c r="X87" s="34"/>
      <c r="Y87" s="34"/>
      <c r="Z87" s="34"/>
      <c r="AA87" s="34"/>
      <c r="AB87" s="34"/>
      <c r="AC87" s="34"/>
      <c r="AD87" s="34"/>
      <c r="AE87" s="34"/>
    </row>
    <row r="88" spans="1:65" s="2" customFormat="1" ht="15.2" customHeight="1">
      <c r="A88" s="34"/>
      <c r="B88" s="35"/>
      <c r="C88" s="28" t="s">
        <v>31</v>
      </c>
      <c r="D88" s="34"/>
      <c r="E88" s="34"/>
      <c r="F88" s="26" t="str">
        <f>E17</f>
        <v xml:space="preserve"> </v>
      </c>
      <c r="G88" s="34"/>
      <c r="H88" s="34"/>
      <c r="I88" s="28" t="s">
        <v>38</v>
      </c>
      <c r="J88" s="32" t="str">
        <f>E23</f>
        <v xml:space="preserve"> </v>
      </c>
      <c r="K88" s="34"/>
      <c r="L88" s="97"/>
      <c r="S88" s="34"/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</row>
    <row r="89" spans="1:65" s="2" customFormat="1" ht="15.2" customHeight="1">
      <c r="A89" s="34"/>
      <c r="B89" s="35"/>
      <c r="C89" s="28" t="s">
        <v>36</v>
      </c>
      <c r="D89" s="34"/>
      <c r="E89" s="34"/>
      <c r="F89" s="26" t="str">
        <f>IF(E20="","",E20)</f>
        <v>Vyplň údaj</v>
      </c>
      <c r="G89" s="34"/>
      <c r="H89" s="34"/>
      <c r="I89" s="28" t="s">
        <v>42</v>
      </c>
      <c r="J89" s="32" t="str">
        <f>E26</f>
        <v xml:space="preserve"> </v>
      </c>
      <c r="K89" s="34"/>
      <c r="L89" s="97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65" s="2" customFormat="1" ht="10.35" customHeight="1">
      <c r="A90" s="34"/>
      <c r="B90" s="35"/>
      <c r="C90" s="34"/>
      <c r="D90" s="34"/>
      <c r="E90" s="34"/>
      <c r="F90" s="34"/>
      <c r="G90" s="34"/>
      <c r="H90" s="34"/>
      <c r="I90" s="34"/>
      <c r="J90" s="34"/>
      <c r="K90" s="34"/>
      <c r="L90" s="97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65" s="10" customFormat="1" ht="29.25" customHeight="1">
      <c r="A91" s="118"/>
      <c r="B91" s="119"/>
      <c r="C91" s="120" t="s">
        <v>225</v>
      </c>
      <c r="D91" s="121" t="s">
        <v>65</v>
      </c>
      <c r="E91" s="121" t="s">
        <v>61</v>
      </c>
      <c r="F91" s="121" t="s">
        <v>62</v>
      </c>
      <c r="G91" s="121" t="s">
        <v>226</v>
      </c>
      <c r="H91" s="121" t="s">
        <v>227</v>
      </c>
      <c r="I91" s="121" t="s">
        <v>228</v>
      </c>
      <c r="J91" s="121" t="s">
        <v>215</v>
      </c>
      <c r="K91" s="122" t="s">
        <v>229</v>
      </c>
      <c r="L91" s="123"/>
      <c r="M91" s="59" t="s">
        <v>3</v>
      </c>
      <c r="N91" s="60" t="s">
        <v>50</v>
      </c>
      <c r="O91" s="60" t="s">
        <v>230</v>
      </c>
      <c r="P91" s="60" t="s">
        <v>231</v>
      </c>
      <c r="Q91" s="60" t="s">
        <v>232</v>
      </c>
      <c r="R91" s="60" t="s">
        <v>233</v>
      </c>
      <c r="S91" s="60" t="s">
        <v>234</v>
      </c>
      <c r="T91" s="61" t="s">
        <v>235</v>
      </c>
      <c r="U91" s="118"/>
      <c r="V91" s="118"/>
      <c r="W91" s="118"/>
      <c r="X91" s="118"/>
      <c r="Y91" s="118"/>
      <c r="Z91" s="118"/>
      <c r="AA91" s="118"/>
      <c r="AB91" s="118"/>
      <c r="AC91" s="118"/>
      <c r="AD91" s="118"/>
      <c r="AE91" s="118"/>
    </row>
    <row r="92" spans="1:65" s="2" customFormat="1" ht="22.9" customHeight="1">
      <c r="A92" s="34"/>
      <c r="B92" s="35"/>
      <c r="C92" s="66" t="s">
        <v>236</v>
      </c>
      <c r="D92" s="34"/>
      <c r="E92" s="34"/>
      <c r="F92" s="34"/>
      <c r="G92" s="34"/>
      <c r="H92" s="34"/>
      <c r="I92" s="34"/>
      <c r="J92" s="124">
        <f>BK92</f>
        <v>0</v>
      </c>
      <c r="K92" s="34"/>
      <c r="L92" s="35"/>
      <c r="M92" s="62"/>
      <c r="N92" s="53"/>
      <c r="O92" s="63"/>
      <c r="P92" s="125">
        <f>P93</f>
        <v>0</v>
      </c>
      <c r="Q92" s="63"/>
      <c r="R92" s="125">
        <f>R93</f>
        <v>211.60083364000002</v>
      </c>
      <c r="S92" s="63"/>
      <c r="T92" s="126">
        <f>T93</f>
        <v>0</v>
      </c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  <c r="AT92" s="18" t="s">
        <v>79</v>
      </c>
      <c r="AU92" s="18" t="s">
        <v>216</v>
      </c>
      <c r="BK92" s="127">
        <f>BK93</f>
        <v>0</v>
      </c>
    </row>
    <row r="93" spans="1:65" s="11" customFormat="1" ht="25.9" customHeight="1">
      <c r="B93" s="128"/>
      <c r="D93" s="129" t="s">
        <v>79</v>
      </c>
      <c r="E93" s="130" t="s">
        <v>723</v>
      </c>
      <c r="F93" s="130" t="s">
        <v>724</v>
      </c>
      <c r="I93" s="131"/>
      <c r="J93" s="132">
        <f>BK93</f>
        <v>0</v>
      </c>
      <c r="L93" s="128"/>
      <c r="M93" s="133"/>
      <c r="N93" s="134"/>
      <c r="O93" s="134"/>
      <c r="P93" s="135">
        <f>P94+P103+P111+P129+P150+P163</f>
        <v>0</v>
      </c>
      <c r="Q93" s="134"/>
      <c r="R93" s="135">
        <f>R94+R103+R111+R129+R150+R163</f>
        <v>211.60083364000002</v>
      </c>
      <c r="S93" s="134"/>
      <c r="T93" s="136">
        <f>T94+T103+T111+T129+T150+T163</f>
        <v>0</v>
      </c>
      <c r="AR93" s="129" t="s">
        <v>88</v>
      </c>
      <c r="AT93" s="137" t="s">
        <v>79</v>
      </c>
      <c r="AU93" s="137" t="s">
        <v>80</v>
      </c>
      <c r="AY93" s="129" t="s">
        <v>238</v>
      </c>
      <c r="BK93" s="138">
        <f>BK94+BK103+BK111+BK129+BK150+BK163</f>
        <v>0</v>
      </c>
    </row>
    <row r="94" spans="1:65" s="11" customFormat="1" ht="22.9" customHeight="1">
      <c r="B94" s="128"/>
      <c r="D94" s="129" t="s">
        <v>79</v>
      </c>
      <c r="E94" s="209" t="s">
        <v>88</v>
      </c>
      <c r="F94" s="209" t="s">
        <v>237</v>
      </c>
      <c r="I94" s="131"/>
      <c r="J94" s="210">
        <f>BK94</f>
        <v>0</v>
      </c>
      <c r="L94" s="128"/>
      <c r="M94" s="133"/>
      <c r="N94" s="134"/>
      <c r="O94" s="134"/>
      <c r="P94" s="135">
        <f>SUM(P95:P102)</f>
        <v>0</v>
      </c>
      <c r="Q94" s="134"/>
      <c r="R94" s="135">
        <f>SUM(R95:R102)</f>
        <v>0.40660800000000002</v>
      </c>
      <c r="S94" s="134"/>
      <c r="T94" s="136">
        <f>SUM(T95:T102)</f>
        <v>0</v>
      </c>
      <c r="AR94" s="129" t="s">
        <v>88</v>
      </c>
      <c r="AT94" s="137" t="s">
        <v>79</v>
      </c>
      <c r="AU94" s="137" t="s">
        <v>88</v>
      </c>
      <c r="AY94" s="129" t="s">
        <v>238</v>
      </c>
      <c r="BK94" s="138">
        <f>SUM(BK95:BK102)</f>
        <v>0</v>
      </c>
    </row>
    <row r="95" spans="1:65" s="2" customFormat="1" ht="37.9" customHeight="1">
      <c r="A95" s="34"/>
      <c r="B95" s="139"/>
      <c r="C95" s="140" t="s">
        <v>88</v>
      </c>
      <c r="D95" s="140" t="s">
        <v>239</v>
      </c>
      <c r="E95" s="141" t="s">
        <v>3612</v>
      </c>
      <c r="F95" s="142" t="s">
        <v>3613</v>
      </c>
      <c r="G95" s="143" t="s">
        <v>513</v>
      </c>
      <c r="H95" s="144">
        <v>4066.0749999999998</v>
      </c>
      <c r="I95" s="145"/>
      <c r="J95" s="146">
        <f>ROUND(I95*H95,2)</f>
        <v>0</v>
      </c>
      <c r="K95" s="142" t="s">
        <v>243</v>
      </c>
      <c r="L95" s="35"/>
      <c r="M95" s="147" t="s">
        <v>3</v>
      </c>
      <c r="N95" s="148" t="s">
        <v>51</v>
      </c>
      <c r="O95" s="55"/>
      <c r="P95" s="149">
        <f>O95*H95</f>
        <v>0</v>
      </c>
      <c r="Q95" s="149">
        <v>8.0000000000000007E-5</v>
      </c>
      <c r="R95" s="149">
        <f>Q95*H95</f>
        <v>0.32528600000000002</v>
      </c>
      <c r="S95" s="149">
        <v>0</v>
      </c>
      <c r="T95" s="150">
        <f>S95*H95</f>
        <v>0</v>
      </c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  <c r="AR95" s="151" t="s">
        <v>128</v>
      </c>
      <c r="AT95" s="151" t="s">
        <v>239</v>
      </c>
      <c r="AU95" s="151" t="s">
        <v>90</v>
      </c>
      <c r="AY95" s="18" t="s">
        <v>238</v>
      </c>
      <c r="BE95" s="152">
        <f>IF(N95="základní",J95,0)</f>
        <v>0</v>
      </c>
      <c r="BF95" s="152">
        <f>IF(N95="snížená",J95,0)</f>
        <v>0</v>
      </c>
      <c r="BG95" s="152">
        <f>IF(N95="zákl. přenesená",J95,0)</f>
        <v>0</v>
      </c>
      <c r="BH95" s="152">
        <f>IF(N95="sníž. přenesená",J95,0)</f>
        <v>0</v>
      </c>
      <c r="BI95" s="152">
        <f>IF(N95="nulová",J95,0)</f>
        <v>0</v>
      </c>
      <c r="BJ95" s="18" t="s">
        <v>88</v>
      </c>
      <c r="BK95" s="152">
        <f>ROUND(I95*H95,2)</f>
        <v>0</v>
      </c>
      <c r="BL95" s="18" t="s">
        <v>128</v>
      </c>
      <c r="BM95" s="151" t="s">
        <v>3614</v>
      </c>
    </row>
    <row r="96" spans="1:65" s="2" customFormat="1" ht="11.25">
      <c r="A96" s="34"/>
      <c r="B96" s="35"/>
      <c r="C96" s="34"/>
      <c r="D96" s="153" t="s">
        <v>246</v>
      </c>
      <c r="E96" s="34"/>
      <c r="F96" s="154" t="s">
        <v>3615</v>
      </c>
      <c r="G96" s="34"/>
      <c r="H96" s="34"/>
      <c r="I96" s="155"/>
      <c r="J96" s="34"/>
      <c r="K96" s="34"/>
      <c r="L96" s="35"/>
      <c r="M96" s="156"/>
      <c r="N96" s="157"/>
      <c r="O96" s="55"/>
      <c r="P96" s="55"/>
      <c r="Q96" s="55"/>
      <c r="R96" s="55"/>
      <c r="S96" s="55"/>
      <c r="T96" s="56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  <c r="AT96" s="18" t="s">
        <v>246</v>
      </c>
      <c r="AU96" s="18" t="s">
        <v>90</v>
      </c>
    </row>
    <row r="97" spans="1:65" s="13" customFormat="1" ht="11.25">
      <c r="B97" s="168"/>
      <c r="D97" s="158" t="s">
        <v>250</v>
      </c>
      <c r="E97" s="169" t="s">
        <v>3</v>
      </c>
      <c r="F97" s="170" t="s">
        <v>3616</v>
      </c>
      <c r="H97" s="169" t="s">
        <v>3</v>
      </c>
      <c r="I97" s="171"/>
      <c r="L97" s="168"/>
      <c r="M97" s="172"/>
      <c r="N97" s="173"/>
      <c r="O97" s="173"/>
      <c r="P97" s="173"/>
      <c r="Q97" s="173"/>
      <c r="R97" s="173"/>
      <c r="S97" s="173"/>
      <c r="T97" s="174"/>
      <c r="AT97" s="169" t="s">
        <v>250</v>
      </c>
      <c r="AU97" s="169" t="s">
        <v>90</v>
      </c>
      <c r="AV97" s="13" t="s">
        <v>88</v>
      </c>
      <c r="AW97" s="13" t="s">
        <v>41</v>
      </c>
      <c r="AX97" s="13" t="s">
        <v>80</v>
      </c>
      <c r="AY97" s="169" t="s">
        <v>238</v>
      </c>
    </row>
    <row r="98" spans="1:65" s="12" customFormat="1" ht="11.25">
      <c r="B98" s="160"/>
      <c r="D98" s="158" t="s">
        <v>250</v>
      </c>
      <c r="E98" s="161" t="s">
        <v>3</v>
      </c>
      <c r="F98" s="162" t="s">
        <v>3603</v>
      </c>
      <c r="H98" s="163">
        <v>4066.0749999999998</v>
      </c>
      <c r="I98" s="164"/>
      <c r="L98" s="160"/>
      <c r="M98" s="165"/>
      <c r="N98" s="166"/>
      <c r="O98" s="166"/>
      <c r="P98" s="166"/>
      <c r="Q98" s="166"/>
      <c r="R98" s="166"/>
      <c r="S98" s="166"/>
      <c r="T98" s="167"/>
      <c r="AT98" s="161" t="s">
        <v>250</v>
      </c>
      <c r="AU98" s="161" t="s">
        <v>90</v>
      </c>
      <c r="AV98" s="12" t="s">
        <v>90</v>
      </c>
      <c r="AW98" s="12" t="s">
        <v>41</v>
      </c>
      <c r="AX98" s="12" t="s">
        <v>80</v>
      </c>
      <c r="AY98" s="161" t="s">
        <v>238</v>
      </c>
    </row>
    <row r="99" spans="1:65" s="15" customFormat="1" ht="11.25">
      <c r="B99" s="183"/>
      <c r="D99" s="158" t="s">
        <v>250</v>
      </c>
      <c r="E99" s="184" t="s">
        <v>3609</v>
      </c>
      <c r="F99" s="185" t="s">
        <v>324</v>
      </c>
      <c r="H99" s="186">
        <v>4066.0749999999998</v>
      </c>
      <c r="I99" s="187"/>
      <c r="L99" s="183"/>
      <c r="M99" s="188"/>
      <c r="N99" s="189"/>
      <c r="O99" s="189"/>
      <c r="P99" s="189"/>
      <c r="Q99" s="189"/>
      <c r="R99" s="189"/>
      <c r="S99" s="189"/>
      <c r="T99" s="190"/>
      <c r="AT99" s="184" t="s">
        <v>250</v>
      </c>
      <c r="AU99" s="184" t="s">
        <v>90</v>
      </c>
      <c r="AV99" s="15" t="s">
        <v>128</v>
      </c>
      <c r="AW99" s="15" t="s">
        <v>41</v>
      </c>
      <c r="AX99" s="15" t="s">
        <v>88</v>
      </c>
      <c r="AY99" s="184" t="s">
        <v>238</v>
      </c>
    </row>
    <row r="100" spans="1:65" s="2" customFormat="1" ht="16.5" customHeight="1">
      <c r="A100" s="34"/>
      <c r="B100" s="139"/>
      <c r="C100" s="191" t="s">
        <v>90</v>
      </c>
      <c r="D100" s="191" t="s">
        <v>397</v>
      </c>
      <c r="E100" s="192" t="s">
        <v>3617</v>
      </c>
      <c r="F100" s="193" t="s">
        <v>3618</v>
      </c>
      <c r="G100" s="194" t="s">
        <v>812</v>
      </c>
      <c r="H100" s="195">
        <v>81.322000000000003</v>
      </c>
      <c r="I100" s="196"/>
      <c r="J100" s="197">
        <f>ROUND(I100*H100,2)</f>
        <v>0</v>
      </c>
      <c r="K100" s="193" t="s">
        <v>243</v>
      </c>
      <c r="L100" s="198"/>
      <c r="M100" s="199" t="s">
        <v>3</v>
      </c>
      <c r="N100" s="200" t="s">
        <v>51</v>
      </c>
      <c r="O100" s="55"/>
      <c r="P100" s="149">
        <f>O100*H100</f>
        <v>0</v>
      </c>
      <c r="Q100" s="149">
        <v>1E-3</v>
      </c>
      <c r="R100" s="149">
        <f>Q100*H100</f>
        <v>8.1322000000000005E-2</v>
      </c>
      <c r="S100" s="149">
        <v>0</v>
      </c>
      <c r="T100" s="150">
        <f>S100*H100</f>
        <v>0</v>
      </c>
      <c r="U100" s="34"/>
      <c r="V100" s="34"/>
      <c r="W100" s="34"/>
      <c r="X100" s="34"/>
      <c r="Y100" s="34"/>
      <c r="Z100" s="34"/>
      <c r="AA100" s="34"/>
      <c r="AB100" s="34"/>
      <c r="AC100" s="34"/>
      <c r="AD100" s="34"/>
      <c r="AE100" s="34"/>
      <c r="AR100" s="151" t="s">
        <v>305</v>
      </c>
      <c r="AT100" s="151" t="s">
        <v>397</v>
      </c>
      <c r="AU100" s="151" t="s">
        <v>90</v>
      </c>
      <c r="AY100" s="18" t="s">
        <v>238</v>
      </c>
      <c r="BE100" s="152">
        <f>IF(N100="základní",J100,0)</f>
        <v>0</v>
      </c>
      <c r="BF100" s="152">
        <f>IF(N100="snížená",J100,0)</f>
        <v>0</v>
      </c>
      <c r="BG100" s="152">
        <f>IF(N100="zákl. přenesená",J100,0)</f>
        <v>0</v>
      </c>
      <c r="BH100" s="152">
        <f>IF(N100="sníž. přenesená",J100,0)</f>
        <v>0</v>
      </c>
      <c r="BI100" s="152">
        <f>IF(N100="nulová",J100,0)</f>
        <v>0</v>
      </c>
      <c r="BJ100" s="18" t="s">
        <v>88</v>
      </c>
      <c r="BK100" s="152">
        <f>ROUND(I100*H100,2)</f>
        <v>0</v>
      </c>
      <c r="BL100" s="18" t="s">
        <v>128</v>
      </c>
      <c r="BM100" s="151" t="s">
        <v>3619</v>
      </c>
    </row>
    <row r="101" spans="1:65" s="12" customFormat="1" ht="11.25">
      <c r="B101" s="160"/>
      <c r="D101" s="158" t="s">
        <v>250</v>
      </c>
      <c r="E101" s="161" t="s">
        <v>3</v>
      </c>
      <c r="F101" s="162" t="s">
        <v>3609</v>
      </c>
      <c r="H101" s="163">
        <v>4066.0749999999998</v>
      </c>
      <c r="I101" s="164"/>
      <c r="L101" s="160"/>
      <c r="M101" s="165"/>
      <c r="N101" s="166"/>
      <c r="O101" s="166"/>
      <c r="P101" s="166"/>
      <c r="Q101" s="166"/>
      <c r="R101" s="166"/>
      <c r="S101" s="166"/>
      <c r="T101" s="167"/>
      <c r="AT101" s="161" t="s">
        <v>250</v>
      </c>
      <c r="AU101" s="161" t="s">
        <v>90</v>
      </c>
      <c r="AV101" s="12" t="s">
        <v>90</v>
      </c>
      <c r="AW101" s="12" t="s">
        <v>41</v>
      </c>
      <c r="AX101" s="12" t="s">
        <v>80</v>
      </c>
      <c r="AY101" s="161" t="s">
        <v>238</v>
      </c>
    </row>
    <row r="102" spans="1:65" s="12" customFormat="1" ht="11.25">
      <c r="B102" s="160"/>
      <c r="D102" s="158" t="s">
        <v>250</v>
      </c>
      <c r="E102" s="161" t="s">
        <v>3</v>
      </c>
      <c r="F102" s="162" t="s">
        <v>3620</v>
      </c>
      <c r="H102" s="163">
        <v>81.322000000000003</v>
      </c>
      <c r="I102" s="164"/>
      <c r="L102" s="160"/>
      <c r="M102" s="165"/>
      <c r="N102" s="166"/>
      <c r="O102" s="166"/>
      <c r="P102" s="166"/>
      <c r="Q102" s="166"/>
      <c r="R102" s="166"/>
      <c r="S102" s="166"/>
      <c r="T102" s="167"/>
      <c r="AT102" s="161" t="s">
        <v>250</v>
      </c>
      <c r="AU102" s="161" t="s">
        <v>90</v>
      </c>
      <c r="AV102" s="12" t="s">
        <v>90</v>
      </c>
      <c r="AW102" s="12" t="s">
        <v>41</v>
      </c>
      <c r="AX102" s="12" t="s">
        <v>88</v>
      </c>
      <c r="AY102" s="161" t="s">
        <v>238</v>
      </c>
    </row>
    <row r="103" spans="1:65" s="11" customFormat="1" ht="22.9" customHeight="1">
      <c r="B103" s="128"/>
      <c r="D103" s="129" t="s">
        <v>79</v>
      </c>
      <c r="E103" s="209" t="s">
        <v>90</v>
      </c>
      <c r="F103" s="209" t="s">
        <v>471</v>
      </c>
      <c r="I103" s="131"/>
      <c r="J103" s="210">
        <f>BK103</f>
        <v>0</v>
      </c>
      <c r="L103" s="128"/>
      <c r="M103" s="133"/>
      <c r="N103" s="134"/>
      <c r="O103" s="134"/>
      <c r="P103" s="135">
        <f>SUM(P104:P110)</f>
        <v>0</v>
      </c>
      <c r="Q103" s="134"/>
      <c r="R103" s="135">
        <f>SUM(R104:R110)</f>
        <v>9.4270439999999983E-2</v>
      </c>
      <c r="S103" s="134"/>
      <c r="T103" s="136">
        <f>SUM(T104:T110)</f>
        <v>0</v>
      </c>
      <c r="AR103" s="129" t="s">
        <v>88</v>
      </c>
      <c r="AT103" s="137" t="s">
        <v>79</v>
      </c>
      <c r="AU103" s="137" t="s">
        <v>88</v>
      </c>
      <c r="AY103" s="129" t="s">
        <v>238</v>
      </c>
      <c r="BK103" s="138">
        <f>SUM(BK104:BK110)</f>
        <v>0</v>
      </c>
    </row>
    <row r="104" spans="1:65" s="2" customFormat="1" ht="44.25" customHeight="1">
      <c r="A104" s="34"/>
      <c r="B104" s="139"/>
      <c r="C104" s="140" t="s">
        <v>115</v>
      </c>
      <c r="D104" s="140" t="s">
        <v>239</v>
      </c>
      <c r="E104" s="141" t="s">
        <v>3621</v>
      </c>
      <c r="F104" s="142" t="s">
        <v>3622</v>
      </c>
      <c r="G104" s="143" t="s">
        <v>513</v>
      </c>
      <c r="H104" s="144">
        <v>190.31100000000001</v>
      </c>
      <c r="I104" s="145"/>
      <c r="J104" s="146">
        <f>ROUND(I104*H104,2)</f>
        <v>0</v>
      </c>
      <c r="K104" s="142" t="s">
        <v>243</v>
      </c>
      <c r="L104" s="35"/>
      <c r="M104" s="147" t="s">
        <v>3</v>
      </c>
      <c r="N104" s="148" t="s">
        <v>51</v>
      </c>
      <c r="O104" s="55"/>
      <c r="P104" s="149">
        <f>O104*H104</f>
        <v>0</v>
      </c>
      <c r="Q104" s="149">
        <v>1.3999999999999999E-4</v>
      </c>
      <c r="R104" s="149">
        <f>Q104*H104</f>
        <v>2.664354E-2</v>
      </c>
      <c r="S104" s="149">
        <v>0</v>
      </c>
      <c r="T104" s="150">
        <f>S104*H104</f>
        <v>0</v>
      </c>
      <c r="U104" s="34"/>
      <c r="V104" s="34"/>
      <c r="W104" s="34"/>
      <c r="X104" s="34"/>
      <c r="Y104" s="34"/>
      <c r="Z104" s="34"/>
      <c r="AA104" s="34"/>
      <c r="AB104" s="34"/>
      <c r="AC104" s="34"/>
      <c r="AD104" s="34"/>
      <c r="AE104" s="34"/>
      <c r="AR104" s="151" t="s">
        <v>128</v>
      </c>
      <c r="AT104" s="151" t="s">
        <v>239</v>
      </c>
      <c r="AU104" s="151" t="s">
        <v>90</v>
      </c>
      <c r="AY104" s="18" t="s">
        <v>238</v>
      </c>
      <c r="BE104" s="152">
        <f>IF(N104="základní",J104,0)</f>
        <v>0</v>
      </c>
      <c r="BF104" s="152">
        <f>IF(N104="snížená",J104,0)</f>
        <v>0</v>
      </c>
      <c r="BG104" s="152">
        <f>IF(N104="zákl. přenesená",J104,0)</f>
        <v>0</v>
      </c>
      <c r="BH104" s="152">
        <f>IF(N104="sníž. přenesená",J104,0)</f>
        <v>0</v>
      </c>
      <c r="BI104" s="152">
        <f>IF(N104="nulová",J104,0)</f>
        <v>0</v>
      </c>
      <c r="BJ104" s="18" t="s">
        <v>88</v>
      </c>
      <c r="BK104" s="152">
        <f>ROUND(I104*H104,2)</f>
        <v>0</v>
      </c>
      <c r="BL104" s="18" t="s">
        <v>128</v>
      </c>
      <c r="BM104" s="151" t="s">
        <v>3623</v>
      </c>
    </row>
    <row r="105" spans="1:65" s="2" customFormat="1" ht="11.25">
      <c r="A105" s="34"/>
      <c r="B105" s="35"/>
      <c r="C105" s="34"/>
      <c r="D105" s="153" t="s">
        <v>246</v>
      </c>
      <c r="E105" s="34"/>
      <c r="F105" s="154" t="s">
        <v>3624</v>
      </c>
      <c r="G105" s="34"/>
      <c r="H105" s="34"/>
      <c r="I105" s="155"/>
      <c r="J105" s="34"/>
      <c r="K105" s="34"/>
      <c r="L105" s="35"/>
      <c r="M105" s="156"/>
      <c r="N105" s="157"/>
      <c r="O105" s="55"/>
      <c r="P105" s="55"/>
      <c r="Q105" s="55"/>
      <c r="R105" s="55"/>
      <c r="S105" s="55"/>
      <c r="T105" s="56"/>
      <c r="U105" s="34"/>
      <c r="V105" s="34"/>
      <c r="W105" s="34"/>
      <c r="X105" s="34"/>
      <c r="Y105" s="34"/>
      <c r="Z105" s="34"/>
      <c r="AA105" s="34"/>
      <c r="AB105" s="34"/>
      <c r="AC105" s="34"/>
      <c r="AD105" s="34"/>
      <c r="AE105" s="34"/>
      <c r="AT105" s="18" t="s">
        <v>246</v>
      </c>
      <c r="AU105" s="18" t="s">
        <v>90</v>
      </c>
    </row>
    <row r="106" spans="1:65" s="13" customFormat="1" ht="11.25">
      <c r="B106" s="168"/>
      <c r="D106" s="158" t="s">
        <v>250</v>
      </c>
      <c r="E106" s="169" t="s">
        <v>3</v>
      </c>
      <c r="F106" s="170" t="s">
        <v>3625</v>
      </c>
      <c r="H106" s="169" t="s">
        <v>3</v>
      </c>
      <c r="I106" s="171"/>
      <c r="L106" s="168"/>
      <c r="M106" s="172"/>
      <c r="N106" s="173"/>
      <c r="O106" s="173"/>
      <c r="P106" s="173"/>
      <c r="Q106" s="173"/>
      <c r="R106" s="173"/>
      <c r="S106" s="173"/>
      <c r="T106" s="174"/>
      <c r="AT106" s="169" t="s">
        <v>250</v>
      </c>
      <c r="AU106" s="169" t="s">
        <v>90</v>
      </c>
      <c r="AV106" s="13" t="s">
        <v>88</v>
      </c>
      <c r="AW106" s="13" t="s">
        <v>41</v>
      </c>
      <c r="AX106" s="13" t="s">
        <v>80</v>
      </c>
      <c r="AY106" s="169" t="s">
        <v>238</v>
      </c>
    </row>
    <row r="107" spans="1:65" s="12" customFormat="1" ht="11.25">
      <c r="B107" s="160"/>
      <c r="D107" s="158" t="s">
        <v>250</v>
      </c>
      <c r="E107" s="161" t="s">
        <v>3</v>
      </c>
      <c r="F107" s="162" t="s">
        <v>3626</v>
      </c>
      <c r="H107" s="163">
        <v>190.31100000000001</v>
      </c>
      <c r="I107" s="164"/>
      <c r="L107" s="160"/>
      <c r="M107" s="165"/>
      <c r="N107" s="166"/>
      <c r="O107" s="166"/>
      <c r="P107" s="166"/>
      <c r="Q107" s="166"/>
      <c r="R107" s="166"/>
      <c r="S107" s="166"/>
      <c r="T107" s="167"/>
      <c r="AT107" s="161" t="s">
        <v>250</v>
      </c>
      <c r="AU107" s="161" t="s">
        <v>90</v>
      </c>
      <c r="AV107" s="12" t="s">
        <v>90</v>
      </c>
      <c r="AW107" s="12" t="s">
        <v>41</v>
      </c>
      <c r="AX107" s="12" t="s">
        <v>80</v>
      </c>
      <c r="AY107" s="161" t="s">
        <v>238</v>
      </c>
    </row>
    <row r="108" spans="1:65" s="15" customFormat="1" ht="11.25">
      <c r="B108" s="183"/>
      <c r="D108" s="158" t="s">
        <v>250</v>
      </c>
      <c r="E108" s="184" t="s">
        <v>3</v>
      </c>
      <c r="F108" s="185" t="s">
        <v>324</v>
      </c>
      <c r="H108" s="186">
        <v>190.31100000000001</v>
      </c>
      <c r="I108" s="187"/>
      <c r="L108" s="183"/>
      <c r="M108" s="188"/>
      <c r="N108" s="189"/>
      <c r="O108" s="189"/>
      <c r="P108" s="189"/>
      <c r="Q108" s="189"/>
      <c r="R108" s="189"/>
      <c r="S108" s="189"/>
      <c r="T108" s="190"/>
      <c r="AT108" s="184" t="s">
        <v>250</v>
      </c>
      <c r="AU108" s="184" t="s">
        <v>90</v>
      </c>
      <c r="AV108" s="15" t="s">
        <v>128</v>
      </c>
      <c r="AW108" s="15" t="s">
        <v>41</v>
      </c>
      <c r="AX108" s="15" t="s">
        <v>88</v>
      </c>
      <c r="AY108" s="184" t="s">
        <v>238</v>
      </c>
    </row>
    <row r="109" spans="1:65" s="2" customFormat="1" ht="24.2" customHeight="1">
      <c r="A109" s="34"/>
      <c r="B109" s="139"/>
      <c r="C109" s="191" t="s">
        <v>128</v>
      </c>
      <c r="D109" s="191" t="s">
        <v>397</v>
      </c>
      <c r="E109" s="192" t="s">
        <v>3627</v>
      </c>
      <c r="F109" s="193" t="s">
        <v>3628</v>
      </c>
      <c r="G109" s="194" t="s">
        <v>513</v>
      </c>
      <c r="H109" s="195">
        <v>225.423</v>
      </c>
      <c r="I109" s="196"/>
      <c r="J109" s="197">
        <f>ROUND(I109*H109,2)</f>
        <v>0</v>
      </c>
      <c r="K109" s="193" t="s">
        <v>243</v>
      </c>
      <c r="L109" s="198"/>
      <c r="M109" s="199" t="s">
        <v>3</v>
      </c>
      <c r="N109" s="200" t="s">
        <v>51</v>
      </c>
      <c r="O109" s="55"/>
      <c r="P109" s="149">
        <f>O109*H109</f>
        <v>0</v>
      </c>
      <c r="Q109" s="149">
        <v>2.9999999999999997E-4</v>
      </c>
      <c r="R109" s="149">
        <f>Q109*H109</f>
        <v>6.762689999999999E-2</v>
      </c>
      <c r="S109" s="149">
        <v>0</v>
      </c>
      <c r="T109" s="150">
        <f>S109*H109</f>
        <v>0</v>
      </c>
      <c r="U109" s="34"/>
      <c r="V109" s="34"/>
      <c r="W109" s="34"/>
      <c r="X109" s="34"/>
      <c r="Y109" s="34"/>
      <c r="Z109" s="34"/>
      <c r="AA109" s="34"/>
      <c r="AB109" s="34"/>
      <c r="AC109" s="34"/>
      <c r="AD109" s="34"/>
      <c r="AE109" s="34"/>
      <c r="AR109" s="151" t="s">
        <v>305</v>
      </c>
      <c r="AT109" s="151" t="s">
        <v>397</v>
      </c>
      <c r="AU109" s="151" t="s">
        <v>90</v>
      </c>
      <c r="AY109" s="18" t="s">
        <v>238</v>
      </c>
      <c r="BE109" s="152">
        <f>IF(N109="základní",J109,0)</f>
        <v>0</v>
      </c>
      <c r="BF109" s="152">
        <f>IF(N109="snížená",J109,0)</f>
        <v>0</v>
      </c>
      <c r="BG109" s="152">
        <f>IF(N109="zákl. přenesená",J109,0)</f>
        <v>0</v>
      </c>
      <c r="BH109" s="152">
        <f>IF(N109="sníž. přenesená",J109,0)</f>
        <v>0</v>
      </c>
      <c r="BI109" s="152">
        <f>IF(N109="nulová",J109,0)</f>
        <v>0</v>
      </c>
      <c r="BJ109" s="18" t="s">
        <v>88</v>
      </c>
      <c r="BK109" s="152">
        <f>ROUND(I109*H109,2)</f>
        <v>0</v>
      </c>
      <c r="BL109" s="18" t="s">
        <v>128</v>
      </c>
      <c r="BM109" s="151" t="s">
        <v>3629</v>
      </c>
    </row>
    <row r="110" spans="1:65" s="12" customFormat="1" ht="11.25">
      <c r="B110" s="160"/>
      <c r="D110" s="158" t="s">
        <v>250</v>
      </c>
      <c r="E110" s="161" t="s">
        <v>3</v>
      </c>
      <c r="F110" s="162" t="s">
        <v>3630</v>
      </c>
      <c r="H110" s="163">
        <v>225.423</v>
      </c>
      <c r="I110" s="164"/>
      <c r="L110" s="160"/>
      <c r="M110" s="165"/>
      <c r="N110" s="166"/>
      <c r="O110" s="166"/>
      <c r="P110" s="166"/>
      <c r="Q110" s="166"/>
      <c r="R110" s="166"/>
      <c r="S110" s="166"/>
      <c r="T110" s="167"/>
      <c r="AT110" s="161" t="s">
        <v>250</v>
      </c>
      <c r="AU110" s="161" t="s">
        <v>90</v>
      </c>
      <c r="AV110" s="12" t="s">
        <v>90</v>
      </c>
      <c r="AW110" s="12" t="s">
        <v>41</v>
      </c>
      <c r="AX110" s="12" t="s">
        <v>88</v>
      </c>
      <c r="AY110" s="161" t="s">
        <v>238</v>
      </c>
    </row>
    <row r="111" spans="1:65" s="11" customFormat="1" ht="22.9" customHeight="1">
      <c r="B111" s="128"/>
      <c r="D111" s="129" t="s">
        <v>79</v>
      </c>
      <c r="E111" s="209" t="s">
        <v>128</v>
      </c>
      <c r="F111" s="209" t="s">
        <v>594</v>
      </c>
      <c r="I111" s="131"/>
      <c r="J111" s="210">
        <f>BK111</f>
        <v>0</v>
      </c>
      <c r="L111" s="128"/>
      <c r="M111" s="133"/>
      <c r="N111" s="134"/>
      <c r="O111" s="134"/>
      <c r="P111" s="135">
        <f>SUM(P112:P128)</f>
        <v>0</v>
      </c>
      <c r="Q111" s="134"/>
      <c r="R111" s="135">
        <f>SUM(R112:R128)</f>
        <v>148.49003519999999</v>
      </c>
      <c r="S111" s="134"/>
      <c r="T111" s="136">
        <f>SUM(T112:T128)</f>
        <v>0</v>
      </c>
      <c r="AR111" s="129" t="s">
        <v>88</v>
      </c>
      <c r="AT111" s="137" t="s">
        <v>79</v>
      </c>
      <c r="AU111" s="137" t="s">
        <v>88</v>
      </c>
      <c r="AY111" s="129" t="s">
        <v>238</v>
      </c>
      <c r="BK111" s="138">
        <f>SUM(BK112:BK128)</f>
        <v>0</v>
      </c>
    </row>
    <row r="112" spans="1:65" s="2" customFormat="1" ht="24.2" customHeight="1">
      <c r="A112" s="34"/>
      <c r="B112" s="139"/>
      <c r="C112" s="140" t="s">
        <v>276</v>
      </c>
      <c r="D112" s="140" t="s">
        <v>239</v>
      </c>
      <c r="E112" s="141" t="s">
        <v>831</v>
      </c>
      <c r="F112" s="142" t="s">
        <v>620</v>
      </c>
      <c r="G112" s="143" t="s">
        <v>242</v>
      </c>
      <c r="H112" s="144">
        <v>31.2</v>
      </c>
      <c r="I112" s="145"/>
      <c r="J112" s="146">
        <f>ROUND(I112*H112,2)</f>
        <v>0</v>
      </c>
      <c r="K112" s="142" t="s">
        <v>243</v>
      </c>
      <c r="L112" s="35"/>
      <c r="M112" s="147" t="s">
        <v>3</v>
      </c>
      <c r="N112" s="148" t="s">
        <v>51</v>
      </c>
      <c r="O112" s="55"/>
      <c r="P112" s="149">
        <f>O112*H112</f>
        <v>0</v>
      </c>
      <c r="Q112" s="149">
        <v>1.9967999999999999</v>
      </c>
      <c r="R112" s="149">
        <f>Q112*H112</f>
        <v>62.300159999999998</v>
      </c>
      <c r="S112" s="149">
        <v>0</v>
      </c>
      <c r="T112" s="150">
        <f>S112*H112</f>
        <v>0</v>
      </c>
      <c r="U112" s="34"/>
      <c r="V112" s="34"/>
      <c r="W112" s="34"/>
      <c r="X112" s="34"/>
      <c r="Y112" s="34"/>
      <c r="Z112" s="34"/>
      <c r="AA112" s="34"/>
      <c r="AB112" s="34"/>
      <c r="AC112" s="34"/>
      <c r="AD112" s="34"/>
      <c r="AE112" s="34"/>
      <c r="AR112" s="151" t="s">
        <v>128</v>
      </c>
      <c r="AT112" s="151" t="s">
        <v>239</v>
      </c>
      <c r="AU112" s="151" t="s">
        <v>90</v>
      </c>
      <c r="AY112" s="18" t="s">
        <v>238</v>
      </c>
      <c r="BE112" s="152">
        <f>IF(N112="základní",J112,0)</f>
        <v>0</v>
      </c>
      <c r="BF112" s="152">
        <f>IF(N112="snížená",J112,0)</f>
        <v>0</v>
      </c>
      <c r="BG112" s="152">
        <f>IF(N112="zákl. přenesená",J112,0)</f>
        <v>0</v>
      </c>
      <c r="BH112" s="152">
        <f>IF(N112="sníž. přenesená",J112,0)</f>
        <v>0</v>
      </c>
      <c r="BI112" s="152">
        <f>IF(N112="nulová",J112,0)</f>
        <v>0</v>
      </c>
      <c r="BJ112" s="18" t="s">
        <v>88</v>
      </c>
      <c r="BK112" s="152">
        <f>ROUND(I112*H112,2)</f>
        <v>0</v>
      </c>
      <c r="BL112" s="18" t="s">
        <v>128</v>
      </c>
      <c r="BM112" s="151" t="s">
        <v>3631</v>
      </c>
    </row>
    <row r="113" spans="1:65" s="2" customFormat="1" ht="11.25">
      <c r="A113" s="34"/>
      <c r="B113" s="35"/>
      <c r="C113" s="34"/>
      <c r="D113" s="153" t="s">
        <v>246</v>
      </c>
      <c r="E113" s="34"/>
      <c r="F113" s="154" t="s">
        <v>833</v>
      </c>
      <c r="G113" s="34"/>
      <c r="H113" s="34"/>
      <c r="I113" s="155"/>
      <c r="J113" s="34"/>
      <c r="K113" s="34"/>
      <c r="L113" s="35"/>
      <c r="M113" s="156"/>
      <c r="N113" s="157"/>
      <c r="O113" s="55"/>
      <c r="P113" s="55"/>
      <c r="Q113" s="55"/>
      <c r="R113" s="55"/>
      <c r="S113" s="55"/>
      <c r="T113" s="56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  <c r="AT113" s="18" t="s">
        <v>246</v>
      </c>
      <c r="AU113" s="18" t="s">
        <v>90</v>
      </c>
    </row>
    <row r="114" spans="1:65" s="2" customFormat="1" ht="19.5">
      <c r="A114" s="34"/>
      <c r="B114" s="35"/>
      <c r="C114" s="34"/>
      <c r="D114" s="158" t="s">
        <v>248</v>
      </c>
      <c r="E114" s="34"/>
      <c r="F114" s="159" t="s">
        <v>834</v>
      </c>
      <c r="G114" s="34"/>
      <c r="H114" s="34"/>
      <c r="I114" s="155"/>
      <c r="J114" s="34"/>
      <c r="K114" s="34"/>
      <c r="L114" s="35"/>
      <c r="M114" s="156"/>
      <c r="N114" s="157"/>
      <c r="O114" s="55"/>
      <c r="P114" s="55"/>
      <c r="Q114" s="55"/>
      <c r="R114" s="55"/>
      <c r="S114" s="55"/>
      <c r="T114" s="56"/>
      <c r="U114" s="34"/>
      <c r="V114" s="34"/>
      <c r="W114" s="34"/>
      <c r="X114" s="34"/>
      <c r="Y114" s="34"/>
      <c r="Z114" s="34"/>
      <c r="AA114" s="34"/>
      <c r="AB114" s="34"/>
      <c r="AC114" s="34"/>
      <c r="AD114" s="34"/>
      <c r="AE114" s="34"/>
      <c r="AT114" s="18" t="s">
        <v>248</v>
      </c>
      <c r="AU114" s="18" t="s">
        <v>90</v>
      </c>
    </row>
    <row r="115" spans="1:65" s="13" customFormat="1" ht="22.5">
      <c r="B115" s="168"/>
      <c r="D115" s="158" t="s">
        <v>250</v>
      </c>
      <c r="E115" s="169" t="s">
        <v>3</v>
      </c>
      <c r="F115" s="170" t="s">
        <v>3632</v>
      </c>
      <c r="H115" s="169" t="s">
        <v>3</v>
      </c>
      <c r="I115" s="171"/>
      <c r="L115" s="168"/>
      <c r="M115" s="172"/>
      <c r="N115" s="173"/>
      <c r="O115" s="173"/>
      <c r="P115" s="173"/>
      <c r="Q115" s="173"/>
      <c r="R115" s="173"/>
      <c r="S115" s="173"/>
      <c r="T115" s="174"/>
      <c r="AT115" s="169" t="s">
        <v>250</v>
      </c>
      <c r="AU115" s="169" t="s">
        <v>90</v>
      </c>
      <c r="AV115" s="13" t="s">
        <v>88</v>
      </c>
      <c r="AW115" s="13" t="s">
        <v>41</v>
      </c>
      <c r="AX115" s="13" t="s">
        <v>80</v>
      </c>
      <c r="AY115" s="169" t="s">
        <v>238</v>
      </c>
    </row>
    <row r="116" spans="1:65" s="12" customFormat="1" ht="11.25">
      <c r="B116" s="160"/>
      <c r="D116" s="158" t="s">
        <v>250</v>
      </c>
      <c r="E116" s="161" t="s">
        <v>3</v>
      </c>
      <c r="F116" s="162" t="s">
        <v>3633</v>
      </c>
      <c r="H116" s="163">
        <v>31.2</v>
      </c>
      <c r="I116" s="164"/>
      <c r="L116" s="160"/>
      <c r="M116" s="165"/>
      <c r="N116" s="166"/>
      <c r="O116" s="166"/>
      <c r="P116" s="166"/>
      <c r="Q116" s="166"/>
      <c r="R116" s="166"/>
      <c r="S116" s="166"/>
      <c r="T116" s="167"/>
      <c r="AT116" s="161" t="s">
        <v>250</v>
      </c>
      <c r="AU116" s="161" t="s">
        <v>90</v>
      </c>
      <c r="AV116" s="12" t="s">
        <v>90</v>
      </c>
      <c r="AW116" s="12" t="s">
        <v>41</v>
      </c>
      <c r="AX116" s="12" t="s">
        <v>80</v>
      </c>
      <c r="AY116" s="161" t="s">
        <v>238</v>
      </c>
    </row>
    <row r="117" spans="1:65" s="15" customFormat="1" ht="11.25">
      <c r="B117" s="183"/>
      <c r="D117" s="158" t="s">
        <v>250</v>
      </c>
      <c r="E117" s="184" t="s">
        <v>3</v>
      </c>
      <c r="F117" s="185" t="s">
        <v>324</v>
      </c>
      <c r="H117" s="186">
        <v>31.2</v>
      </c>
      <c r="I117" s="187"/>
      <c r="L117" s="183"/>
      <c r="M117" s="188"/>
      <c r="N117" s="189"/>
      <c r="O117" s="189"/>
      <c r="P117" s="189"/>
      <c r="Q117" s="189"/>
      <c r="R117" s="189"/>
      <c r="S117" s="189"/>
      <c r="T117" s="190"/>
      <c r="AT117" s="184" t="s">
        <v>250</v>
      </c>
      <c r="AU117" s="184" t="s">
        <v>90</v>
      </c>
      <c r="AV117" s="15" t="s">
        <v>128</v>
      </c>
      <c r="AW117" s="15" t="s">
        <v>41</v>
      </c>
      <c r="AX117" s="15" t="s">
        <v>88</v>
      </c>
      <c r="AY117" s="184" t="s">
        <v>238</v>
      </c>
    </row>
    <row r="118" spans="1:65" s="2" customFormat="1" ht="37.9" customHeight="1">
      <c r="A118" s="34"/>
      <c r="B118" s="139"/>
      <c r="C118" s="140" t="s">
        <v>287</v>
      </c>
      <c r="D118" s="140" t="s">
        <v>239</v>
      </c>
      <c r="E118" s="141" t="s">
        <v>629</v>
      </c>
      <c r="F118" s="142" t="s">
        <v>630</v>
      </c>
      <c r="G118" s="143" t="s">
        <v>242</v>
      </c>
      <c r="H118" s="144">
        <v>43.164000000000001</v>
      </c>
      <c r="I118" s="145"/>
      <c r="J118" s="146">
        <f>ROUND(I118*H118,2)</f>
        <v>0</v>
      </c>
      <c r="K118" s="142" t="s">
        <v>243</v>
      </c>
      <c r="L118" s="35"/>
      <c r="M118" s="147" t="s">
        <v>3</v>
      </c>
      <c r="N118" s="148" t="s">
        <v>51</v>
      </c>
      <c r="O118" s="55"/>
      <c r="P118" s="149">
        <f>O118*H118</f>
        <v>0</v>
      </c>
      <c r="Q118" s="149">
        <v>1.9967999999999999</v>
      </c>
      <c r="R118" s="149">
        <f>Q118*H118</f>
        <v>86.189875200000003</v>
      </c>
      <c r="S118" s="149">
        <v>0</v>
      </c>
      <c r="T118" s="150">
        <f>S118*H118</f>
        <v>0</v>
      </c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  <c r="AR118" s="151" t="s">
        <v>128</v>
      </c>
      <c r="AT118" s="151" t="s">
        <v>239</v>
      </c>
      <c r="AU118" s="151" t="s">
        <v>90</v>
      </c>
      <c r="AY118" s="18" t="s">
        <v>238</v>
      </c>
      <c r="BE118" s="152">
        <f>IF(N118="základní",J118,0)</f>
        <v>0</v>
      </c>
      <c r="BF118" s="152">
        <f>IF(N118="snížená",J118,0)</f>
        <v>0</v>
      </c>
      <c r="BG118" s="152">
        <f>IF(N118="zákl. přenesená",J118,0)</f>
        <v>0</v>
      </c>
      <c r="BH118" s="152">
        <f>IF(N118="sníž. přenesená",J118,0)</f>
        <v>0</v>
      </c>
      <c r="BI118" s="152">
        <f>IF(N118="nulová",J118,0)</f>
        <v>0</v>
      </c>
      <c r="BJ118" s="18" t="s">
        <v>88</v>
      </c>
      <c r="BK118" s="152">
        <f>ROUND(I118*H118,2)</f>
        <v>0</v>
      </c>
      <c r="BL118" s="18" t="s">
        <v>128</v>
      </c>
      <c r="BM118" s="151" t="s">
        <v>3634</v>
      </c>
    </row>
    <row r="119" spans="1:65" s="2" customFormat="1" ht="11.25">
      <c r="A119" s="34"/>
      <c r="B119" s="35"/>
      <c r="C119" s="34"/>
      <c r="D119" s="153" t="s">
        <v>246</v>
      </c>
      <c r="E119" s="34"/>
      <c r="F119" s="154" t="s">
        <v>632</v>
      </c>
      <c r="G119" s="34"/>
      <c r="H119" s="34"/>
      <c r="I119" s="155"/>
      <c r="J119" s="34"/>
      <c r="K119" s="34"/>
      <c r="L119" s="35"/>
      <c r="M119" s="156"/>
      <c r="N119" s="157"/>
      <c r="O119" s="55"/>
      <c r="P119" s="55"/>
      <c r="Q119" s="55"/>
      <c r="R119" s="55"/>
      <c r="S119" s="55"/>
      <c r="T119" s="56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  <c r="AT119" s="18" t="s">
        <v>246</v>
      </c>
      <c r="AU119" s="18" t="s">
        <v>90</v>
      </c>
    </row>
    <row r="120" spans="1:65" s="2" customFormat="1" ht="19.5">
      <c r="A120" s="34"/>
      <c r="B120" s="35"/>
      <c r="C120" s="34"/>
      <c r="D120" s="158" t="s">
        <v>248</v>
      </c>
      <c r="E120" s="34"/>
      <c r="F120" s="159" t="s">
        <v>1908</v>
      </c>
      <c r="G120" s="34"/>
      <c r="H120" s="34"/>
      <c r="I120" s="155"/>
      <c r="J120" s="34"/>
      <c r="K120" s="34"/>
      <c r="L120" s="35"/>
      <c r="M120" s="156"/>
      <c r="N120" s="157"/>
      <c r="O120" s="55"/>
      <c r="P120" s="55"/>
      <c r="Q120" s="55"/>
      <c r="R120" s="55"/>
      <c r="S120" s="55"/>
      <c r="T120" s="56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  <c r="AT120" s="18" t="s">
        <v>248</v>
      </c>
      <c r="AU120" s="18" t="s">
        <v>90</v>
      </c>
    </row>
    <row r="121" spans="1:65" s="13" customFormat="1" ht="11.25">
      <c r="B121" s="168"/>
      <c r="D121" s="158" t="s">
        <v>250</v>
      </c>
      <c r="E121" s="169" t="s">
        <v>3</v>
      </c>
      <c r="F121" s="170" t="s">
        <v>3635</v>
      </c>
      <c r="H121" s="169" t="s">
        <v>3</v>
      </c>
      <c r="I121" s="171"/>
      <c r="L121" s="168"/>
      <c r="M121" s="172"/>
      <c r="N121" s="173"/>
      <c r="O121" s="173"/>
      <c r="P121" s="173"/>
      <c r="Q121" s="173"/>
      <c r="R121" s="173"/>
      <c r="S121" s="173"/>
      <c r="T121" s="174"/>
      <c r="AT121" s="169" t="s">
        <v>250</v>
      </c>
      <c r="AU121" s="169" t="s">
        <v>90</v>
      </c>
      <c r="AV121" s="13" t="s">
        <v>88</v>
      </c>
      <c r="AW121" s="13" t="s">
        <v>41</v>
      </c>
      <c r="AX121" s="13" t="s">
        <v>80</v>
      </c>
      <c r="AY121" s="169" t="s">
        <v>238</v>
      </c>
    </row>
    <row r="122" spans="1:65" s="12" customFormat="1" ht="11.25">
      <c r="B122" s="160"/>
      <c r="D122" s="158" t="s">
        <v>250</v>
      </c>
      <c r="E122" s="161" t="s">
        <v>3</v>
      </c>
      <c r="F122" s="162" t="s">
        <v>3636</v>
      </c>
      <c r="H122" s="163">
        <v>7.2</v>
      </c>
      <c r="I122" s="164"/>
      <c r="L122" s="160"/>
      <c r="M122" s="165"/>
      <c r="N122" s="166"/>
      <c r="O122" s="166"/>
      <c r="P122" s="166"/>
      <c r="Q122" s="166"/>
      <c r="R122" s="166"/>
      <c r="S122" s="166"/>
      <c r="T122" s="167"/>
      <c r="AT122" s="161" t="s">
        <v>250</v>
      </c>
      <c r="AU122" s="161" t="s">
        <v>90</v>
      </c>
      <c r="AV122" s="12" t="s">
        <v>90</v>
      </c>
      <c r="AW122" s="12" t="s">
        <v>41</v>
      </c>
      <c r="AX122" s="12" t="s">
        <v>80</v>
      </c>
      <c r="AY122" s="161" t="s">
        <v>238</v>
      </c>
    </row>
    <row r="123" spans="1:65" s="13" customFormat="1" ht="11.25">
      <c r="B123" s="168"/>
      <c r="D123" s="158" t="s">
        <v>250</v>
      </c>
      <c r="E123" s="169" t="s">
        <v>3</v>
      </c>
      <c r="F123" s="170" t="s">
        <v>3637</v>
      </c>
      <c r="H123" s="169" t="s">
        <v>3</v>
      </c>
      <c r="I123" s="171"/>
      <c r="L123" s="168"/>
      <c r="M123" s="172"/>
      <c r="N123" s="173"/>
      <c r="O123" s="173"/>
      <c r="P123" s="173"/>
      <c r="Q123" s="173"/>
      <c r="R123" s="173"/>
      <c r="S123" s="173"/>
      <c r="T123" s="174"/>
      <c r="AT123" s="169" t="s">
        <v>250</v>
      </c>
      <c r="AU123" s="169" t="s">
        <v>90</v>
      </c>
      <c r="AV123" s="13" t="s">
        <v>88</v>
      </c>
      <c r="AW123" s="13" t="s">
        <v>41</v>
      </c>
      <c r="AX123" s="13" t="s">
        <v>80</v>
      </c>
      <c r="AY123" s="169" t="s">
        <v>238</v>
      </c>
    </row>
    <row r="124" spans="1:65" s="12" customFormat="1" ht="11.25">
      <c r="B124" s="160"/>
      <c r="D124" s="158" t="s">
        <v>250</v>
      </c>
      <c r="E124" s="161" t="s">
        <v>3</v>
      </c>
      <c r="F124" s="162" t="s">
        <v>3638</v>
      </c>
      <c r="H124" s="163">
        <v>7.4180000000000001</v>
      </c>
      <c r="I124" s="164"/>
      <c r="L124" s="160"/>
      <c r="M124" s="165"/>
      <c r="N124" s="166"/>
      <c r="O124" s="166"/>
      <c r="P124" s="166"/>
      <c r="Q124" s="166"/>
      <c r="R124" s="166"/>
      <c r="S124" s="166"/>
      <c r="T124" s="167"/>
      <c r="AT124" s="161" t="s">
        <v>250</v>
      </c>
      <c r="AU124" s="161" t="s">
        <v>90</v>
      </c>
      <c r="AV124" s="12" t="s">
        <v>90</v>
      </c>
      <c r="AW124" s="12" t="s">
        <v>41</v>
      </c>
      <c r="AX124" s="12" t="s">
        <v>80</v>
      </c>
      <c r="AY124" s="161" t="s">
        <v>238</v>
      </c>
    </row>
    <row r="125" spans="1:65" s="12" customFormat="1" ht="11.25">
      <c r="B125" s="160"/>
      <c r="D125" s="158" t="s">
        <v>250</v>
      </c>
      <c r="E125" s="161" t="s">
        <v>3</v>
      </c>
      <c r="F125" s="162" t="s">
        <v>3639</v>
      </c>
      <c r="H125" s="163">
        <v>7.0949999999999998</v>
      </c>
      <c r="I125" s="164"/>
      <c r="L125" s="160"/>
      <c r="M125" s="165"/>
      <c r="N125" s="166"/>
      <c r="O125" s="166"/>
      <c r="P125" s="166"/>
      <c r="Q125" s="166"/>
      <c r="R125" s="166"/>
      <c r="S125" s="166"/>
      <c r="T125" s="167"/>
      <c r="AT125" s="161" t="s">
        <v>250</v>
      </c>
      <c r="AU125" s="161" t="s">
        <v>90</v>
      </c>
      <c r="AV125" s="12" t="s">
        <v>90</v>
      </c>
      <c r="AW125" s="12" t="s">
        <v>41</v>
      </c>
      <c r="AX125" s="12" t="s">
        <v>80</v>
      </c>
      <c r="AY125" s="161" t="s">
        <v>238</v>
      </c>
    </row>
    <row r="126" spans="1:65" s="12" customFormat="1" ht="11.25">
      <c r="B126" s="160"/>
      <c r="D126" s="158" t="s">
        <v>250</v>
      </c>
      <c r="E126" s="161" t="s">
        <v>3</v>
      </c>
      <c r="F126" s="162" t="s">
        <v>3640</v>
      </c>
      <c r="H126" s="163">
        <v>8.4930000000000003</v>
      </c>
      <c r="I126" s="164"/>
      <c r="L126" s="160"/>
      <c r="M126" s="165"/>
      <c r="N126" s="166"/>
      <c r="O126" s="166"/>
      <c r="P126" s="166"/>
      <c r="Q126" s="166"/>
      <c r="R126" s="166"/>
      <c r="S126" s="166"/>
      <c r="T126" s="167"/>
      <c r="AT126" s="161" t="s">
        <v>250</v>
      </c>
      <c r="AU126" s="161" t="s">
        <v>90</v>
      </c>
      <c r="AV126" s="12" t="s">
        <v>90</v>
      </c>
      <c r="AW126" s="12" t="s">
        <v>41</v>
      </c>
      <c r="AX126" s="12" t="s">
        <v>80</v>
      </c>
      <c r="AY126" s="161" t="s">
        <v>238</v>
      </c>
    </row>
    <row r="127" spans="1:65" s="12" customFormat="1" ht="11.25">
      <c r="B127" s="160"/>
      <c r="D127" s="158" t="s">
        <v>250</v>
      </c>
      <c r="E127" s="161" t="s">
        <v>3</v>
      </c>
      <c r="F127" s="162" t="s">
        <v>3641</v>
      </c>
      <c r="H127" s="163">
        <v>12.958</v>
      </c>
      <c r="I127" s="164"/>
      <c r="L127" s="160"/>
      <c r="M127" s="165"/>
      <c r="N127" s="166"/>
      <c r="O127" s="166"/>
      <c r="P127" s="166"/>
      <c r="Q127" s="166"/>
      <c r="R127" s="166"/>
      <c r="S127" s="166"/>
      <c r="T127" s="167"/>
      <c r="AT127" s="161" t="s">
        <v>250</v>
      </c>
      <c r="AU127" s="161" t="s">
        <v>90</v>
      </c>
      <c r="AV127" s="12" t="s">
        <v>90</v>
      </c>
      <c r="AW127" s="12" t="s">
        <v>41</v>
      </c>
      <c r="AX127" s="12" t="s">
        <v>80</v>
      </c>
      <c r="AY127" s="161" t="s">
        <v>238</v>
      </c>
    </row>
    <row r="128" spans="1:65" s="15" customFormat="1" ht="11.25">
      <c r="B128" s="183"/>
      <c r="D128" s="158" t="s">
        <v>250</v>
      </c>
      <c r="E128" s="184" t="s">
        <v>3</v>
      </c>
      <c r="F128" s="185" t="s">
        <v>324</v>
      </c>
      <c r="H128" s="186">
        <v>43.164000000000001</v>
      </c>
      <c r="I128" s="187"/>
      <c r="L128" s="183"/>
      <c r="M128" s="188"/>
      <c r="N128" s="189"/>
      <c r="O128" s="189"/>
      <c r="P128" s="189"/>
      <c r="Q128" s="189"/>
      <c r="R128" s="189"/>
      <c r="S128" s="189"/>
      <c r="T128" s="190"/>
      <c r="AT128" s="184" t="s">
        <v>250</v>
      </c>
      <c r="AU128" s="184" t="s">
        <v>90</v>
      </c>
      <c r="AV128" s="15" t="s">
        <v>128</v>
      </c>
      <c r="AW128" s="15" t="s">
        <v>41</v>
      </c>
      <c r="AX128" s="15" t="s">
        <v>88</v>
      </c>
      <c r="AY128" s="184" t="s">
        <v>238</v>
      </c>
    </row>
    <row r="129" spans="1:65" s="11" customFormat="1" ht="22.9" customHeight="1">
      <c r="B129" s="128"/>
      <c r="D129" s="129" t="s">
        <v>79</v>
      </c>
      <c r="E129" s="209" t="s">
        <v>276</v>
      </c>
      <c r="F129" s="209" t="s">
        <v>654</v>
      </c>
      <c r="I129" s="131"/>
      <c r="J129" s="210">
        <f>BK129</f>
        <v>0</v>
      </c>
      <c r="L129" s="128"/>
      <c r="M129" s="133"/>
      <c r="N129" s="134"/>
      <c r="O129" s="134"/>
      <c r="P129" s="135">
        <f>SUM(P130:P149)</f>
        <v>0</v>
      </c>
      <c r="Q129" s="134"/>
      <c r="R129" s="135">
        <f>SUM(R130:R149)</f>
        <v>0</v>
      </c>
      <c r="S129" s="134"/>
      <c r="T129" s="136">
        <f>SUM(T130:T149)</f>
        <v>0</v>
      </c>
      <c r="AR129" s="129" t="s">
        <v>88</v>
      </c>
      <c r="AT129" s="137" t="s">
        <v>79</v>
      </c>
      <c r="AU129" s="137" t="s">
        <v>88</v>
      </c>
      <c r="AY129" s="129" t="s">
        <v>238</v>
      </c>
      <c r="BK129" s="138">
        <f>SUM(BK130:BK149)</f>
        <v>0</v>
      </c>
    </row>
    <row r="130" spans="1:65" s="2" customFormat="1" ht="16.5" customHeight="1">
      <c r="A130" s="34"/>
      <c r="B130" s="139"/>
      <c r="C130" s="140" t="s">
        <v>296</v>
      </c>
      <c r="D130" s="140" t="s">
        <v>239</v>
      </c>
      <c r="E130" s="141" t="s">
        <v>3642</v>
      </c>
      <c r="F130" s="142" t="s">
        <v>3643</v>
      </c>
      <c r="G130" s="143" t="s">
        <v>513</v>
      </c>
      <c r="H130" s="144">
        <v>4066.0749999999998</v>
      </c>
      <c r="I130" s="145"/>
      <c r="J130" s="146">
        <f>ROUND(I130*H130,2)</f>
        <v>0</v>
      </c>
      <c r="K130" s="142" t="s">
        <v>3</v>
      </c>
      <c r="L130" s="35"/>
      <c r="M130" s="147" t="s">
        <v>3</v>
      </c>
      <c r="N130" s="148" t="s">
        <v>51</v>
      </c>
      <c r="O130" s="55"/>
      <c r="P130" s="149">
        <f>O130*H130</f>
        <v>0</v>
      </c>
      <c r="Q130" s="149">
        <v>0</v>
      </c>
      <c r="R130" s="149">
        <f>Q130*H130</f>
        <v>0</v>
      </c>
      <c r="S130" s="149">
        <v>0</v>
      </c>
      <c r="T130" s="150">
        <f>S130*H130</f>
        <v>0</v>
      </c>
      <c r="U130" s="34"/>
      <c r="V130" s="34"/>
      <c r="W130" s="34"/>
      <c r="X130" s="34"/>
      <c r="Y130" s="34"/>
      <c r="Z130" s="34"/>
      <c r="AA130" s="34"/>
      <c r="AB130" s="34"/>
      <c r="AC130" s="34"/>
      <c r="AD130" s="34"/>
      <c r="AE130" s="34"/>
      <c r="AR130" s="151" t="s">
        <v>128</v>
      </c>
      <c r="AT130" s="151" t="s">
        <v>239</v>
      </c>
      <c r="AU130" s="151" t="s">
        <v>90</v>
      </c>
      <c r="AY130" s="18" t="s">
        <v>238</v>
      </c>
      <c r="BE130" s="152">
        <f>IF(N130="základní",J130,0)</f>
        <v>0</v>
      </c>
      <c r="BF130" s="152">
        <f>IF(N130="snížená",J130,0)</f>
        <v>0</v>
      </c>
      <c r="BG130" s="152">
        <f>IF(N130="zákl. přenesená",J130,0)</f>
        <v>0</v>
      </c>
      <c r="BH130" s="152">
        <f>IF(N130="sníž. přenesená",J130,0)</f>
        <v>0</v>
      </c>
      <c r="BI130" s="152">
        <f>IF(N130="nulová",J130,0)</f>
        <v>0</v>
      </c>
      <c r="BJ130" s="18" t="s">
        <v>88</v>
      </c>
      <c r="BK130" s="152">
        <f>ROUND(I130*H130,2)</f>
        <v>0</v>
      </c>
      <c r="BL130" s="18" t="s">
        <v>128</v>
      </c>
      <c r="BM130" s="151" t="s">
        <v>3644</v>
      </c>
    </row>
    <row r="131" spans="1:65" s="13" customFormat="1" ht="11.25">
      <c r="B131" s="168"/>
      <c r="D131" s="158" t="s">
        <v>250</v>
      </c>
      <c r="E131" s="169" t="s">
        <v>3</v>
      </c>
      <c r="F131" s="170" t="s">
        <v>3645</v>
      </c>
      <c r="H131" s="169" t="s">
        <v>3</v>
      </c>
      <c r="I131" s="171"/>
      <c r="L131" s="168"/>
      <c r="M131" s="172"/>
      <c r="N131" s="173"/>
      <c r="O131" s="173"/>
      <c r="P131" s="173"/>
      <c r="Q131" s="173"/>
      <c r="R131" s="173"/>
      <c r="S131" s="173"/>
      <c r="T131" s="174"/>
      <c r="AT131" s="169" t="s">
        <v>250</v>
      </c>
      <c r="AU131" s="169" t="s">
        <v>90</v>
      </c>
      <c r="AV131" s="13" t="s">
        <v>88</v>
      </c>
      <c r="AW131" s="13" t="s">
        <v>41</v>
      </c>
      <c r="AX131" s="13" t="s">
        <v>80</v>
      </c>
      <c r="AY131" s="169" t="s">
        <v>238</v>
      </c>
    </row>
    <row r="132" spans="1:65" s="12" customFormat="1" ht="11.25">
      <c r="B132" s="160"/>
      <c r="D132" s="158" t="s">
        <v>250</v>
      </c>
      <c r="E132" s="161" t="s">
        <v>3</v>
      </c>
      <c r="F132" s="162" t="s">
        <v>3646</v>
      </c>
      <c r="H132" s="163">
        <v>2762.5</v>
      </c>
      <c r="I132" s="164"/>
      <c r="L132" s="160"/>
      <c r="M132" s="165"/>
      <c r="N132" s="166"/>
      <c r="O132" s="166"/>
      <c r="P132" s="166"/>
      <c r="Q132" s="166"/>
      <c r="R132" s="166"/>
      <c r="S132" s="166"/>
      <c r="T132" s="167"/>
      <c r="AT132" s="161" t="s">
        <v>250</v>
      </c>
      <c r="AU132" s="161" t="s">
        <v>90</v>
      </c>
      <c r="AV132" s="12" t="s">
        <v>90</v>
      </c>
      <c r="AW132" s="12" t="s">
        <v>41</v>
      </c>
      <c r="AX132" s="12" t="s">
        <v>80</v>
      </c>
      <c r="AY132" s="161" t="s">
        <v>238</v>
      </c>
    </row>
    <row r="133" spans="1:65" s="13" customFormat="1" ht="11.25">
      <c r="B133" s="168"/>
      <c r="D133" s="158" t="s">
        <v>250</v>
      </c>
      <c r="E133" s="169" t="s">
        <v>3</v>
      </c>
      <c r="F133" s="170" t="s">
        <v>3647</v>
      </c>
      <c r="H133" s="169" t="s">
        <v>3</v>
      </c>
      <c r="I133" s="171"/>
      <c r="L133" s="168"/>
      <c r="M133" s="172"/>
      <c r="N133" s="173"/>
      <c r="O133" s="173"/>
      <c r="P133" s="173"/>
      <c r="Q133" s="173"/>
      <c r="R133" s="173"/>
      <c r="S133" s="173"/>
      <c r="T133" s="174"/>
      <c r="AT133" s="169" t="s">
        <v>250</v>
      </c>
      <c r="AU133" s="169" t="s">
        <v>90</v>
      </c>
      <c r="AV133" s="13" t="s">
        <v>88</v>
      </c>
      <c r="AW133" s="13" t="s">
        <v>41</v>
      </c>
      <c r="AX133" s="13" t="s">
        <v>80</v>
      </c>
      <c r="AY133" s="169" t="s">
        <v>238</v>
      </c>
    </row>
    <row r="134" spans="1:65" s="12" customFormat="1" ht="11.25">
      <c r="B134" s="160"/>
      <c r="D134" s="158" t="s">
        <v>250</v>
      </c>
      <c r="E134" s="161" t="s">
        <v>3</v>
      </c>
      <c r="F134" s="162" t="s">
        <v>3648</v>
      </c>
      <c r="H134" s="163">
        <v>37.5</v>
      </c>
      <c r="I134" s="164"/>
      <c r="L134" s="160"/>
      <c r="M134" s="165"/>
      <c r="N134" s="166"/>
      <c r="O134" s="166"/>
      <c r="P134" s="166"/>
      <c r="Q134" s="166"/>
      <c r="R134" s="166"/>
      <c r="S134" s="166"/>
      <c r="T134" s="167"/>
      <c r="AT134" s="161" t="s">
        <v>250</v>
      </c>
      <c r="AU134" s="161" t="s">
        <v>90</v>
      </c>
      <c r="AV134" s="12" t="s">
        <v>90</v>
      </c>
      <c r="AW134" s="12" t="s">
        <v>41</v>
      </c>
      <c r="AX134" s="12" t="s">
        <v>80</v>
      </c>
      <c r="AY134" s="161" t="s">
        <v>238</v>
      </c>
    </row>
    <row r="135" spans="1:65" s="13" customFormat="1" ht="11.25">
      <c r="B135" s="168"/>
      <c r="D135" s="158" t="s">
        <v>250</v>
      </c>
      <c r="E135" s="169" t="s">
        <v>3</v>
      </c>
      <c r="F135" s="170" t="s">
        <v>3649</v>
      </c>
      <c r="H135" s="169" t="s">
        <v>3</v>
      </c>
      <c r="I135" s="171"/>
      <c r="L135" s="168"/>
      <c r="M135" s="172"/>
      <c r="N135" s="173"/>
      <c r="O135" s="173"/>
      <c r="P135" s="173"/>
      <c r="Q135" s="173"/>
      <c r="R135" s="173"/>
      <c r="S135" s="173"/>
      <c r="T135" s="174"/>
      <c r="AT135" s="169" t="s">
        <v>250</v>
      </c>
      <c r="AU135" s="169" t="s">
        <v>90</v>
      </c>
      <c r="AV135" s="13" t="s">
        <v>88</v>
      </c>
      <c r="AW135" s="13" t="s">
        <v>41</v>
      </c>
      <c r="AX135" s="13" t="s">
        <v>80</v>
      </c>
      <c r="AY135" s="169" t="s">
        <v>238</v>
      </c>
    </row>
    <row r="136" spans="1:65" s="12" customFormat="1" ht="11.25">
      <c r="B136" s="160"/>
      <c r="D136" s="158" t="s">
        <v>250</v>
      </c>
      <c r="E136" s="161" t="s">
        <v>3</v>
      </c>
      <c r="F136" s="162" t="s">
        <v>3650</v>
      </c>
      <c r="H136" s="163">
        <v>1266.075</v>
      </c>
      <c r="I136" s="164"/>
      <c r="L136" s="160"/>
      <c r="M136" s="165"/>
      <c r="N136" s="166"/>
      <c r="O136" s="166"/>
      <c r="P136" s="166"/>
      <c r="Q136" s="166"/>
      <c r="R136" s="166"/>
      <c r="S136" s="166"/>
      <c r="T136" s="167"/>
      <c r="AT136" s="161" t="s">
        <v>250</v>
      </c>
      <c r="AU136" s="161" t="s">
        <v>90</v>
      </c>
      <c r="AV136" s="12" t="s">
        <v>90</v>
      </c>
      <c r="AW136" s="12" t="s">
        <v>41</v>
      </c>
      <c r="AX136" s="12" t="s">
        <v>80</v>
      </c>
      <c r="AY136" s="161" t="s">
        <v>238</v>
      </c>
    </row>
    <row r="137" spans="1:65" s="15" customFormat="1" ht="11.25">
      <c r="B137" s="183"/>
      <c r="D137" s="158" t="s">
        <v>250</v>
      </c>
      <c r="E137" s="184" t="s">
        <v>3603</v>
      </c>
      <c r="F137" s="185" t="s">
        <v>324</v>
      </c>
      <c r="H137" s="186">
        <v>4066.0749999999998</v>
      </c>
      <c r="I137" s="187"/>
      <c r="L137" s="183"/>
      <c r="M137" s="188"/>
      <c r="N137" s="189"/>
      <c r="O137" s="189"/>
      <c r="P137" s="189"/>
      <c r="Q137" s="189"/>
      <c r="R137" s="189"/>
      <c r="S137" s="189"/>
      <c r="T137" s="190"/>
      <c r="AT137" s="184" t="s">
        <v>250</v>
      </c>
      <c r="AU137" s="184" t="s">
        <v>90</v>
      </c>
      <c r="AV137" s="15" t="s">
        <v>128</v>
      </c>
      <c r="AW137" s="15" t="s">
        <v>41</v>
      </c>
      <c r="AX137" s="15" t="s">
        <v>88</v>
      </c>
      <c r="AY137" s="184" t="s">
        <v>238</v>
      </c>
    </row>
    <row r="138" spans="1:65" s="2" customFormat="1" ht="16.5" customHeight="1">
      <c r="A138" s="34"/>
      <c r="B138" s="139"/>
      <c r="C138" s="140" t="s">
        <v>305</v>
      </c>
      <c r="D138" s="140" t="s">
        <v>239</v>
      </c>
      <c r="E138" s="141" t="s">
        <v>3651</v>
      </c>
      <c r="F138" s="142" t="s">
        <v>3652</v>
      </c>
      <c r="G138" s="143" t="s">
        <v>513</v>
      </c>
      <c r="H138" s="144">
        <v>4355.55</v>
      </c>
      <c r="I138" s="145"/>
      <c r="J138" s="146">
        <f>ROUND(I138*H138,2)</f>
        <v>0</v>
      </c>
      <c r="K138" s="142" t="s">
        <v>3</v>
      </c>
      <c r="L138" s="35"/>
      <c r="M138" s="147" t="s">
        <v>3</v>
      </c>
      <c r="N138" s="148" t="s">
        <v>51</v>
      </c>
      <c r="O138" s="55"/>
      <c r="P138" s="149">
        <f>O138*H138</f>
        <v>0</v>
      </c>
      <c r="Q138" s="149">
        <v>0</v>
      </c>
      <c r="R138" s="149">
        <f>Q138*H138</f>
        <v>0</v>
      </c>
      <c r="S138" s="149">
        <v>0</v>
      </c>
      <c r="T138" s="150">
        <f>S138*H138</f>
        <v>0</v>
      </c>
      <c r="U138" s="34"/>
      <c r="V138" s="34"/>
      <c r="W138" s="34"/>
      <c r="X138" s="34"/>
      <c r="Y138" s="34"/>
      <c r="Z138" s="34"/>
      <c r="AA138" s="34"/>
      <c r="AB138" s="34"/>
      <c r="AC138" s="34"/>
      <c r="AD138" s="34"/>
      <c r="AE138" s="34"/>
      <c r="AR138" s="151" t="s">
        <v>128</v>
      </c>
      <c r="AT138" s="151" t="s">
        <v>239</v>
      </c>
      <c r="AU138" s="151" t="s">
        <v>90</v>
      </c>
      <c r="AY138" s="18" t="s">
        <v>238</v>
      </c>
      <c r="BE138" s="152">
        <f>IF(N138="základní",J138,0)</f>
        <v>0</v>
      </c>
      <c r="BF138" s="152">
        <f>IF(N138="snížená",J138,0)</f>
        <v>0</v>
      </c>
      <c r="BG138" s="152">
        <f>IF(N138="zákl. přenesená",J138,0)</f>
        <v>0</v>
      </c>
      <c r="BH138" s="152">
        <f>IF(N138="sníž. přenesená",J138,0)</f>
        <v>0</v>
      </c>
      <c r="BI138" s="152">
        <f>IF(N138="nulová",J138,0)</f>
        <v>0</v>
      </c>
      <c r="BJ138" s="18" t="s">
        <v>88</v>
      </c>
      <c r="BK138" s="152">
        <f>ROUND(I138*H138,2)</f>
        <v>0</v>
      </c>
      <c r="BL138" s="18" t="s">
        <v>128</v>
      </c>
      <c r="BM138" s="151" t="s">
        <v>3653</v>
      </c>
    </row>
    <row r="139" spans="1:65" s="13" customFormat="1" ht="11.25">
      <c r="B139" s="168"/>
      <c r="D139" s="158" t="s">
        <v>250</v>
      </c>
      <c r="E139" s="169" t="s">
        <v>3</v>
      </c>
      <c r="F139" s="170" t="s">
        <v>3654</v>
      </c>
      <c r="H139" s="169" t="s">
        <v>3</v>
      </c>
      <c r="I139" s="171"/>
      <c r="L139" s="168"/>
      <c r="M139" s="172"/>
      <c r="N139" s="173"/>
      <c r="O139" s="173"/>
      <c r="P139" s="173"/>
      <c r="Q139" s="173"/>
      <c r="R139" s="173"/>
      <c r="S139" s="173"/>
      <c r="T139" s="174"/>
      <c r="AT139" s="169" t="s">
        <v>250</v>
      </c>
      <c r="AU139" s="169" t="s">
        <v>90</v>
      </c>
      <c r="AV139" s="13" t="s">
        <v>88</v>
      </c>
      <c r="AW139" s="13" t="s">
        <v>41</v>
      </c>
      <c r="AX139" s="13" t="s">
        <v>80</v>
      </c>
      <c r="AY139" s="169" t="s">
        <v>238</v>
      </c>
    </row>
    <row r="140" spans="1:65" s="12" customFormat="1" ht="11.25">
      <c r="B140" s="160"/>
      <c r="D140" s="158" t="s">
        <v>250</v>
      </c>
      <c r="E140" s="161" t="s">
        <v>3</v>
      </c>
      <c r="F140" s="162" t="s">
        <v>3655</v>
      </c>
      <c r="H140" s="163">
        <v>2975</v>
      </c>
      <c r="I140" s="164"/>
      <c r="L140" s="160"/>
      <c r="M140" s="165"/>
      <c r="N140" s="166"/>
      <c r="O140" s="166"/>
      <c r="P140" s="166"/>
      <c r="Q140" s="166"/>
      <c r="R140" s="166"/>
      <c r="S140" s="166"/>
      <c r="T140" s="167"/>
      <c r="AT140" s="161" t="s">
        <v>250</v>
      </c>
      <c r="AU140" s="161" t="s">
        <v>90</v>
      </c>
      <c r="AV140" s="12" t="s">
        <v>90</v>
      </c>
      <c r="AW140" s="12" t="s">
        <v>41</v>
      </c>
      <c r="AX140" s="12" t="s">
        <v>80</v>
      </c>
      <c r="AY140" s="161" t="s">
        <v>238</v>
      </c>
    </row>
    <row r="141" spans="1:65" s="13" customFormat="1" ht="11.25">
      <c r="B141" s="168"/>
      <c r="D141" s="158" t="s">
        <v>250</v>
      </c>
      <c r="E141" s="169" t="s">
        <v>3</v>
      </c>
      <c r="F141" s="170" t="s">
        <v>3656</v>
      </c>
      <c r="H141" s="169" t="s">
        <v>3</v>
      </c>
      <c r="I141" s="171"/>
      <c r="L141" s="168"/>
      <c r="M141" s="172"/>
      <c r="N141" s="173"/>
      <c r="O141" s="173"/>
      <c r="P141" s="173"/>
      <c r="Q141" s="173"/>
      <c r="R141" s="173"/>
      <c r="S141" s="173"/>
      <c r="T141" s="174"/>
      <c r="AT141" s="169" t="s">
        <v>250</v>
      </c>
      <c r="AU141" s="169" t="s">
        <v>90</v>
      </c>
      <c r="AV141" s="13" t="s">
        <v>88</v>
      </c>
      <c r="AW141" s="13" t="s">
        <v>41</v>
      </c>
      <c r="AX141" s="13" t="s">
        <v>80</v>
      </c>
      <c r="AY141" s="169" t="s">
        <v>238</v>
      </c>
    </row>
    <row r="142" spans="1:65" s="12" customFormat="1" ht="11.25">
      <c r="B142" s="160"/>
      <c r="D142" s="158" t="s">
        <v>250</v>
      </c>
      <c r="E142" s="161" t="s">
        <v>3</v>
      </c>
      <c r="F142" s="162" t="s">
        <v>3657</v>
      </c>
      <c r="H142" s="163">
        <v>40</v>
      </c>
      <c r="I142" s="164"/>
      <c r="L142" s="160"/>
      <c r="M142" s="165"/>
      <c r="N142" s="166"/>
      <c r="O142" s="166"/>
      <c r="P142" s="166"/>
      <c r="Q142" s="166"/>
      <c r="R142" s="166"/>
      <c r="S142" s="166"/>
      <c r="T142" s="167"/>
      <c r="AT142" s="161" t="s">
        <v>250</v>
      </c>
      <c r="AU142" s="161" t="s">
        <v>90</v>
      </c>
      <c r="AV142" s="12" t="s">
        <v>90</v>
      </c>
      <c r="AW142" s="12" t="s">
        <v>41</v>
      </c>
      <c r="AX142" s="12" t="s">
        <v>80</v>
      </c>
      <c r="AY142" s="161" t="s">
        <v>238</v>
      </c>
    </row>
    <row r="143" spans="1:65" s="13" customFormat="1" ht="11.25">
      <c r="B143" s="168"/>
      <c r="D143" s="158" t="s">
        <v>250</v>
      </c>
      <c r="E143" s="169" t="s">
        <v>3</v>
      </c>
      <c r="F143" s="170" t="s">
        <v>3658</v>
      </c>
      <c r="H143" s="169" t="s">
        <v>3</v>
      </c>
      <c r="I143" s="171"/>
      <c r="L143" s="168"/>
      <c r="M143" s="172"/>
      <c r="N143" s="173"/>
      <c r="O143" s="173"/>
      <c r="P143" s="173"/>
      <c r="Q143" s="173"/>
      <c r="R143" s="173"/>
      <c r="S143" s="173"/>
      <c r="T143" s="174"/>
      <c r="AT143" s="169" t="s">
        <v>250</v>
      </c>
      <c r="AU143" s="169" t="s">
        <v>90</v>
      </c>
      <c r="AV143" s="13" t="s">
        <v>88</v>
      </c>
      <c r="AW143" s="13" t="s">
        <v>41</v>
      </c>
      <c r="AX143" s="13" t="s">
        <v>80</v>
      </c>
      <c r="AY143" s="169" t="s">
        <v>238</v>
      </c>
    </row>
    <row r="144" spans="1:65" s="12" customFormat="1" ht="11.25">
      <c r="B144" s="160"/>
      <c r="D144" s="158" t="s">
        <v>250</v>
      </c>
      <c r="E144" s="161" t="s">
        <v>3</v>
      </c>
      <c r="F144" s="162" t="s">
        <v>3659</v>
      </c>
      <c r="H144" s="163">
        <v>1340.55</v>
      </c>
      <c r="I144" s="164"/>
      <c r="L144" s="160"/>
      <c r="M144" s="165"/>
      <c r="N144" s="166"/>
      <c r="O144" s="166"/>
      <c r="P144" s="166"/>
      <c r="Q144" s="166"/>
      <c r="R144" s="166"/>
      <c r="S144" s="166"/>
      <c r="T144" s="167"/>
      <c r="AT144" s="161" t="s">
        <v>250</v>
      </c>
      <c r="AU144" s="161" t="s">
        <v>90</v>
      </c>
      <c r="AV144" s="12" t="s">
        <v>90</v>
      </c>
      <c r="AW144" s="12" t="s">
        <v>41</v>
      </c>
      <c r="AX144" s="12" t="s">
        <v>80</v>
      </c>
      <c r="AY144" s="161" t="s">
        <v>238</v>
      </c>
    </row>
    <row r="145" spans="1:65" s="15" customFormat="1" ht="11.25">
      <c r="B145" s="183"/>
      <c r="D145" s="158" t="s">
        <v>250</v>
      </c>
      <c r="E145" s="184" t="s">
        <v>3</v>
      </c>
      <c r="F145" s="185" t="s">
        <v>324</v>
      </c>
      <c r="H145" s="186">
        <v>4355.55</v>
      </c>
      <c r="I145" s="187"/>
      <c r="L145" s="183"/>
      <c r="M145" s="188"/>
      <c r="N145" s="189"/>
      <c r="O145" s="189"/>
      <c r="P145" s="189"/>
      <c r="Q145" s="189"/>
      <c r="R145" s="189"/>
      <c r="S145" s="189"/>
      <c r="T145" s="190"/>
      <c r="AT145" s="184" t="s">
        <v>250</v>
      </c>
      <c r="AU145" s="184" t="s">
        <v>90</v>
      </c>
      <c r="AV145" s="15" t="s">
        <v>128</v>
      </c>
      <c r="AW145" s="15" t="s">
        <v>41</v>
      </c>
      <c r="AX145" s="15" t="s">
        <v>88</v>
      </c>
      <c r="AY145" s="184" t="s">
        <v>238</v>
      </c>
    </row>
    <row r="146" spans="1:65" s="2" customFormat="1" ht="33" customHeight="1">
      <c r="A146" s="34"/>
      <c r="B146" s="139"/>
      <c r="C146" s="140" t="s">
        <v>325</v>
      </c>
      <c r="D146" s="140" t="s">
        <v>239</v>
      </c>
      <c r="E146" s="141" t="s">
        <v>3660</v>
      </c>
      <c r="F146" s="142" t="s">
        <v>3661</v>
      </c>
      <c r="G146" s="143" t="s">
        <v>513</v>
      </c>
      <c r="H146" s="144">
        <v>165.25</v>
      </c>
      <c r="I146" s="145"/>
      <c r="J146" s="146">
        <f>ROUND(I146*H146,2)</f>
        <v>0</v>
      </c>
      <c r="K146" s="142" t="s">
        <v>243</v>
      </c>
      <c r="L146" s="35"/>
      <c r="M146" s="147" t="s">
        <v>3</v>
      </c>
      <c r="N146" s="148" t="s">
        <v>51</v>
      </c>
      <c r="O146" s="55"/>
      <c r="P146" s="149">
        <f>O146*H146</f>
        <v>0</v>
      </c>
      <c r="Q146" s="149">
        <v>0</v>
      </c>
      <c r="R146" s="149">
        <f>Q146*H146</f>
        <v>0</v>
      </c>
      <c r="S146" s="149">
        <v>0</v>
      </c>
      <c r="T146" s="150">
        <f>S146*H146</f>
        <v>0</v>
      </c>
      <c r="U146" s="34"/>
      <c r="V146" s="34"/>
      <c r="W146" s="34"/>
      <c r="X146" s="34"/>
      <c r="Y146" s="34"/>
      <c r="Z146" s="34"/>
      <c r="AA146" s="34"/>
      <c r="AB146" s="34"/>
      <c r="AC146" s="34"/>
      <c r="AD146" s="34"/>
      <c r="AE146" s="34"/>
      <c r="AR146" s="151" t="s">
        <v>128</v>
      </c>
      <c r="AT146" s="151" t="s">
        <v>239</v>
      </c>
      <c r="AU146" s="151" t="s">
        <v>90</v>
      </c>
      <c r="AY146" s="18" t="s">
        <v>238</v>
      </c>
      <c r="BE146" s="152">
        <f>IF(N146="základní",J146,0)</f>
        <v>0</v>
      </c>
      <c r="BF146" s="152">
        <f>IF(N146="snížená",J146,0)</f>
        <v>0</v>
      </c>
      <c r="BG146" s="152">
        <f>IF(N146="zákl. přenesená",J146,0)</f>
        <v>0</v>
      </c>
      <c r="BH146" s="152">
        <f>IF(N146="sníž. přenesená",J146,0)</f>
        <v>0</v>
      </c>
      <c r="BI146" s="152">
        <f>IF(N146="nulová",J146,0)</f>
        <v>0</v>
      </c>
      <c r="BJ146" s="18" t="s">
        <v>88</v>
      </c>
      <c r="BK146" s="152">
        <f>ROUND(I146*H146,2)</f>
        <v>0</v>
      </c>
      <c r="BL146" s="18" t="s">
        <v>128</v>
      </c>
      <c r="BM146" s="151" t="s">
        <v>3662</v>
      </c>
    </row>
    <row r="147" spans="1:65" s="2" customFormat="1" ht="11.25">
      <c r="A147" s="34"/>
      <c r="B147" s="35"/>
      <c r="C147" s="34"/>
      <c r="D147" s="153" t="s">
        <v>246</v>
      </c>
      <c r="E147" s="34"/>
      <c r="F147" s="154" t="s">
        <v>3663</v>
      </c>
      <c r="G147" s="34"/>
      <c r="H147" s="34"/>
      <c r="I147" s="155"/>
      <c r="J147" s="34"/>
      <c r="K147" s="34"/>
      <c r="L147" s="35"/>
      <c r="M147" s="156"/>
      <c r="N147" s="157"/>
      <c r="O147" s="55"/>
      <c r="P147" s="55"/>
      <c r="Q147" s="55"/>
      <c r="R147" s="55"/>
      <c r="S147" s="55"/>
      <c r="T147" s="56"/>
      <c r="U147" s="34"/>
      <c r="V147" s="34"/>
      <c r="W147" s="34"/>
      <c r="X147" s="34"/>
      <c r="Y147" s="34"/>
      <c r="Z147" s="34"/>
      <c r="AA147" s="34"/>
      <c r="AB147" s="34"/>
      <c r="AC147" s="34"/>
      <c r="AD147" s="34"/>
      <c r="AE147" s="34"/>
      <c r="AT147" s="18" t="s">
        <v>246</v>
      </c>
      <c r="AU147" s="18" t="s">
        <v>90</v>
      </c>
    </row>
    <row r="148" spans="1:65" s="12" customFormat="1" ht="11.25">
      <c r="B148" s="160"/>
      <c r="D148" s="158" t="s">
        <v>250</v>
      </c>
      <c r="E148" s="161" t="s">
        <v>3</v>
      </c>
      <c r="F148" s="162" t="s">
        <v>3606</v>
      </c>
      <c r="H148" s="163">
        <v>165.25</v>
      </c>
      <c r="I148" s="164"/>
      <c r="L148" s="160"/>
      <c r="M148" s="165"/>
      <c r="N148" s="166"/>
      <c r="O148" s="166"/>
      <c r="P148" s="166"/>
      <c r="Q148" s="166"/>
      <c r="R148" s="166"/>
      <c r="S148" s="166"/>
      <c r="T148" s="167"/>
      <c r="AT148" s="161" t="s">
        <v>250</v>
      </c>
      <c r="AU148" s="161" t="s">
        <v>90</v>
      </c>
      <c r="AV148" s="12" t="s">
        <v>90</v>
      </c>
      <c r="AW148" s="12" t="s">
        <v>41</v>
      </c>
      <c r="AX148" s="12" t="s">
        <v>80</v>
      </c>
      <c r="AY148" s="161" t="s">
        <v>238</v>
      </c>
    </row>
    <row r="149" spans="1:65" s="15" customFormat="1" ht="11.25">
      <c r="B149" s="183"/>
      <c r="D149" s="158" t="s">
        <v>250</v>
      </c>
      <c r="E149" s="184" t="s">
        <v>3</v>
      </c>
      <c r="F149" s="185" t="s">
        <v>324</v>
      </c>
      <c r="H149" s="186">
        <v>165.25</v>
      </c>
      <c r="I149" s="187"/>
      <c r="L149" s="183"/>
      <c r="M149" s="188"/>
      <c r="N149" s="189"/>
      <c r="O149" s="189"/>
      <c r="P149" s="189"/>
      <c r="Q149" s="189"/>
      <c r="R149" s="189"/>
      <c r="S149" s="189"/>
      <c r="T149" s="190"/>
      <c r="AT149" s="184" t="s">
        <v>250</v>
      </c>
      <c r="AU149" s="184" t="s">
        <v>90</v>
      </c>
      <c r="AV149" s="15" t="s">
        <v>128</v>
      </c>
      <c r="AW149" s="15" t="s">
        <v>41</v>
      </c>
      <c r="AX149" s="15" t="s">
        <v>88</v>
      </c>
      <c r="AY149" s="184" t="s">
        <v>238</v>
      </c>
    </row>
    <row r="150" spans="1:65" s="11" customFormat="1" ht="22.9" customHeight="1">
      <c r="B150" s="128"/>
      <c r="D150" s="129" t="s">
        <v>79</v>
      </c>
      <c r="E150" s="209" t="s">
        <v>325</v>
      </c>
      <c r="F150" s="209" t="s">
        <v>666</v>
      </c>
      <c r="I150" s="131"/>
      <c r="J150" s="210">
        <f>BK150</f>
        <v>0</v>
      </c>
      <c r="L150" s="128"/>
      <c r="M150" s="133"/>
      <c r="N150" s="134"/>
      <c r="O150" s="134"/>
      <c r="P150" s="135">
        <f>SUM(P151:P162)</f>
        <v>0</v>
      </c>
      <c r="Q150" s="134"/>
      <c r="R150" s="135">
        <f>SUM(R151:R162)</f>
        <v>62.609920000000002</v>
      </c>
      <c r="S150" s="134"/>
      <c r="T150" s="136">
        <f>SUM(T151:T162)</f>
        <v>0</v>
      </c>
      <c r="AR150" s="129" t="s">
        <v>88</v>
      </c>
      <c r="AT150" s="137" t="s">
        <v>79</v>
      </c>
      <c r="AU150" s="137" t="s">
        <v>88</v>
      </c>
      <c r="AY150" s="129" t="s">
        <v>238</v>
      </c>
      <c r="BK150" s="138">
        <f>SUM(BK151:BK162)</f>
        <v>0</v>
      </c>
    </row>
    <row r="151" spans="1:65" s="2" customFormat="1" ht="24.2" customHeight="1">
      <c r="A151" s="34"/>
      <c r="B151" s="139"/>
      <c r="C151" s="140" t="s">
        <v>334</v>
      </c>
      <c r="D151" s="140" t="s">
        <v>239</v>
      </c>
      <c r="E151" s="141" t="s">
        <v>3664</v>
      </c>
      <c r="F151" s="142" t="s">
        <v>3665</v>
      </c>
      <c r="G151" s="143" t="s">
        <v>513</v>
      </c>
      <c r="H151" s="144">
        <v>165.25</v>
      </c>
      <c r="I151" s="145"/>
      <c r="J151" s="146">
        <f>ROUND(I151*H151,2)</f>
        <v>0</v>
      </c>
      <c r="K151" s="142" t="s">
        <v>243</v>
      </c>
      <c r="L151" s="35"/>
      <c r="M151" s="147" t="s">
        <v>3</v>
      </c>
      <c r="N151" s="148" t="s">
        <v>51</v>
      </c>
      <c r="O151" s="55"/>
      <c r="P151" s="149">
        <f>O151*H151</f>
        <v>0</v>
      </c>
      <c r="Q151" s="149">
        <v>3.8879999999999998E-2</v>
      </c>
      <c r="R151" s="149">
        <f>Q151*H151</f>
        <v>6.4249199999999993</v>
      </c>
      <c r="S151" s="149">
        <v>0</v>
      </c>
      <c r="T151" s="150">
        <f>S151*H151</f>
        <v>0</v>
      </c>
      <c r="U151" s="34"/>
      <c r="V151" s="34"/>
      <c r="W151" s="34"/>
      <c r="X151" s="34"/>
      <c r="Y151" s="34"/>
      <c r="Z151" s="34"/>
      <c r="AA151" s="34"/>
      <c r="AB151" s="34"/>
      <c r="AC151" s="34"/>
      <c r="AD151" s="34"/>
      <c r="AE151" s="34"/>
      <c r="AR151" s="151" t="s">
        <v>128</v>
      </c>
      <c r="AT151" s="151" t="s">
        <v>239</v>
      </c>
      <c r="AU151" s="151" t="s">
        <v>90</v>
      </c>
      <c r="AY151" s="18" t="s">
        <v>238</v>
      </c>
      <c r="BE151" s="152">
        <f>IF(N151="základní",J151,0)</f>
        <v>0</v>
      </c>
      <c r="BF151" s="152">
        <f>IF(N151="snížená",J151,0)</f>
        <v>0</v>
      </c>
      <c r="BG151" s="152">
        <f>IF(N151="zákl. přenesená",J151,0)</f>
        <v>0</v>
      </c>
      <c r="BH151" s="152">
        <f>IF(N151="sníž. přenesená",J151,0)</f>
        <v>0</v>
      </c>
      <c r="BI151" s="152">
        <f>IF(N151="nulová",J151,0)</f>
        <v>0</v>
      </c>
      <c r="BJ151" s="18" t="s">
        <v>88</v>
      </c>
      <c r="BK151" s="152">
        <f>ROUND(I151*H151,2)</f>
        <v>0</v>
      </c>
      <c r="BL151" s="18" t="s">
        <v>128</v>
      </c>
      <c r="BM151" s="151" t="s">
        <v>3666</v>
      </c>
    </row>
    <row r="152" spans="1:65" s="2" customFormat="1" ht="11.25">
      <c r="A152" s="34"/>
      <c r="B152" s="35"/>
      <c r="C152" s="34"/>
      <c r="D152" s="153" t="s">
        <v>246</v>
      </c>
      <c r="E152" s="34"/>
      <c r="F152" s="154" t="s">
        <v>3667</v>
      </c>
      <c r="G152" s="34"/>
      <c r="H152" s="34"/>
      <c r="I152" s="155"/>
      <c r="J152" s="34"/>
      <c r="K152" s="34"/>
      <c r="L152" s="35"/>
      <c r="M152" s="156"/>
      <c r="N152" s="157"/>
      <c r="O152" s="55"/>
      <c r="P152" s="55"/>
      <c r="Q152" s="55"/>
      <c r="R152" s="55"/>
      <c r="S152" s="55"/>
      <c r="T152" s="56"/>
      <c r="U152" s="34"/>
      <c r="V152" s="34"/>
      <c r="W152" s="34"/>
      <c r="X152" s="34"/>
      <c r="Y152" s="34"/>
      <c r="Z152" s="34"/>
      <c r="AA152" s="34"/>
      <c r="AB152" s="34"/>
      <c r="AC152" s="34"/>
      <c r="AD152" s="34"/>
      <c r="AE152" s="34"/>
      <c r="AT152" s="18" t="s">
        <v>246</v>
      </c>
      <c r="AU152" s="18" t="s">
        <v>90</v>
      </c>
    </row>
    <row r="153" spans="1:65" s="13" customFormat="1" ht="11.25">
      <c r="B153" s="168"/>
      <c r="D153" s="158" t="s">
        <v>250</v>
      </c>
      <c r="E153" s="169" t="s">
        <v>3</v>
      </c>
      <c r="F153" s="170" t="s">
        <v>3668</v>
      </c>
      <c r="H153" s="169" t="s">
        <v>3</v>
      </c>
      <c r="I153" s="171"/>
      <c r="L153" s="168"/>
      <c r="M153" s="172"/>
      <c r="N153" s="173"/>
      <c r="O153" s="173"/>
      <c r="P153" s="173"/>
      <c r="Q153" s="173"/>
      <c r="R153" s="173"/>
      <c r="S153" s="173"/>
      <c r="T153" s="174"/>
      <c r="AT153" s="169" t="s">
        <v>250</v>
      </c>
      <c r="AU153" s="169" t="s">
        <v>90</v>
      </c>
      <c r="AV153" s="13" t="s">
        <v>88</v>
      </c>
      <c r="AW153" s="13" t="s">
        <v>41</v>
      </c>
      <c r="AX153" s="13" t="s">
        <v>80</v>
      </c>
      <c r="AY153" s="169" t="s">
        <v>238</v>
      </c>
    </row>
    <row r="154" spans="1:65" s="13" customFormat="1" ht="11.25">
      <c r="B154" s="168"/>
      <c r="D154" s="158" t="s">
        <v>250</v>
      </c>
      <c r="E154" s="169" t="s">
        <v>3</v>
      </c>
      <c r="F154" s="170" t="s">
        <v>3669</v>
      </c>
      <c r="H154" s="169" t="s">
        <v>3</v>
      </c>
      <c r="I154" s="171"/>
      <c r="L154" s="168"/>
      <c r="M154" s="172"/>
      <c r="N154" s="173"/>
      <c r="O154" s="173"/>
      <c r="P154" s="173"/>
      <c r="Q154" s="173"/>
      <c r="R154" s="173"/>
      <c r="S154" s="173"/>
      <c r="T154" s="174"/>
      <c r="AT154" s="169" t="s">
        <v>250</v>
      </c>
      <c r="AU154" s="169" t="s">
        <v>90</v>
      </c>
      <c r="AV154" s="13" t="s">
        <v>88</v>
      </c>
      <c r="AW154" s="13" t="s">
        <v>41</v>
      </c>
      <c r="AX154" s="13" t="s">
        <v>80</v>
      </c>
      <c r="AY154" s="169" t="s">
        <v>238</v>
      </c>
    </row>
    <row r="155" spans="1:65" s="12" customFormat="1" ht="11.25">
      <c r="B155" s="160"/>
      <c r="D155" s="158" t="s">
        <v>250</v>
      </c>
      <c r="E155" s="161" t="s">
        <v>3</v>
      </c>
      <c r="F155" s="162" t="s">
        <v>3670</v>
      </c>
      <c r="H155" s="163">
        <v>144.44999999999999</v>
      </c>
      <c r="I155" s="164"/>
      <c r="L155" s="160"/>
      <c r="M155" s="165"/>
      <c r="N155" s="166"/>
      <c r="O155" s="166"/>
      <c r="P155" s="166"/>
      <c r="Q155" s="166"/>
      <c r="R155" s="166"/>
      <c r="S155" s="166"/>
      <c r="T155" s="167"/>
      <c r="AT155" s="161" t="s">
        <v>250</v>
      </c>
      <c r="AU155" s="161" t="s">
        <v>90</v>
      </c>
      <c r="AV155" s="12" t="s">
        <v>90</v>
      </c>
      <c r="AW155" s="12" t="s">
        <v>41</v>
      </c>
      <c r="AX155" s="12" t="s">
        <v>80</v>
      </c>
      <c r="AY155" s="161" t="s">
        <v>238</v>
      </c>
    </row>
    <row r="156" spans="1:65" s="13" customFormat="1" ht="11.25">
      <c r="B156" s="168"/>
      <c r="D156" s="158" t="s">
        <v>250</v>
      </c>
      <c r="E156" s="169" t="s">
        <v>3</v>
      </c>
      <c r="F156" s="170" t="s">
        <v>3671</v>
      </c>
      <c r="H156" s="169" t="s">
        <v>3</v>
      </c>
      <c r="I156" s="171"/>
      <c r="L156" s="168"/>
      <c r="M156" s="172"/>
      <c r="N156" s="173"/>
      <c r="O156" s="173"/>
      <c r="P156" s="173"/>
      <c r="Q156" s="173"/>
      <c r="R156" s="173"/>
      <c r="S156" s="173"/>
      <c r="T156" s="174"/>
      <c r="AT156" s="169" t="s">
        <v>250</v>
      </c>
      <c r="AU156" s="169" t="s">
        <v>90</v>
      </c>
      <c r="AV156" s="13" t="s">
        <v>88</v>
      </c>
      <c r="AW156" s="13" t="s">
        <v>41</v>
      </c>
      <c r="AX156" s="13" t="s">
        <v>80</v>
      </c>
      <c r="AY156" s="169" t="s">
        <v>238</v>
      </c>
    </row>
    <row r="157" spans="1:65" s="12" customFormat="1" ht="11.25">
      <c r="B157" s="160"/>
      <c r="D157" s="158" t="s">
        <v>250</v>
      </c>
      <c r="E157" s="161" t="s">
        <v>3</v>
      </c>
      <c r="F157" s="162" t="s">
        <v>3672</v>
      </c>
      <c r="H157" s="163">
        <v>20.8</v>
      </c>
      <c r="I157" s="164"/>
      <c r="L157" s="160"/>
      <c r="M157" s="165"/>
      <c r="N157" s="166"/>
      <c r="O157" s="166"/>
      <c r="P157" s="166"/>
      <c r="Q157" s="166"/>
      <c r="R157" s="166"/>
      <c r="S157" s="166"/>
      <c r="T157" s="167"/>
      <c r="AT157" s="161" t="s">
        <v>250</v>
      </c>
      <c r="AU157" s="161" t="s">
        <v>90</v>
      </c>
      <c r="AV157" s="12" t="s">
        <v>90</v>
      </c>
      <c r="AW157" s="12" t="s">
        <v>41</v>
      </c>
      <c r="AX157" s="12" t="s">
        <v>80</v>
      </c>
      <c r="AY157" s="161" t="s">
        <v>238</v>
      </c>
    </row>
    <row r="158" spans="1:65" s="15" customFormat="1" ht="11.25">
      <c r="B158" s="183"/>
      <c r="D158" s="158" t="s">
        <v>250</v>
      </c>
      <c r="E158" s="184" t="s">
        <v>3606</v>
      </c>
      <c r="F158" s="185" t="s">
        <v>324</v>
      </c>
      <c r="H158" s="186">
        <v>165.25</v>
      </c>
      <c r="I158" s="187"/>
      <c r="L158" s="183"/>
      <c r="M158" s="188"/>
      <c r="N158" s="189"/>
      <c r="O158" s="189"/>
      <c r="P158" s="189"/>
      <c r="Q158" s="189"/>
      <c r="R158" s="189"/>
      <c r="S158" s="189"/>
      <c r="T158" s="190"/>
      <c r="AT158" s="184" t="s">
        <v>250</v>
      </c>
      <c r="AU158" s="184" t="s">
        <v>90</v>
      </c>
      <c r="AV158" s="15" t="s">
        <v>128</v>
      </c>
      <c r="AW158" s="15" t="s">
        <v>41</v>
      </c>
      <c r="AX158" s="15" t="s">
        <v>88</v>
      </c>
      <c r="AY158" s="184" t="s">
        <v>238</v>
      </c>
    </row>
    <row r="159" spans="1:65" s="2" customFormat="1" ht="33" customHeight="1">
      <c r="A159" s="34"/>
      <c r="B159" s="139"/>
      <c r="C159" s="140" t="s">
        <v>342</v>
      </c>
      <c r="D159" s="140" t="s">
        <v>239</v>
      </c>
      <c r="E159" s="141" t="s">
        <v>679</v>
      </c>
      <c r="F159" s="142" t="s">
        <v>680</v>
      </c>
      <c r="G159" s="143" t="s">
        <v>513</v>
      </c>
      <c r="H159" s="144">
        <v>165.25</v>
      </c>
      <c r="I159" s="145"/>
      <c r="J159" s="146">
        <f>ROUND(I159*H159,2)</f>
        <v>0</v>
      </c>
      <c r="K159" s="142" t="s">
        <v>243</v>
      </c>
      <c r="L159" s="35"/>
      <c r="M159" s="147" t="s">
        <v>3</v>
      </c>
      <c r="N159" s="148" t="s">
        <v>51</v>
      </c>
      <c r="O159" s="55"/>
      <c r="P159" s="149">
        <f>O159*H159</f>
        <v>0</v>
      </c>
      <c r="Q159" s="149">
        <v>0</v>
      </c>
      <c r="R159" s="149">
        <f>Q159*H159</f>
        <v>0</v>
      </c>
      <c r="S159" s="149">
        <v>0</v>
      </c>
      <c r="T159" s="150">
        <f>S159*H159</f>
        <v>0</v>
      </c>
      <c r="U159" s="34"/>
      <c r="V159" s="34"/>
      <c r="W159" s="34"/>
      <c r="X159" s="34"/>
      <c r="Y159" s="34"/>
      <c r="Z159" s="34"/>
      <c r="AA159" s="34"/>
      <c r="AB159" s="34"/>
      <c r="AC159" s="34"/>
      <c r="AD159" s="34"/>
      <c r="AE159" s="34"/>
      <c r="AR159" s="151" t="s">
        <v>128</v>
      </c>
      <c r="AT159" s="151" t="s">
        <v>239</v>
      </c>
      <c r="AU159" s="151" t="s">
        <v>90</v>
      </c>
      <c r="AY159" s="18" t="s">
        <v>238</v>
      </c>
      <c r="BE159" s="152">
        <f>IF(N159="základní",J159,0)</f>
        <v>0</v>
      </c>
      <c r="BF159" s="152">
        <f>IF(N159="snížená",J159,0)</f>
        <v>0</v>
      </c>
      <c r="BG159" s="152">
        <f>IF(N159="zákl. přenesená",J159,0)</f>
        <v>0</v>
      </c>
      <c r="BH159" s="152">
        <f>IF(N159="sníž. přenesená",J159,0)</f>
        <v>0</v>
      </c>
      <c r="BI159" s="152">
        <f>IF(N159="nulová",J159,0)</f>
        <v>0</v>
      </c>
      <c r="BJ159" s="18" t="s">
        <v>88</v>
      </c>
      <c r="BK159" s="152">
        <f>ROUND(I159*H159,2)</f>
        <v>0</v>
      </c>
      <c r="BL159" s="18" t="s">
        <v>128</v>
      </c>
      <c r="BM159" s="151" t="s">
        <v>3673</v>
      </c>
    </row>
    <row r="160" spans="1:65" s="2" customFormat="1" ht="11.25">
      <c r="A160" s="34"/>
      <c r="B160" s="35"/>
      <c r="C160" s="34"/>
      <c r="D160" s="153" t="s">
        <v>246</v>
      </c>
      <c r="E160" s="34"/>
      <c r="F160" s="154" t="s">
        <v>682</v>
      </c>
      <c r="G160" s="34"/>
      <c r="H160" s="34"/>
      <c r="I160" s="155"/>
      <c r="J160" s="34"/>
      <c r="K160" s="34"/>
      <c r="L160" s="35"/>
      <c r="M160" s="156"/>
      <c r="N160" s="157"/>
      <c r="O160" s="55"/>
      <c r="P160" s="55"/>
      <c r="Q160" s="55"/>
      <c r="R160" s="55"/>
      <c r="S160" s="55"/>
      <c r="T160" s="56"/>
      <c r="U160" s="34"/>
      <c r="V160" s="34"/>
      <c r="W160" s="34"/>
      <c r="X160" s="34"/>
      <c r="Y160" s="34"/>
      <c r="Z160" s="34"/>
      <c r="AA160" s="34"/>
      <c r="AB160" s="34"/>
      <c r="AC160" s="34"/>
      <c r="AD160" s="34"/>
      <c r="AE160" s="34"/>
      <c r="AT160" s="18" t="s">
        <v>246</v>
      </c>
      <c r="AU160" s="18" t="s">
        <v>90</v>
      </c>
    </row>
    <row r="161" spans="1:65" s="2" customFormat="1" ht="16.5" customHeight="1">
      <c r="A161" s="34"/>
      <c r="B161" s="139"/>
      <c r="C161" s="191" t="s">
        <v>350</v>
      </c>
      <c r="D161" s="191" t="s">
        <v>397</v>
      </c>
      <c r="E161" s="192" t="s">
        <v>689</v>
      </c>
      <c r="F161" s="193" t="s">
        <v>690</v>
      </c>
      <c r="G161" s="194" t="s">
        <v>691</v>
      </c>
      <c r="H161" s="195">
        <v>56.185000000000002</v>
      </c>
      <c r="I161" s="196"/>
      <c r="J161" s="197">
        <f>ROUND(I161*H161,2)</f>
        <v>0</v>
      </c>
      <c r="K161" s="193" t="s">
        <v>243</v>
      </c>
      <c r="L161" s="198"/>
      <c r="M161" s="199" t="s">
        <v>3</v>
      </c>
      <c r="N161" s="200" t="s">
        <v>51</v>
      </c>
      <c r="O161" s="55"/>
      <c r="P161" s="149">
        <f>O161*H161</f>
        <v>0</v>
      </c>
      <c r="Q161" s="149">
        <v>1</v>
      </c>
      <c r="R161" s="149">
        <f>Q161*H161</f>
        <v>56.185000000000002</v>
      </c>
      <c r="S161" s="149">
        <v>0</v>
      </c>
      <c r="T161" s="150">
        <f>S161*H161</f>
        <v>0</v>
      </c>
      <c r="U161" s="34"/>
      <c r="V161" s="34"/>
      <c r="W161" s="34"/>
      <c r="X161" s="34"/>
      <c r="Y161" s="34"/>
      <c r="Z161" s="34"/>
      <c r="AA161" s="34"/>
      <c r="AB161" s="34"/>
      <c r="AC161" s="34"/>
      <c r="AD161" s="34"/>
      <c r="AE161" s="34"/>
      <c r="AR161" s="151" t="s">
        <v>305</v>
      </c>
      <c r="AT161" s="151" t="s">
        <v>397</v>
      </c>
      <c r="AU161" s="151" t="s">
        <v>90</v>
      </c>
      <c r="AY161" s="18" t="s">
        <v>238</v>
      </c>
      <c r="BE161" s="152">
        <f>IF(N161="základní",J161,0)</f>
        <v>0</v>
      </c>
      <c r="BF161" s="152">
        <f>IF(N161="snížená",J161,0)</f>
        <v>0</v>
      </c>
      <c r="BG161" s="152">
        <f>IF(N161="zákl. přenesená",J161,0)</f>
        <v>0</v>
      </c>
      <c r="BH161" s="152">
        <f>IF(N161="sníž. přenesená",J161,0)</f>
        <v>0</v>
      </c>
      <c r="BI161" s="152">
        <f>IF(N161="nulová",J161,0)</f>
        <v>0</v>
      </c>
      <c r="BJ161" s="18" t="s">
        <v>88</v>
      </c>
      <c r="BK161" s="152">
        <f>ROUND(I161*H161,2)</f>
        <v>0</v>
      </c>
      <c r="BL161" s="18" t="s">
        <v>128</v>
      </c>
      <c r="BM161" s="151" t="s">
        <v>3674</v>
      </c>
    </row>
    <row r="162" spans="1:65" s="12" customFormat="1" ht="11.25">
      <c r="B162" s="160"/>
      <c r="D162" s="158" t="s">
        <v>250</v>
      </c>
      <c r="E162" s="161" t="s">
        <v>3</v>
      </c>
      <c r="F162" s="162" t="s">
        <v>3675</v>
      </c>
      <c r="H162" s="163">
        <v>56.185000000000002</v>
      </c>
      <c r="I162" s="164"/>
      <c r="L162" s="160"/>
      <c r="M162" s="165"/>
      <c r="N162" s="166"/>
      <c r="O162" s="166"/>
      <c r="P162" s="166"/>
      <c r="Q162" s="166"/>
      <c r="R162" s="166"/>
      <c r="S162" s="166"/>
      <c r="T162" s="167"/>
      <c r="AT162" s="161" t="s">
        <v>250</v>
      </c>
      <c r="AU162" s="161" t="s">
        <v>90</v>
      </c>
      <c r="AV162" s="12" t="s">
        <v>90</v>
      </c>
      <c r="AW162" s="12" t="s">
        <v>41</v>
      </c>
      <c r="AX162" s="12" t="s">
        <v>88</v>
      </c>
      <c r="AY162" s="161" t="s">
        <v>238</v>
      </c>
    </row>
    <row r="163" spans="1:65" s="11" customFormat="1" ht="22.9" customHeight="1">
      <c r="B163" s="128"/>
      <c r="D163" s="129" t="s">
        <v>79</v>
      </c>
      <c r="E163" s="209" t="s">
        <v>695</v>
      </c>
      <c r="F163" s="209" t="s">
        <v>696</v>
      </c>
      <c r="I163" s="131"/>
      <c r="J163" s="210">
        <f>BK163</f>
        <v>0</v>
      </c>
      <c r="L163" s="128"/>
      <c r="M163" s="133"/>
      <c r="N163" s="134"/>
      <c r="O163" s="134"/>
      <c r="P163" s="135">
        <f>SUM(P164:P167)</f>
        <v>0</v>
      </c>
      <c r="Q163" s="134"/>
      <c r="R163" s="135">
        <f>SUM(R164:R167)</f>
        <v>0</v>
      </c>
      <c r="S163" s="134"/>
      <c r="T163" s="136">
        <f>SUM(T164:T167)</f>
        <v>0</v>
      </c>
      <c r="AR163" s="129" t="s">
        <v>88</v>
      </c>
      <c r="AT163" s="137" t="s">
        <v>79</v>
      </c>
      <c r="AU163" s="137" t="s">
        <v>88</v>
      </c>
      <c r="AY163" s="129" t="s">
        <v>238</v>
      </c>
      <c r="BK163" s="138">
        <f>SUM(BK164:BK167)</f>
        <v>0</v>
      </c>
    </row>
    <row r="164" spans="1:65" s="2" customFormat="1" ht="44.25" customHeight="1">
      <c r="A164" s="34"/>
      <c r="B164" s="139"/>
      <c r="C164" s="140" t="s">
        <v>359</v>
      </c>
      <c r="D164" s="140" t="s">
        <v>239</v>
      </c>
      <c r="E164" s="141" t="s">
        <v>3592</v>
      </c>
      <c r="F164" s="142" t="s">
        <v>3593</v>
      </c>
      <c r="G164" s="143" t="s">
        <v>691</v>
      </c>
      <c r="H164" s="144">
        <v>211.601</v>
      </c>
      <c r="I164" s="145"/>
      <c r="J164" s="146">
        <f>ROUND(I164*H164,2)</f>
        <v>0</v>
      </c>
      <c r="K164" s="142" t="s">
        <v>243</v>
      </c>
      <c r="L164" s="35"/>
      <c r="M164" s="147" t="s">
        <v>3</v>
      </c>
      <c r="N164" s="148" t="s">
        <v>51</v>
      </c>
      <c r="O164" s="55"/>
      <c r="P164" s="149">
        <f>O164*H164</f>
        <v>0</v>
      </c>
      <c r="Q164" s="149">
        <v>0</v>
      </c>
      <c r="R164" s="149">
        <f>Q164*H164</f>
        <v>0</v>
      </c>
      <c r="S164" s="149">
        <v>0</v>
      </c>
      <c r="T164" s="150">
        <f>S164*H164</f>
        <v>0</v>
      </c>
      <c r="U164" s="34"/>
      <c r="V164" s="34"/>
      <c r="W164" s="34"/>
      <c r="X164" s="34"/>
      <c r="Y164" s="34"/>
      <c r="Z164" s="34"/>
      <c r="AA164" s="34"/>
      <c r="AB164" s="34"/>
      <c r="AC164" s="34"/>
      <c r="AD164" s="34"/>
      <c r="AE164" s="34"/>
      <c r="AR164" s="151" t="s">
        <v>128</v>
      </c>
      <c r="AT164" s="151" t="s">
        <v>239</v>
      </c>
      <c r="AU164" s="151" t="s">
        <v>90</v>
      </c>
      <c r="AY164" s="18" t="s">
        <v>238</v>
      </c>
      <c r="BE164" s="152">
        <f>IF(N164="základní",J164,0)</f>
        <v>0</v>
      </c>
      <c r="BF164" s="152">
        <f>IF(N164="snížená",J164,0)</f>
        <v>0</v>
      </c>
      <c r="BG164" s="152">
        <f>IF(N164="zákl. přenesená",J164,0)</f>
        <v>0</v>
      </c>
      <c r="BH164" s="152">
        <f>IF(N164="sníž. přenesená",J164,0)</f>
        <v>0</v>
      </c>
      <c r="BI164" s="152">
        <f>IF(N164="nulová",J164,0)</f>
        <v>0</v>
      </c>
      <c r="BJ164" s="18" t="s">
        <v>88</v>
      </c>
      <c r="BK164" s="152">
        <f>ROUND(I164*H164,2)</f>
        <v>0</v>
      </c>
      <c r="BL164" s="18" t="s">
        <v>128</v>
      </c>
      <c r="BM164" s="151" t="s">
        <v>3676</v>
      </c>
    </row>
    <row r="165" spans="1:65" s="2" customFormat="1" ht="11.25">
      <c r="A165" s="34"/>
      <c r="B165" s="35"/>
      <c r="C165" s="34"/>
      <c r="D165" s="153" t="s">
        <v>246</v>
      </c>
      <c r="E165" s="34"/>
      <c r="F165" s="154" t="s">
        <v>3595</v>
      </c>
      <c r="G165" s="34"/>
      <c r="H165" s="34"/>
      <c r="I165" s="155"/>
      <c r="J165" s="34"/>
      <c r="K165" s="34"/>
      <c r="L165" s="35"/>
      <c r="M165" s="156"/>
      <c r="N165" s="157"/>
      <c r="O165" s="55"/>
      <c r="P165" s="55"/>
      <c r="Q165" s="55"/>
      <c r="R165" s="55"/>
      <c r="S165" s="55"/>
      <c r="T165" s="56"/>
      <c r="U165" s="34"/>
      <c r="V165" s="34"/>
      <c r="W165" s="34"/>
      <c r="X165" s="34"/>
      <c r="Y165" s="34"/>
      <c r="Z165" s="34"/>
      <c r="AA165" s="34"/>
      <c r="AB165" s="34"/>
      <c r="AC165" s="34"/>
      <c r="AD165" s="34"/>
      <c r="AE165" s="34"/>
      <c r="AT165" s="18" t="s">
        <v>246</v>
      </c>
      <c r="AU165" s="18" t="s">
        <v>90</v>
      </c>
    </row>
    <row r="166" spans="1:65" s="2" customFormat="1" ht="55.5" customHeight="1">
      <c r="A166" s="34"/>
      <c r="B166" s="139"/>
      <c r="C166" s="140" t="s">
        <v>369</v>
      </c>
      <c r="D166" s="140" t="s">
        <v>239</v>
      </c>
      <c r="E166" s="141" t="s">
        <v>3677</v>
      </c>
      <c r="F166" s="142" t="s">
        <v>3678</v>
      </c>
      <c r="G166" s="143" t="s">
        <v>691</v>
      </c>
      <c r="H166" s="144">
        <v>211.601</v>
      </c>
      <c r="I166" s="145"/>
      <c r="J166" s="146">
        <f>ROUND(I166*H166,2)</f>
        <v>0</v>
      </c>
      <c r="K166" s="142" t="s">
        <v>243</v>
      </c>
      <c r="L166" s="35"/>
      <c r="M166" s="147" t="s">
        <v>3</v>
      </c>
      <c r="N166" s="148" t="s">
        <v>51</v>
      </c>
      <c r="O166" s="55"/>
      <c r="P166" s="149">
        <f>O166*H166</f>
        <v>0</v>
      </c>
      <c r="Q166" s="149">
        <v>0</v>
      </c>
      <c r="R166" s="149">
        <f>Q166*H166</f>
        <v>0</v>
      </c>
      <c r="S166" s="149">
        <v>0</v>
      </c>
      <c r="T166" s="150">
        <f>S166*H166</f>
        <v>0</v>
      </c>
      <c r="U166" s="34"/>
      <c r="V166" s="34"/>
      <c r="W166" s="34"/>
      <c r="X166" s="34"/>
      <c r="Y166" s="34"/>
      <c r="Z166" s="34"/>
      <c r="AA166" s="34"/>
      <c r="AB166" s="34"/>
      <c r="AC166" s="34"/>
      <c r="AD166" s="34"/>
      <c r="AE166" s="34"/>
      <c r="AR166" s="151" t="s">
        <v>128</v>
      </c>
      <c r="AT166" s="151" t="s">
        <v>239</v>
      </c>
      <c r="AU166" s="151" t="s">
        <v>90</v>
      </c>
      <c r="AY166" s="18" t="s">
        <v>238</v>
      </c>
      <c r="BE166" s="152">
        <f>IF(N166="základní",J166,0)</f>
        <v>0</v>
      </c>
      <c r="BF166" s="152">
        <f>IF(N166="snížená",J166,0)</f>
        <v>0</v>
      </c>
      <c r="BG166" s="152">
        <f>IF(N166="zákl. přenesená",J166,0)</f>
        <v>0</v>
      </c>
      <c r="BH166" s="152">
        <f>IF(N166="sníž. přenesená",J166,0)</f>
        <v>0</v>
      </c>
      <c r="BI166" s="152">
        <f>IF(N166="nulová",J166,0)</f>
        <v>0</v>
      </c>
      <c r="BJ166" s="18" t="s">
        <v>88</v>
      </c>
      <c r="BK166" s="152">
        <f>ROUND(I166*H166,2)</f>
        <v>0</v>
      </c>
      <c r="BL166" s="18" t="s">
        <v>128</v>
      </c>
      <c r="BM166" s="151" t="s">
        <v>3679</v>
      </c>
    </row>
    <row r="167" spans="1:65" s="2" customFormat="1" ht="11.25">
      <c r="A167" s="34"/>
      <c r="B167" s="35"/>
      <c r="C167" s="34"/>
      <c r="D167" s="153" t="s">
        <v>246</v>
      </c>
      <c r="E167" s="34"/>
      <c r="F167" s="154" t="s">
        <v>3680</v>
      </c>
      <c r="G167" s="34"/>
      <c r="H167" s="34"/>
      <c r="I167" s="155"/>
      <c r="J167" s="34"/>
      <c r="K167" s="34"/>
      <c r="L167" s="35"/>
      <c r="M167" s="201"/>
      <c r="N167" s="202"/>
      <c r="O167" s="203"/>
      <c r="P167" s="203"/>
      <c r="Q167" s="203"/>
      <c r="R167" s="203"/>
      <c r="S167" s="203"/>
      <c r="T167" s="204"/>
      <c r="U167" s="34"/>
      <c r="V167" s="34"/>
      <c r="W167" s="34"/>
      <c r="X167" s="34"/>
      <c r="Y167" s="34"/>
      <c r="Z167" s="34"/>
      <c r="AA167" s="34"/>
      <c r="AB167" s="34"/>
      <c r="AC167" s="34"/>
      <c r="AD167" s="34"/>
      <c r="AE167" s="34"/>
      <c r="AT167" s="18" t="s">
        <v>246</v>
      </c>
      <c r="AU167" s="18" t="s">
        <v>90</v>
      </c>
    </row>
    <row r="168" spans="1:65" s="2" customFormat="1" ht="6.95" customHeight="1">
      <c r="A168" s="34"/>
      <c r="B168" s="44"/>
      <c r="C168" s="45"/>
      <c r="D168" s="45"/>
      <c r="E168" s="45"/>
      <c r="F168" s="45"/>
      <c r="G168" s="45"/>
      <c r="H168" s="45"/>
      <c r="I168" s="45"/>
      <c r="J168" s="45"/>
      <c r="K168" s="45"/>
      <c r="L168" s="35"/>
      <c r="M168" s="34"/>
      <c r="O168" s="34"/>
      <c r="P168" s="34"/>
      <c r="Q168" s="34"/>
      <c r="R168" s="34"/>
      <c r="S168" s="34"/>
      <c r="T168" s="34"/>
      <c r="U168" s="34"/>
      <c r="V168" s="34"/>
      <c r="W168" s="34"/>
      <c r="X168" s="34"/>
      <c r="Y168" s="34"/>
      <c r="Z168" s="34"/>
      <c r="AA168" s="34"/>
      <c r="AB168" s="34"/>
      <c r="AC168" s="34"/>
      <c r="AD168" s="34"/>
      <c r="AE168" s="34"/>
    </row>
  </sheetData>
  <autoFilter ref="C91:K167" xr:uid="{00000000-0009-0000-0000-000012000000}"/>
  <mergeCells count="12">
    <mergeCell ref="E84:H84"/>
    <mergeCell ref="L2:V2"/>
    <mergeCell ref="E50:H50"/>
    <mergeCell ref="E52:H52"/>
    <mergeCell ref="E54:H54"/>
    <mergeCell ref="E80:H80"/>
    <mergeCell ref="E82:H82"/>
    <mergeCell ref="E7:H7"/>
    <mergeCell ref="E9:H9"/>
    <mergeCell ref="E11:H11"/>
    <mergeCell ref="E20:H20"/>
    <mergeCell ref="E29:H29"/>
  </mergeCells>
  <hyperlinks>
    <hyperlink ref="F96" r:id="rId1" xr:uid="{00000000-0004-0000-1200-000000000000}"/>
    <hyperlink ref="F105" r:id="rId2" xr:uid="{00000000-0004-0000-1200-000001000000}"/>
    <hyperlink ref="F113" r:id="rId3" xr:uid="{00000000-0004-0000-1200-000002000000}"/>
    <hyperlink ref="F119" r:id="rId4" xr:uid="{00000000-0004-0000-1200-000003000000}"/>
    <hyperlink ref="F147" r:id="rId5" xr:uid="{00000000-0004-0000-1200-000004000000}"/>
    <hyperlink ref="F152" r:id="rId6" xr:uid="{00000000-0004-0000-1200-000005000000}"/>
    <hyperlink ref="F160" r:id="rId7" xr:uid="{00000000-0004-0000-1200-000006000000}"/>
    <hyperlink ref="F165" r:id="rId8" xr:uid="{00000000-0004-0000-1200-000007000000}"/>
    <hyperlink ref="F167" r:id="rId9" xr:uid="{00000000-0004-0000-1200-000008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>
    <pageSetUpPr fitToPage="1"/>
  </sheetPr>
  <dimension ref="A2:BM373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56" s="1" customFormat="1" ht="36.950000000000003" customHeight="1">
      <c r="L2" s="249" t="s">
        <v>6</v>
      </c>
      <c r="M2" s="234"/>
      <c r="N2" s="234"/>
      <c r="O2" s="234"/>
      <c r="P2" s="234"/>
      <c r="Q2" s="234"/>
      <c r="R2" s="234"/>
      <c r="S2" s="234"/>
      <c r="T2" s="234"/>
      <c r="U2" s="234"/>
      <c r="V2" s="234"/>
      <c r="AT2" s="18" t="s">
        <v>166</v>
      </c>
      <c r="AZ2" s="95" t="s">
        <v>258</v>
      </c>
      <c r="BA2" s="95" t="s">
        <v>258</v>
      </c>
      <c r="BB2" s="95" t="s">
        <v>3</v>
      </c>
      <c r="BC2" s="95" t="s">
        <v>3681</v>
      </c>
      <c r="BD2" s="95" t="s">
        <v>90</v>
      </c>
    </row>
    <row r="3" spans="1:56" s="1" customFormat="1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90</v>
      </c>
      <c r="AZ3" s="95" t="s">
        <v>201</v>
      </c>
      <c r="BA3" s="95" t="s">
        <v>201</v>
      </c>
      <c r="BB3" s="95" t="s">
        <v>3</v>
      </c>
      <c r="BC3" s="95" t="s">
        <v>3682</v>
      </c>
      <c r="BD3" s="95" t="s">
        <v>90</v>
      </c>
    </row>
    <row r="4" spans="1:56" s="1" customFormat="1" ht="24.95" customHeight="1">
      <c r="B4" s="21"/>
      <c r="D4" s="22" t="s">
        <v>196</v>
      </c>
      <c r="L4" s="21"/>
      <c r="M4" s="96" t="s">
        <v>11</v>
      </c>
      <c r="AT4" s="18" t="s">
        <v>4</v>
      </c>
      <c r="AZ4" s="95" t="s">
        <v>3683</v>
      </c>
      <c r="BA4" s="95" t="s">
        <v>3683</v>
      </c>
      <c r="BB4" s="95" t="s">
        <v>3</v>
      </c>
      <c r="BC4" s="95" t="s">
        <v>1560</v>
      </c>
      <c r="BD4" s="95" t="s">
        <v>90</v>
      </c>
    </row>
    <row r="5" spans="1:56" s="1" customFormat="1" ht="6.95" customHeight="1">
      <c r="B5" s="21"/>
      <c r="L5" s="21"/>
      <c r="AZ5" s="95" t="s">
        <v>3557</v>
      </c>
      <c r="BA5" s="95" t="s">
        <v>3557</v>
      </c>
      <c r="BB5" s="95" t="s">
        <v>3</v>
      </c>
      <c r="BC5" s="95" t="s">
        <v>3684</v>
      </c>
      <c r="BD5" s="95" t="s">
        <v>90</v>
      </c>
    </row>
    <row r="6" spans="1:56" s="1" customFormat="1" ht="12" customHeight="1">
      <c r="B6" s="21"/>
      <c r="D6" s="28" t="s">
        <v>17</v>
      </c>
      <c r="L6" s="21"/>
      <c r="AZ6" s="95" t="s">
        <v>394</v>
      </c>
      <c r="BA6" s="95" t="s">
        <v>394</v>
      </c>
      <c r="BB6" s="95" t="s">
        <v>3</v>
      </c>
      <c r="BC6" s="95" t="s">
        <v>1707</v>
      </c>
      <c r="BD6" s="95" t="s">
        <v>90</v>
      </c>
    </row>
    <row r="7" spans="1:56" s="1" customFormat="1" ht="26.25" customHeight="1">
      <c r="B7" s="21"/>
      <c r="E7" s="273" t="str">
        <f>'Rekapitulace stavby'!K6</f>
        <v>Morava, km 230,728-231,934 - PBPO pravém břehu a napojení levobřežního ramene - etapa IV.A_08_2023_DI</v>
      </c>
      <c r="F7" s="274"/>
      <c r="G7" s="274"/>
      <c r="H7" s="274"/>
      <c r="L7" s="21"/>
      <c r="AZ7" s="95" t="s">
        <v>414</v>
      </c>
      <c r="BA7" s="95" t="s">
        <v>414</v>
      </c>
      <c r="BB7" s="95" t="s">
        <v>3</v>
      </c>
      <c r="BC7" s="95" t="s">
        <v>1560</v>
      </c>
      <c r="BD7" s="95" t="s">
        <v>90</v>
      </c>
    </row>
    <row r="8" spans="1:56" s="1" customFormat="1" ht="12" customHeight="1">
      <c r="B8" s="21"/>
      <c r="D8" s="28" t="s">
        <v>204</v>
      </c>
      <c r="L8" s="21"/>
      <c r="AZ8" s="95" t="s">
        <v>3685</v>
      </c>
      <c r="BA8" s="95" t="s">
        <v>3685</v>
      </c>
      <c r="BB8" s="95" t="s">
        <v>3</v>
      </c>
      <c r="BC8" s="95" t="s">
        <v>3686</v>
      </c>
      <c r="BD8" s="95" t="s">
        <v>90</v>
      </c>
    </row>
    <row r="9" spans="1:56" s="2" customFormat="1" ht="16.5" customHeight="1">
      <c r="A9" s="34"/>
      <c r="B9" s="35"/>
      <c r="C9" s="34"/>
      <c r="D9" s="34"/>
      <c r="E9" s="273" t="s">
        <v>3562</v>
      </c>
      <c r="F9" s="275"/>
      <c r="G9" s="275"/>
      <c r="H9" s="275"/>
      <c r="I9" s="34"/>
      <c r="J9" s="34"/>
      <c r="K9" s="34"/>
      <c r="L9" s="97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  <c r="AZ9" s="95" t="s">
        <v>545</v>
      </c>
      <c r="BA9" s="95" t="s">
        <v>545</v>
      </c>
      <c r="BB9" s="95" t="s">
        <v>3</v>
      </c>
      <c r="BC9" s="95" t="s">
        <v>3687</v>
      </c>
      <c r="BD9" s="95" t="s">
        <v>90</v>
      </c>
    </row>
    <row r="10" spans="1:56" s="2" customFormat="1" ht="12" customHeight="1">
      <c r="A10" s="34"/>
      <c r="B10" s="35"/>
      <c r="C10" s="34"/>
      <c r="D10" s="28" t="s">
        <v>904</v>
      </c>
      <c r="E10" s="34"/>
      <c r="F10" s="34"/>
      <c r="G10" s="34"/>
      <c r="H10" s="34"/>
      <c r="I10" s="34"/>
      <c r="J10" s="34"/>
      <c r="K10" s="34"/>
      <c r="L10" s="97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  <c r="AZ10" s="95" t="s">
        <v>3688</v>
      </c>
      <c r="BA10" s="95" t="s">
        <v>3688</v>
      </c>
      <c r="BB10" s="95" t="s">
        <v>3</v>
      </c>
      <c r="BC10" s="95" t="s">
        <v>3689</v>
      </c>
      <c r="BD10" s="95" t="s">
        <v>90</v>
      </c>
    </row>
    <row r="11" spans="1:56" s="2" customFormat="1" ht="16.5" customHeight="1">
      <c r="A11" s="34"/>
      <c r="B11" s="35"/>
      <c r="C11" s="34"/>
      <c r="D11" s="34"/>
      <c r="E11" s="256" t="s">
        <v>3690</v>
      </c>
      <c r="F11" s="275"/>
      <c r="G11" s="275"/>
      <c r="H11" s="275"/>
      <c r="I11" s="34"/>
      <c r="J11" s="34"/>
      <c r="K11" s="34"/>
      <c r="L11" s="97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  <c r="AZ11" s="95" t="s">
        <v>3691</v>
      </c>
      <c r="BA11" s="95" t="s">
        <v>3691</v>
      </c>
      <c r="BB11" s="95" t="s">
        <v>3</v>
      </c>
      <c r="BC11" s="95" t="s">
        <v>3692</v>
      </c>
      <c r="BD11" s="95" t="s">
        <v>90</v>
      </c>
    </row>
    <row r="12" spans="1:56" s="2" customFormat="1" ht="11.25">
      <c r="A12" s="34"/>
      <c r="B12" s="35"/>
      <c r="C12" s="34"/>
      <c r="D12" s="34"/>
      <c r="E12" s="34"/>
      <c r="F12" s="34"/>
      <c r="G12" s="34"/>
      <c r="H12" s="34"/>
      <c r="I12" s="34"/>
      <c r="J12" s="34"/>
      <c r="K12" s="34"/>
      <c r="L12" s="97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  <c r="AZ12" s="95" t="s">
        <v>3693</v>
      </c>
      <c r="BA12" s="95" t="s">
        <v>3693</v>
      </c>
      <c r="BB12" s="95" t="s">
        <v>3</v>
      </c>
      <c r="BC12" s="95" t="s">
        <v>3694</v>
      </c>
      <c r="BD12" s="95" t="s">
        <v>90</v>
      </c>
    </row>
    <row r="13" spans="1:56" s="2" customFormat="1" ht="12" customHeight="1">
      <c r="A13" s="34"/>
      <c r="B13" s="35"/>
      <c r="C13" s="34"/>
      <c r="D13" s="28" t="s">
        <v>19</v>
      </c>
      <c r="E13" s="34"/>
      <c r="F13" s="26" t="s">
        <v>3</v>
      </c>
      <c r="G13" s="34"/>
      <c r="H13" s="34"/>
      <c r="I13" s="28" t="s">
        <v>21</v>
      </c>
      <c r="J13" s="26" t="s">
        <v>3</v>
      </c>
      <c r="K13" s="34"/>
      <c r="L13" s="97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  <c r="AZ13" s="95" t="s">
        <v>3695</v>
      </c>
      <c r="BA13" s="95" t="s">
        <v>3695</v>
      </c>
      <c r="BB13" s="95" t="s">
        <v>3</v>
      </c>
      <c r="BC13" s="95" t="s">
        <v>3696</v>
      </c>
      <c r="BD13" s="95" t="s">
        <v>90</v>
      </c>
    </row>
    <row r="14" spans="1:56" s="2" customFormat="1" ht="12" customHeight="1">
      <c r="A14" s="34"/>
      <c r="B14" s="35"/>
      <c r="C14" s="34"/>
      <c r="D14" s="28" t="s">
        <v>23</v>
      </c>
      <c r="E14" s="34"/>
      <c r="F14" s="26" t="s">
        <v>1768</v>
      </c>
      <c r="G14" s="34"/>
      <c r="H14" s="34"/>
      <c r="I14" s="28" t="s">
        <v>25</v>
      </c>
      <c r="J14" s="52" t="str">
        <f>'Rekapitulace stavby'!AN8</f>
        <v>20. 4. 2023</v>
      </c>
      <c r="K14" s="34"/>
      <c r="L14" s="97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  <c r="AZ14" s="95" t="s">
        <v>664</v>
      </c>
      <c r="BA14" s="95" t="s">
        <v>664</v>
      </c>
      <c r="BB14" s="95" t="s">
        <v>3</v>
      </c>
      <c r="BC14" s="95" t="s">
        <v>3697</v>
      </c>
      <c r="BD14" s="95" t="s">
        <v>90</v>
      </c>
    </row>
    <row r="15" spans="1:56" s="2" customFormat="1" ht="10.9" customHeight="1">
      <c r="A15" s="34"/>
      <c r="B15" s="35"/>
      <c r="C15" s="34"/>
      <c r="D15" s="34"/>
      <c r="E15" s="34"/>
      <c r="F15" s="34"/>
      <c r="G15" s="34"/>
      <c r="H15" s="34"/>
      <c r="I15" s="34"/>
      <c r="J15" s="34"/>
      <c r="K15" s="34"/>
      <c r="L15" s="97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  <c r="AZ15" s="95" t="s">
        <v>676</v>
      </c>
      <c r="BA15" s="95" t="s">
        <v>676</v>
      </c>
      <c r="BB15" s="95" t="s">
        <v>3</v>
      </c>
      <c r="BC15" s="95" t="s">
        <v>3698</v>
      </c>
      <c r="BD15" s="95" t="s">
        <v>90</v>
      </c>
    </row>
    <row r="16" spans="1:56" s="2" customFormat="1" ht="12" customHeight="1">
      <c r="A16" s="34"/>
      <c r="B16" s="35"/>
      <c r="C16" s="34"/>
      <c r="D16" s="28" t="s">
        <v>31</v>
      </c>
      <c r="E16" s="34"/>
      <c r="F16" s="34"/>
      <c r="G16" s="34"/>
      <c r="H16" s="34"/>
      <c r="I16" s="28" t="s">
        <v>32</v>
      </c>
      <c r="J16" s="26" t="str">
        <f>IF('Rekapitulace stavby'!AN10="","",'Rekapitulace stavby'!AN10)</f>
        <v>70890013</v>
      </c>
      <c r="K16" s="34"/>
      <c r="L16" s="97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  <c r="AZ16" s="95" t="s">
        <v>3699</v>
      </c>
      <c r="BA16" s="95" t="s">
        <v>3699</v>
      </c>
      <c r="BB16" s="95" t="s">
        <v>3</v>
      </c>
      <c r="BC16" s="95" t="s">
        <v>3698</v>
      </c>
      <c r="BD16" s="95" t="s">
        <v>90</v>
      </c>
    </row>
    <row r="17" spans="1:56" s="2" customFormat="1" ht="18" customHeight="1">
      <c r="A17" s="34"/>
      <c r="B17" s="35"/>
      <c r="C17" s="34"/>
      <c r="D17" s="34"/>
      <c r="E17" s="26" t="str">
        <f>IF('Rekapitulace stavby'!E11="","",'Rekapitulace stavby'!E11)</f>
        <v>Povodí Moravy, s.p.</v>
      </c>
      <c r="F17" s="34"/>
      <c r="G17" s="34"/>
      <c r="H17" s="34"/>
      <c r="I17" s="28" t="s">
        <v>35</v>
      </c>
      <c r="J17" s="26" t="str">
        <f>IF('Rekapitulace stavby'!AN11="","",'Rekapitulace stavby'!AN11)</f>
        <v/>
      </c>
      <c r="K17" s="34"/>
      <c r="L17" s="97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  <c r="AZ17" s="95" t="s">
        <v>3700</v>
      </c>
      <c r="BA17" s="95" t="s">
        <v>3700</v>
      </c>
      <c r="BB17" s="95" t="s">
        <v>3</v>
      </c>
      <c r="BC17" s="95" t="s">
        <v>3701</v>
      </c>
      <c r="BD17" s="95" t="s">
        <v>90</v>
      </c>
    </row>
    <row r="18" spans="1:56" s="2" customFormat="1" ht="6.95" customHeight="1">
      <c r="A18" s="34"/>
      <c r="B18" s="35"/>
      <c r="C18" s="34"/>
      <c r="D18" s="34"/>
      <c r="E18" s="34"/>
      <c r="F18" s="34"/>
      <c r="G18" s="34"/>
      <c r="H18" s="34"/>
      <c r="I18" s="34"/>
      <c r="J18" s="34"/>
      <c r="K18" s="34"/>
      <c r="L18" s="97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  <c r="AZ18" s="95" t="s">
        <v>313</v>
      </c>
      <c r="BA18" s="95" t="s">
        <v>313</v>
      </c>
      <c r="BB18" s="95" t="s">
        <v>3</v>
      </c>
      <c r="BC18" s="95" t="s">
        <v>3702</v>
      </c>
      <c r="BD18" s="95" t="s">
        <v>90</v>
      </c>
    </row>
    <row r="19" spans="1:56" s="2" customFormat="1" ht="12" customHeight="1">
      <c r="A19" s="34"/>
      <c r="B19" s="35"/>
      <c r="C19" s="34"/>
      <c r="D19" s="28" t="s">
        <v>36</v>
      </c>
      <c r="E19" s="34"/>
      <c r="F19" s="34"/>
      <c r="G19" s="34"/>
      <c r="H19" s="34"/>
      <c r="I19" s="28" t="s">
        <v>32</v>
      </c>
      <c r="J19" s="29" t="str">
        <f>'Rekapitulace stavby'!AN13</f>
        <v>Vyplň údaj</v>
      </c>
      <c r="K19" s="34"/>
      <c r="L19" s="97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  <c r="AZ19" s="95" t="s">
        <v>211</v>
      </c>
      <c r="BA19" s="95" t="s">
        <v>211</v>
      </c>
      <c r="BB19" s="95" t="s">
        <v>3</v>
      </c>
      <c r="BC19" s="95" t="s">
        <v>1707</v>
      </c>
      <c r="BD19" s="95" t="s">
        <v>90</v>
      </c>
    </row>
    <row r="20" spans="1:56" s="2" customFormat="1" ht="18" customHeight="1">
      <c r="A20" s="34"/>
      <c r="B20" s="35"/>
      <c r="C20" s="34"/>
      <c r="D20" s="34"/>
      <c r="E20" s="276" t="str">
        <f>'Rekapitulace stavby'!E14</f>
        <v>Vyplň údaj</v>
      </c>
      <c r="F20" s="233"/>
      <c r="G20" s="233"/>
      <c r="H20" s="233"/>
      <c r="I20" s="28" t="s">
        <v>35</v>
      </c>
      <c r="J20" s="29" t="str">
        <f>'Rekapitulace stavby'!AN14</f>
        <v>Vyplň údaj</v>
      </c>
      <c r="K20" s="34"/>
      <c r="L20" s="97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  <c r="AZ20" s="95" t="s">
        <v>3703</v>
      </c>
      <c r="BA20" s="95" t="s">
        <v>3703</v>
      </c>
      <c r="BB20" s="95" t="s">
        <v>3</v>
      </c>
      <c r="BC20" s="95" t="s">
        <v>3701</v>
      </c>
      <c r="BD20" s="95" t="s">
        <v>90</v>
      </c>
    </row>
    <row r="21" spans="1:56" s="2" customFormat="1" ht="6.95" customHeight="1">
      <c r="A21" s="34"/>
      <c r="B21" s="35"/>
      <c r="C21" s="34"/>
      <c r="D21" s="34"/>
      <c r="E21" s="34"/>
      <c r="F21" s="34"/>
      <c r="G21" s="34"/>
      <c r="H21" s="34"/>
      <c r="I21" s="34"/>
      <c r="J21" s="34"/>
      <c r="K21" s="34"/>
      <c r="L21" s="97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  <c r="AZ21" s="95" t="s">
        <v>3704</v>
      </c>
      <c r="BA21" s="95" t="s">
        <v>3704</v>
      </c>
      <c r="BB21" s="95" t="s">
        <v>3</v>
      </c>
      <c r="BC21" s="95" t="s">
        <v>3705</v>
      </c>
      <c r="BD21" s="95" t="s">
        <v>90</v>
      </c>
    </row>
    <row r="22" spans="1:56" s="2" customFormat="1" ht="12" customHeight="1">
      <c r="A22" s="34"/>
      <c r="B22" s="35"/>
      <c r="C22" s="34"/>
      <c r="D22" s="28" t="s">
        <v>38</v>
      </c>
      <c r="E22" s="34"/>
      <c r="F22" s="34"/>
      <c r="G22" s="34"/>
      <c r="H22" s="34"/>
      <c r="I22" s="28" t="s">
        <v>32</v>
      </c>
      <c r="J22" s="26" t="str">
        <f>IF('Rekapitulace stavby'!AN16="","",'Rekapitulace stavby'!AN16)</f>
        <v>46347488</v>
      </c>
      <c r="K22" s="34"/>
      <c r="L22" s="97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56" s="2" customFormat="1" ht="18" customHeight="1">
      <c r="A23" s="34"/>
      <c r="B23" s="35"/>
      <c r="C23" s="34"/>
      <c r="D23" s="34"/>
      <c r="E23" s="26" t="str">
        <f>IF('Rekapitulace stavby'!E17="","",'Rekapitulace stavby'!E17)</f>
        <v>Dopravoprojekt Brno a.s.</v>
      </c>
      <c r="F23" s="34"/>
      <c r="G23" s="34"/>
      <c r="H23" s="34"/>
      <c r="I23" s="28" t="s">
        <v>35</v>
      </c>
      <c r="J23" s="26" t="str">
        <f>IF('Rekapitulace stavby'!AN17="","",'Rekapitulace stavby'!AN17)</f>
        <v/>
      </c>
      <c r="K23" s="34"/>
      <c r="L23" s="97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56" s="2" customFormat="1" ht="6.95" customHeight="1">
      <c r="A24" s="34"/>
      <c r="B24" s="35"/>
      <c r="C24" s="34"/>
      <c r="D24" s="34"/>
      <c r="E24" s="34"/>
      <c r="F24" s="34"/>
      <c r="G24" s="34"/>
      <c r="H24" s="34"/>
      <c r="I24" s="34"/>
      <c r="J24" s="34"/>
      <c r="K24" s="34"/>
      <c r="L24" s="97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56" s="2" customFormat="1" ht="12" customHeight="1">
      <c r="A25" s="34"/>
      <c r="B25" s="35"/>
      <c r="C25" s="34"/>
      <c r="D25" s="28" t="s">
        <v>42</v>
      </c>
      <c r="E25" s="34"/>
      <c r="F25" s="34"/>
      <c r="G25" s="34"/>
      <c r="H25" s="34"/>
      <c r="I25" s="28" t="s">
        <v>32</v>
      </c>
      <c r="J25" s="26" t="str">
        <f>IF('Rekapitulace stavby'!AN19="","",'Rekapitulace stavby'!AN19)</f>
        <v/>
      </c>
      <c r="K25" s="34"/>
      <c r="L25" s="97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56" s="2" customFormat="1" ht="18" customHeight="1">
      <c r="A26" s="34"/>
      <c r="B26" s="35"/>
      <c r="C26" s="34"/>
      <c r="D26" s="34"/>
      <c r="E26" s="26" t="str">
        <f>IF('Rekapitulace stavby'!E20="","",'Rekapitulace stavby'!E20)</f>
        <v>Ing. Petr Husák</v>
      </c>
      <c r="F26" s="34"/>
      <c r="G26" s="34"/>
      <c r="H26" s="34"/>
      <c r="I26" s="28" t="s">
        <v>35</v>
      </c>
      <c r="J26" s="26" t="str">
        <f>IF('Rekapitulace stavby'!AN20="","",'Rekapitulace stavby'!AN20)</f>
        <v/>
      </c>
      <c r="K26" s="34"/>
      <c r="L26" s="97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56" s="2" customFormat="1" ht="6.95" customHeight="1">
      <c r="A27" s="34"/>
      <c r="B27" s="35"/>
      <c r="C27" s="34"/>
      <c r="D27" s="34"/>
      <c r="E27" s="34"/>
      <c r="F27" s="34"/>
      <c r="G27" s="34"/>
      <c r="H27" s="34"/>
      <c r="I27" s="34"/>
      <c r="J27" s="34"/>
      <c r="K27" s="34"/>
      <c r="L27" s="97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pans="1:56" s="2" customFormat="1" ht="12" customHeight="1">
      <c r="A28" s="34"/>
      <c r="B28" s="35"/>
      <c r="C28" s="34"/>
      <c r="D28" s="28" t="s">
        <v>44</v>
      </c>
      <c r="E28" s="34"/>
      <c r="F28" s="34"/>
      <c r="G28" s="34"/>
      <c r="H28" s="34"/>
      <c r="I28" s="34"/>
      <c r="J28" s="34"/>
      <c r="K28" s="34"/>
      <c r="L28" s="97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56" s="8" customFormat="1" ht="16.5" customHeight="1">
      <c r="A29" s="98"/>
      <c r="B29" s="99"/>
      <c r="C29" s="98"/>
      <c r="D29" s="98"/>
      <c r="E29" s="238" t="s">
        <v>3</v>
      </c>
      <c r="F29" s="238"/>
      <c r="G29" s="238"/>
      <c r="H29" s="238"/>
      <c r="I29" s="98"/>
      <c r="J29" s="98"/>
      <c r="K29" s="98"/>
      <c r="L29" s="100"/>
      <c r="S29" s="98"/>
      <c r="T29" s="98"/>
      <c r="U29" s="98"/>
      <c r="V29" s="98"/>
      <c r="W29" s="98"/>
      <c r="X29" s="98"/>
      <c r="Y29" s="98"/>
      <c r="Z29" s="98"/>
      <c r="AA29" s="98"/>
      <c r="AB29" s="98"/>
      <c r="AC29" s="98"/>
      <c r="AD29" s="98"/>
      <c r="AE29" s="98"/>
    </row>
    <row r="30" spans="1:56" s="2" customFormat="1" ht="6.95" customHeight="1">
      <c r="A30" s="34"/>
      <c r="B30" s="35"/>
      <c r="C30" s="34"/>
      <c r="D30" s="34"/>
      <c r="E30" s="34"/>
      <c r="F30" s="34"/>
      <c r="G30" s="34"/>
      <c r="H30" s="34"/>
      <c r="I30" s="34"/>
      <c r="J30" s="34"/>
      <c r="K30" s="34"/>
      <c r="L30" s="97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56" s="2" customFormat="1" ht="6.95" customHeight="1">
      <c r="A31" s="34"/>
      <c r="B31" s="35"/>
      <c r="C31" s="34"/>
      <c r="D31" s="63"/>
      <c r="E31" s="63"/>
      <c r="F31" s="63"/>
      <c r="G31" s="63"/>
      <c r="H31" s="63"/>
      <c r="I31" s="63"/>
      <c r="J31" s="63"/>
      <c r="K31" s="63"/>
      <c r="L31" s="97"/>
      <c r="S31" s="34"/>
      <c r="T31" s="34"/>
      <c r="U31" s="34"/>
      <c r="V31" s="34"/>
      <c r="W31" s="34"/>
      <c r="X31" s="34"/>
      <c r="Y31" s="34"/>
      <c r="Z31" s="34"/>
      <c r="AA31" s="34"/>
      <c r="AB31" s="34"/>
      <c r="AC31" s="34"/>
      <c r="AD31" s="34"/>
      <c r="AE31" s="34"/>
    </row>
    <row r="32" spans="1:56" s="2" customFormat="1" ht="25.35" customHeight="1">
      <c r="A32" s="34"/>
      <c r="B32" s="35"/>
      <c r="C32" s="34"/>
      <c r="D32" s="101" t="s">
        <v>46</v>
      </c>
      <c r="E32" s="34"/>
      <c r="F32" s="34"/>
      <c r="G32" s="34"/>
      <c r="H32" s="34"/>
      <c r="I32" s="34"/>
      <c r="J32" s="68">
        <f>ROUND(J92, 2)</f>
        <v>0</v>
      </c>
      <c r="K32" s="34"/>
      <c r="L32" s="97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6.95" customHeight="1">
      <c r="A33" s="34"/>
      <c r="B33" s="35"/>
      <c r="C33" s="34"/>
      <c r="D33" s="63"/>
      <c r="E33" s="63"/>
      <c r="F33" s="63"/>
      <c r="G33" s="63"/>
      <c r="H33" s="63"/>
      <c r="I33" s="63"/>
      <c r="J33" s="63"/>
      <c r="K33" s="63"/>
      <c r="L33" s="97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14.45" customHeight="1">
      <c r="A34" s="34"/>
      <c r="B34" s="35"/>
      <c r="C34" s="34"/>
      <c r="D34" s="34"/>
      <c r="E34" s="34"/>
      <c r="F34" s="38" t="s">
        <v>48</v>
      </c>
      <c r="G34" s="34"/>
      <c r="H34" s="34"/>
      <c r="I34" s="38" t="s">
        <v>47</v>
      </c>
      <c r="J34" s="38" t="s">
        <v>49</v>
      </c>
      <c r="K34" s="34"/>
      <c r="L34" s="97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14.45" customHeight="1">
      <c r="A35" s="34"/>
      <c r="B35" s="35"/>
      <c r="C35" s="34"/>
      <c r="D35" s="102" t="s">
        <v>50</v>
      </c>
      <c r="E35" s="28" t="s">
        <v>51</v>
      </c>
      <c r="F35" s="103">
        <f>ROUND((SUM(BE92:BE372)),  2)</f>
        <v>0</v>
      </c>
      <c r="G35" s="34"/>
      <c r="H35" s="34"/>
      <c r="I35" s="104">
        <v>0.21</v>
      </c>
      <c r="J35" s="103">
        <f>ROUND(((SUM(BE92:BE372))*I35),  2)</f>
        <v>0</v>
      </c>
      <c r="K35" s="34"/>
      <c r="L35" s="97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5" customHeight="1">
      <c r="A36" s="34"/>
      <c r="B36" s="35"/>
      <c r="C36" s="34"/>
      <c r="D36" s="34"/>
      <c r="E36" s="28" t="s">
        <v>52</v>
      </c>
      <c r="F36" s="103">
        <f>ROUND((SUM(BF92:BF372)),  2)</f>
        <v>0</v>
      </c>
      <c r="G36" s="34"/>
      <c r="H36" s="34"/>
      <c r="I36" s="104">
        <v>0.15</v>
      </c>
      <c r="J36" s="103">
        <f>ROUND(((SUM(BF92:BF372))*I36),  2)</f>
        <v>0</v>
      </c>
      <c r="K36" s="34"/>
      <c r="L36" s="97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5" hidden="1" customHeight="1">
      <c r="A37" s="34"/>
      <c r="B37" s="35"/>
      <c r="C37" s="34"/>
      <c r="D37" s="34"/>
      <c r="E37" s="28" t="s">
        <v>53</v>
      </c>
      <c r="F37" s="103">
        <f>ROUND((SUM(BG92:BG372)),  2)</f>
        <v>0</v>
      </c>
      <c r="G37" s="34"/>
      <c r="H37" s="34"/>
      <c r="I37" s="104">
        <v>0.21</v>
      </c>
      <c r="J37" s="103">
        <f>0</f>
        <v>0</v>
      </c>
      <c r="K37" s="34"/>
      <c r="L37" s="97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14.45" hidden="1" customHeight="1">
      <c r="A38" s="34"/>
      <c r="B38" s="35"/>
      <c r="C38" s="34"/>
      <c r="D38" s="34"/>
      <c r="E38" s="28" t="s">
        <v>54</v>
      </c>
      <c r="F38" s="103">
        <f>ROUND((SUM(BH92:BH372)),  2)</f>
        <v>0</v>
      </c>
      <c r="G38" s="34"/>
      <c r="H38" s="34"/>
      <c r="I38" s="104">
        <v>0.15</v>
      </c>
      <c r="J38" s="103">
        <f>0</f>
        <v>0</v>
      </c>
      <c r="K38" s="34"/>
      <c r="L38" s="97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14.45" hidden="1" customHeight="1">
      <c r="A39" s="34"/>
      <c r="B39" s="35"/>
      <c r="C39" s="34"/>
      <c r="D39" s="34"/>
      <c r="E39" s="28" t="s">
        <v>55</v>
      </c>
      <c r="F39" s="103">
        <f>ROUND((SUM(BI92:BI372)),  2)</f>
        <v>0</v>
      </c>
      <c r="G39" s="34"/>
      <c r="H39" s="34"/>
      <c r="I39" s="104">
        <v>0</v>
      </c>
      <c r="J39" s="103">
        <f>0</f>
        <v>0</v>
      </c>
      <c r="K39" s="34"/>
      <c r="L39" s="97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6.95" customHeight="1">
      <c r="A40" s="34"/>
      <c r="B40" s="35"/>
      <c r="C40" s="34"/>
      <c r="D40" s="34"/>
      <c r="E40" s="34"/>
      <c r="F40" s="34"/>
      <c r="G40" s="34"/>
      <c r="H40" s="34"/>
      <c r="I40" s="34"/>
      <c r="J40" s="34"/>
      <c r="K40" s="34"/>
      <c r="L40" s="97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2" customFormat="1" ht="25.35" customHeight="1">
      <c r="A41" s="34"/>
      <c r="B41" s="35"/>
      <c r="C41" s="105"/>
      <c r="D41" s="106" t="s">
        <v>56</v>
      </c>
      <c r="E41" s="57"/>
      <c r="F41" s="57"/>
      <c r="G41" s="107" t="s">
        <v>57</v>
      </c>
      <c r="H41" s="108" t="s">
        <v>58</v>
      </c>
      <c r="I41" s="57"/>
      <c r="J41" s="109">
        <f>SUM(J32:J39)</f>
        <v>0</v>
      </c>
      <c r="K41" s="110"/>
      <c r="L41" s="97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pans="1:31" s="2" customFormat="1" ht="14.45" customHeight="1">
      <c r="A42" s="34"/>
      <c r="B42" s="44"/>
      <c r="C42" s="45"/>
      <c r="D42" s="45"/>
      <c r="E42" s="45"/>
      <c r="F42" s="45"/>
      <c r="G42" s="45"/>
      <c r="H42" s="45"/>
      <c r="I42" s="45"/>
      <c r="J42" s="45"/>
      <c r="K42" s="45"/>
      <c r="L42" s="97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6" spans="1:31" s="2" customFormat="1" ht="6.95" hidden="1" customHeight="1">
      <c r="A46" s="34"/>
      <c r="B46" s="46"/>
      <c r="C46" s="47"/>
      <c r="D46" s="47"/>
      <c r="E46" s="47"/>
      <c r="F46" s="47"/>
      <c r="G46" s="47"/>
      <c r="H46" s="47"/>
      <c r="I46" s="47"/>
      <c r="J46" s="47"/>
      <c r="K46" s="47"/>
      <c r="L46" s="97"/>
      <c r="S46" s="34"/>
      <c r="T46" s="34"/>
      <c r="U46" s="34"/>
      <c r="V46" s="34"/>
      <c r="W46" s="34"/>
      <c r="X46" s="34"/>
      <c r="Y46" s="34"/>
      <c r="Z46" s="34"/>
      <c r="AA46" s="34"/>
      <c r="AB46" s="34"/>
      <c r="AC46" s="34"/>
      <c r="AD46" s="34"/>
      <c r="AE46" s="34"/>
    </row>
    <row r="47" spans="1:31" s="2" customFormat="1" ht="24.95" hidden="1" customHeight="1">
      <c r="A47" s="34"/>
      <c r="B47" s="35"/>
      <c r="C47" s="22" t="s">
        <v>213</v>
      </c>
      <c r="D47" s="34"/>
      <c r="E47" s="34"/>
      <c r="F47" s="34"/>
      <c r="G47" s="34"/>
      <c r="H47" s="34"/>
      <c r="I47" s="34"/>
      <c r="J47" s="34"/>
      <c r="K47" s="34"/>
      <c r="L47" s="97"/>
      <c r="S47" s="34"/>
      <c r="T47" s="34"/>
      <c r="U47" s="34"/>
      <c r="V47" s="34"/>
      <c r="W47" s="34"/>
      <c r="X47" s="34"/>
      <c r="Y47" s="34"/>
      <c r="Z47" s="34"/>
      <c r="AA47" s="34"/>
      <c r="AB47" s="34"/>
      <c r="AC47" s="34"/>
      <c r="AD47" s="34"/>
      <c r="AE47" s="34"/>
    </row>
    <row r="48" spans="1:31" s="2" customFormat="1" ht="6.95" hidden="1" customHeight="1">
      <c r="A48" s="34"/>
      <c r="B48" s="35"/>
      <c r="C48" s="34"/>
      <c r="D48" s="34"/>
      <c r="E48" s="34"/>
      <c r="F48" s="34"/>
      <c r="G48" s="34"/>
      <c r="H48" s="34"/>
      <c r="I48" s="34"/>
      <c r="J48" s="34"/>
      <c r="K48" s="34"/>
      <c r="L48" s="97"/>
      <c r="S48" s="34"/>
      <c r="T48" s="34"/>
      <c r="U48" s="34"/>
      <c r="V48" s="34"/>
      <c r="W48" s="34"/>
      <c r="X48" s="34"/>
      <c r="Y48" s="34"/>
      <c r="Z48" s="34"/>
      <c r="AA48" s="34"/>
      <c r="AB48" s="34"/>
      <c r="AC48" s="34"/>
      <c r="AD48" s="34"/>
      <c r="AE48" s="34"/>
    </row>
    <row r="49" spans="1:47" s="2" customFormat="1" ht="12" hidden="1" customHeight="1">
      <c r="A49" s="34"/>
      <c r="B49" s="35"/>
      <c r="C49" s="28" t="s">
        <v>17</v>
      </c>
      <c r="D49" s="34"/>
      <c r="E49" s="34"/>
      <c r="F49" s="34"/>
      <c r="G49" s="34"/>
      <c r="H49" s="34"/>
      <c r="I49" s="34"/>
      <c r="J49" s="34"/>
      <c r="K49" s="34"/>
      <c r="L49" s="97"/>
      <c r="S49" s="34"/>
      <c r="T49" s="34"/>
      <c r="U49" s="34"/>
      <c r="V49" s="34"/>
      <c r="W49" s="34"/>
      <c r="X49" s="34"/>
      <c r="Y49" s="34"/>
      <c r="Z49" s="34"/>
      <c r="AA49" s="34"/>
      <c r="AB49" s="34"/>
      <c r="AC49" s="34"/>
      <c r="AD49" s="34"/>
      <c r="AE49" s="34"/>
    </row>
    <row r="50" spans="1:47" s="2" customFormat="1" ht="26.25" hidden="1" customHeight="1">
      <c r="A50" s="34"/>
      <c r="B50" s="35"/>
      <c r="C50" s="34"/>
      <c r="D50" s="34"/>
      <c r="E50" s="273" t="str">
        <f>E7</f>
        <v>Morava, km 230,728-231,934 - PBPO pravém břehu a napojení levobřežního ramene - etapa IV.A_08_2023_DI</v>
      </c>
      <c r="F50" s="274"/>
      <c r="G50" s="274"/>
      <c r="H50" s="274"/>
      <c r="I50" s="34"/>
      <c r="J50" s="34"/>
      <c r="K50" s="34"/>
      <c r="L50" s="97"/>
      <c r="S50" s="34"/>
      <c r="T50" s="34"/>
      <c r="U50" s="34"/>
      <c r="V50" s="34"/>
      <c r="W50" s="34"/>
      <c r="X50" s="34"/>
      <c r="Y50" s="34"/>
      <c r="Z50" s="34"/>
      <c r="AA50" s="34"/>
      <c r="AB50" s="34"/>
      <c r="AC50" s="34"/>
      <c r="AD50" s="34"/>
      <c r="AE50" s="34"/>
    </row>
    <row r="51" spans="1:47" s="1" customFormat="1" ht="12" hidden="1" customHeight="1">
      <c r="B51" s="21"/>
      <c r="C51" s="28" t="s">
        <v>204</v>
      </c>
      <c r="L51" s="21"/>
    </row>
    <row r="52" spans="1:47" s="2" customFormat="1" ht="16.5" hidden="1" customHeight="1">
      <c r="A52" s="34"/>
      <c r="B52" s="35"/>
      <c r="C52" s="34"/>
      <c r="D52" s="34"/>
      <c r="E52" s="273" t="s">
        <v>3562</v>
      </c>
      <c r="F52" s="275"/>
      <c r="G52" s="275"/>
      <c r="H52" s="275"/>
      <c r="I52" s="34"/>
      <c r="J52" s="34"/>
      <c r="K52" s="34"/>
      <c r="L52" s="97"/>
      <c r="S52" s="34"/>
      <c r="T52" s="34"/>
      <c r="U52" s="34"/>
      <c r="V52" s="34"/>
      <c r="W52" s="34"/>
      <c r="X52" s="34"/>
      <c r="Y52" s="34"/>
      <c r="Z52" s="34"/>
      <c r="AA52" s="34"/>
      <c r="AB52" s="34"/>
      <c r="AC52" s="34"/>
      <c r="AD52" s="34"/>
      <c r="AE52" s="34"/>
    </row>
    <row r="53" spans="1:47" s="2" customFormat="1" ht="12" hidden="1" customHeight="1">
      <c r="A53" s="34"/>
      <c r="B53" s="35"/>
      <c r="C53" s="28" t="s">
        <v>904</v>
      </c>
      <c r="D53" s="34"/>
      <c r="E53" s="34"/>
      <c r="F53" s="34"/>
      <c r="G53" s="34"/>
      <c r="H53" s="34"/>
      <c r="I53" s="34"/>
      <c r="J53" s="34"/>
      <c r="K53" s="34"/>
      <c r="L53" s="97"/>
      <c r="S53" s="34"/>
      <c r="T53" s="34"/>
      <c r="U53" s="34"/>
      <c r="V53" s="34"/>
      <c r="W53" s="34"/>
      <c r="X53" s="34"/>
      <c r="Y53" s="34"/>
      <c r="Z53" s="34"/>
      <c r="AA53" s="34"/>
      <c r="AB53" s="34"/>
      <c r="AC53" s="34"/>
      <c r="AD53" s="34"/>
      <c r="AE53" s="34"/>
    </row>
    <row r="54" spans="1:47" s="2" customFormat="1" ht="16.5" hidden="1" customHeight="1">
      <c r="A54" s="34"/>
      <c r="B54" s="35"/>
      <c r="C54" s="34"/>
      <c r="D54" s="34"/>
      <c r="E54" s="256" t="str">
        <f>E11</f>
        <v>SO 04.7 - Obslužná komunikace u odstavného ramene</v>
      </c>
      <c r="F54" s="275"/>
      <c r="G54" s="275"/>
      <c r="H54" s="275"/>
      <c r="I54" s="34"/>
      <c r="J54" s="34"/>
      <c r="K54" s="34"/>
      <c r="L54" s="97"/>
      <c r="S54" s="34"/>
      <c r="T54" s="34"/>
      <c r="U54" s="34"/>
      <c r="V54" s="34"/>
      <c r="W54" s="34"/>
      <c r="X54" s="34"/>
      <c r="Y54" s="34"/>
      <c r="Z54" s="34"/>
      <c r="AA54" s="34"/>
      <c r="AB54" s="34"/>
      <c r="AC54" s="34"/>
      <c r="AD54" s="34"/>
      <c r="AE54" s="34"/>
    </row>
    <row r="55" spans="1:47" s="2" customFormat="1" ht="6.95" hidden="1" customHeight="1">
      <c r="A55" s="34"/>
      <c r="B55" s="35"/>
      <c r="C55" s="34"/>
      <c r="D55" s="34"/>
      <c r="E55" s="34"/>
      <c r="F55" s="34"/>
      <c r="G55" s="34"/>
      <c r="H55" s="34"/>
      <c r="I55" s="34"/>
      <c r="J55" s="34"/>
      <c r="K55" s="34"/>
      <c r="L55" s="97"/>
      <c r="S55" s="34"/>
      <c r="T55" s="34"/>
      <c r="U55" s="34"/>
      <c r="V55" s="34"/>
      <c r="W55" s="34"/>
      <c r="X55" s="34"/>
      <c r="Y55" s="34"/>
      <c r="Z55" s="34"/>
      <c r="AA55" s="34"/>
      <c r="AB55" s="34"/>
      <c r="AC55" s="34"/>
      <c r="AD55" s="34"/>
      <c r="AE55" s="34"/>
    </row>
    <row r="56" spans="1:47" s="2" customFormat="1" ht="12" hidden="1" customHeight="1">
      <c r="A56" s="34"/>
      <c r="B56" s="35"/>
      <c r="C56" s="28" t="s">
        <v>23</v>
      </c>
      <c r="D56" s="34"/>
      <c r="E56" s="34"/>
      <c r="F56" s="26" t="str">
        <f>F14</f>
        <v xml:space="preserve"> </v>
      </c>
      <c r="G56" s="34"/>
      <c r="H56" s="34"/>
      <c r="I56" s="28" t="s">
        <v>25</v>
      </c>
      <c r="J56" s="52" t="str">
        <f>IF(J14="","",J14)</f>
        <v>20. 4. 2023</v>
      </c>
      <c r="K56" s="34"/>
      <c r="L56" s="97"/>
      <c r="S56" s="34"/>
      <c r="T56" s="34"/>
      <c r="U56" s="34"/>
      <c r="V56" s="34"/>
      <c r="W56" s="34"/>
      <c r="X56" s="34"/>
      <c r="Y56" s="34"/>
      <c r="Z56" s="34"/>
      <c r="AA56" s="34"/>
      <c r="AB56" s="34"/>
      <c r="AC56" s="34"/>
      <c r="AD56" s="34"/>
      <c r="AE56" s="34"/>
    </row>
    <row r="57" spans="1:47" s="2" customFormat="1" ht="6.95" hidden="1" customHeight="1">
      <c r="A57" s="34"/>
      <c r="B57" s="35"/>
      <c r="C57" s="34"/>
      <c r="D57" s="34"/>
      <c r="E57" s="34"/>
      <c r="F57" s="34"/>
      <c r="G57" s="34"/>
      <c r="H57" s="34"/>
      <c r="I57" s="34"/>
      <c r="J57" s="34"/>
      <c r="K57" s="34"/>
      <c r="L57" s="97"/>
      <c r="S57" s="34"/>
      <c r="T57" s="34"/>
      <c r="U57" s="34"/>
      <c r="V57" s="34"/>
      <c r="W57" s="34"/>
      <c r="X57" s="34"/>
      <c r="Y57" s="34"/>
      <c r="Z57" s="34"/>
      <c r="AA57" s="34"/>
      <c r="AB57" s="34"/>
      <c r="AC57" s="34"/>
      <c r="AD57" s="34"/>
      <c r="AE57" s="34"/>
    </row>
    <row r="58" spans="1:47" s="2" customFormat="1" ht="25.7" hidden="1" customHeight="1">
      <c r="A58" s="34"/>
      <c r="B58" s="35"/>
      <c r="C58" s="28" t="s">
        <v>31</v>
      </c>
      <c r="D58" s="34"/>
      <c r="E58" s="34"/>
      <c r="F58" s="26" t="str">
        <f>E17</f>
        <v>Povodí Moravy, s.p.</v>
      </c>
      <c r="G58" s="34"/>
      <c r="H58" s="34"/>
      <c r="I58" s="28" t="s">
        <v>38</v>
      </c>
      <c r="J58" s="32" t="str">
        <f>E23</f>
        <v>Dopravoprojekt Brno a.s.</v>
      </c>
      <c r="K58" s="34"/>
      <c r="L58" s="97"/>
      <c r="S58" s="34"/>
      <c r="T58" s="34"/>
      <c r="U58" s="34"/>
      <c r="V58" s="34"/>
      <c r="W58" s="34"/>
      <c r="X58" s="34"/>
      <c r="Y58" s="34"/>
      <c r="Z58" s="34"/>
      <c r="AA58" s="34"/>
      <c r="AB58" s="34"/>
      <c r="AC58" s="34"/>
      <c r="AD58" s="34"/>
      <c r="AE58" s="34"/>
    </row>
    <row r="59" spans="1:47" s="2" customFormat="1" ht="15.2" hidden="1" customHeight="1">
      <c r="A59" s="34"/>
      <c r="B59" s="35"/>
      <c r="C59" s="28" t="s">
        <v>36</v>
      </c>
      <c r="D59" s="34"/>
      <c r="E59" s="34"/>
      <c r="F59" s="26" t="str">
        <f>IF(E20="","",E20)</f>
        <v>Vyplň údaj</v>
      </c>
      <c r="G59" s="34"/>
      <c r="H59" s="34"/>
      <c r="I59" s="28" t="s">
        <v>42</v>
      </c>
      <c r="J59" s="32" t="str">
        <f>E26</f>
        <v>Ing. Petr Husák</v>
      </c>
      <c r="K59" s="34"/>
      <c r="L59" s="97"/>
      <c r="S59" s="34"/>
      <c r="T59" s="34"/>
      <c r="U59" s="34"/>
      <c r="V59" s="34"/>
      <c r="W59" s="34"/>
      <c r="X59" s="34"/>
      <c r="Y59" s="34"/>
      <c r="Z59" s="34"/>
      <c r="AA59" s="34"/>
      <c r="AB59" s="34"/>
      <c r="AC59" s="34"/>
      <c r="AD59" s="34"/>
      <c r="AE59" s="34"/>
    </row>
    <row r="60" spans="1:47" s="2" customFormat="1" ht="10.35" hidden="1" customHeight="1">
      <c r="A60" s="34"/>
      <c r="B60" s="35"/>
      <c r="C60" s="34"/>
      <c r="D60" s="34"/>
      <c r="E60" s="34"/>
      <c r="F60" s="34"/>
      <c r="G60" s="34"/>
      <c r="H60" s="34"/>
      <c r="I60" s="34"/>
      <c r="J60" s="34"/>
      <c r="K60" s="34"/>
      <c r="L60" s="97"/>
      <c r="S60" s="34"/>
      <c r="T60" s="34"/>
      <c r="U60" s="34"/>
      <c r="V60" s="34"/>
      <c r="W60" s="34"/>
      <c r="X60" s="34"/>
      <c r="Y60" s="34"/>
      <c r="Z60" s="34"/>
      <c r="AA60" s="34"/>
      <c r="AB60" s="34"/>
      <c r="AC60" s="34"/>
      <c r="AD60" s="34"/>
      <c r="AE60" s="34"/>
    </row>
    <row r="61" spans="1:47" s="2" customFormat="1" ht="29.25" hidden="1" customHeight="1">
      <c r="A61" s="34"/>
      <c r="B61" s="35"/>
      <c r="C61" s="111" t="s">
        <v>214</v>
      </c>
      <c r="D61" s="105"/>
      <c r="E61" s="105"/>
      <c r="F61" s="105"/>
      <c r="G61" s="105"/>
      <c r="H61" s="105"/>
      <c r="I61" s="105"/>
      <c r="J61" s="112" t="s">
        <v>215</v>
      </c>
      <c r="K61" s="105"/>
      <c r="L61" s="97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 spans="1:47" s="2" customFormat="1" ht="10.35" hidden="1" customHeight="1">
      <c r="A62" s="34"/>
      <c r="B62" s="35"/>
      <c r="C62" s="34"/>
      <c r="D62" s="34"/>
      <c r="E62" s="34"/>
      <c r="F62" s="34"/>
      <c r="G62" s="34"/>
      <c r="H62" s="34"/>
      <c r="I62" s="34"/>
      <c r="J62" s="34"/>
      <c r="K62" s="34"/>
      <c r="L62" s="97"/>
      <c r="S62" s="34"/>
      <c r="T62" s="34"/>
      <c r="U62" s="34"/>
      <c r="V62" s="34"/>
      <c r="W62" s="34"/>
      <c r="X62" s="34"/>
      <c r="Y62" s="34"/>
      <c r="Z62" s="34"/>
      <c r="AA62" s="34"/>
      <c r="AB62" s="34"/>
      <c r="AC62" s="34"/>
      <c r="AD62" s="34"/>
      <c r="AE62" s="34"/>
    </row>
    <row r="63" spans="1:47" s="2" customFormat="1" ht="22.9" hidden="1" customHeight="1">
      <c r="A63" s="34"/>
      <c r="B63" s="35"/>
      <c r="C63" s="113" t="s">
        <v>78</v>
      </c>
      <c r="D63" s="34"/>
      <c r="E63" s="34"/>
      <c r="F63" s="34"/>
      <c r="G63" s="34"/>
      <c r="H63" s="34"/>
      <c r="I63" s="34"/>
      <c r="J63" s="68">
        <f>J92</f>
        <v>0</v>
      </c>
      <c r="K63" s="34"/>
      <c r="L63" s="97"/>
      <c r="S63" s="34"/>
      <c r="T63" s="34"/>
      <c r="U63" s="34"/>
      <c r="V63" s="34"/>
      <c r="W63" s="34"/>
      <c r="X63" s="34"/>
      <c r="Y63" s="34"/>
      <c r="Z63" s="34"/>
      <c r="AA63" s="34"/>
      <c r="AB63" s="34"/>
      <c r="AC63" s="34"/>
      <c r="AD63" s="34"/>
      <c r="AE63" s="34"/>
      <c r="AU63" s="18" t="s">
        <v>216</v>
      </c>
    </row>
    <row r="64" spans="1:47" s="9" customFormat="1" ht="24.95" hidden="1" customHeight="1">
      <c r="B64" s="114"/>
      <c r="D64" s="115" t="s">
        <v>217</v>
      </c>
      <c r="E64" s="116"/>
      <c r="F64" s="116"/>
      <c r="G64" s="116"/>
      <c r="H64" s="116"/>
      <c r="I64" s="116"/>
      <c r="J64" s="117">
        <f>J93</f>
        <v>0</v>
      </c>
      <c r="L64" s="114"/>
    </row>
    <row r="65" spans="1:31" s="9" customFormat="1" ht="24.95" hidden="1" customHeight="1">
      <c r="B65" s="114"/>
      <c r="D65" s="115" t="s">
        <v>218</v>
      </c>
      <c r="E65" s="116"/>
      <c r="F65" s="116"/>
      <c r="G65" s="116"/>
      <c r="H65" s="116"/>
      <c r="I65" s="116"/>
      <c r="J65" s="117">
        <f>J228</f>
        <v>0</v>
      </c>
      <c r="L65" s="114"/>
    </row>
    <row r="66" spans="1:31" s="9" customFormat="1" ht="24.95" hidden="1" customHeight="1">
      <c r="B66" s="114"/>
      <c r="D66" s="115" t="s">
        <v>220</v>
      </c>
      <c r="E66" s="116"/>
      <c r="F66" s="116"/>
      <c r="G66" s="116"/>
      <c r="H66" s="116"/>
      <c r="I66" s="116"/>
      <c r="J66" s="117">
        <f>J250</f>
        <v>0</v>
      </c>
      <c r="L66" s="114"/>
    </row>
    <row r="67" spans="1:31" s="9" customFormat="1" ht="24.95" hidden="1" customHeight="1">
      <c r="B67" s="114"/>
      <c r="D67" s="115" t="s">
        <v>221</v>
      </c>
      <c r="E67" s="116"/>
      <c r="F67" s="116"/>
      <c r="G67" s="116"/>
      <c r="H67" s="116"/>
      <c r="I67" s="116"/>
      <c r="J67" s="117">
        <f>J256</f>
        <v>0</v>
      </c>
      <c r="L67" s="114"/>
    </row>
    <row r="68" spans="1:31" s="9" customFormat="1" ht="24.95" hidden="1" customHeight="1">
      <c r="B68" s="114"/>
      <c r="D68" s="115" t="s">
        <v>222</v>
      </c>
      <c r="E68" s="116"/>
      <c r="F68" s="116"/>
      <c r="G68" s="116"/>
      <c r="H68" s="116"/>
      <c r="I68" s="116"/>
      <c r="J68" s="117">
        <f>J304</f>
        <v>0</v>
      </c>
      <c r="L68" s="114"/>
    </row>
    <row r="69" spans="1:31" s="9" customFormat="1" ht="24.95" hidden="1" customHeight="1">
      <c r="B69" s="114"/>
      <c r="D69" s="115" t="s">
        <v>3323</v>
      </c>
      <c r="E69" s="116"/>
      <c r="F69" s="116"/>
      <c r="G69" s="116"/>
      <c r="H69" s="116"/>
      <c r="I69" s="116"/>
      <c r="J69" s="117">
        <f>J318</f>
        <v>0</v>
      </c>
      <c r="L69" s="114"/>
    </row>
    <row r="70" spans="1:31" s="9" customFormat="1" ht="24.95" hidden="1" customHeight="1">
      <c r="B70" s="114"/>
      <c r="D70" s="115" t="s">
        <v>223</v>
      </c>
      <c r="E70" s="116"/>
      <c r="F70" s="116"/>
      <c r="G70" s="116"/>
      <c r="H70" s="116"/>
      <c r="I70" s="116"/>
      <c r="J70" s="117">
        <f>J368</f>
        <v>0</v>
      </c>
      <c r="L70" s="114"/>
    </row>
    <row r="71" spans="1:31" s="2" customFormat="1" ht="21.75" hidden="1" customHeight="1">
      <c r="A71" s="34"/>
      <c r="B71" s="35"/>
      <c r="C71" s="34"/>
      <c r="D71" s="34"/>
      <c r="E71" s="34"/>
      <c r="F71" s="34"/>
      <c r="G71" s="34"/>
      <c r="H71" s="34"/>
      <c r="I71" s="34"/>
      <c r="J71" s="34"/>
      <c r="K71" s="34"/>
      <c r="L71" s="97"/>
      <c r="S71" s="34"/>
      <c r="T71" s="34"/>
      <c r="U71" s="34"/>
      <c r="V71" s="34"/>
      <c r="W71" s="34"/>
      <c r="X71" s="34"/>
      <c r="Y71" s="34"/>
      <c r="Z71" s="34"/>
      <c r="AA71" s="34"/>
      <c r="AB71" s="34"/>
      <c r="AC71" s="34"/>
      <c r="AD71" s="34"/>
      <c r="AE71" s="34"/>
    </row>
    <row r="72" spans="1:31" s="2" customFormat="1" ht="6.95" hidden="1" customHeight="1">
      <c r="A72" s="34"/>
      <c r="B72" s="44"/>
      <c r="C72" s="45"/>
      <c r="D72" s="45"/>
      <c r="E72" s="45"/>
      <c r="F72" s="45"/>
      <c r="G72" s="45"/>
      <c r="H72" s="45"/>
      <c r="I72" s="45"/>
      <c r="J72" s="45"/>
      <c r="K72" s="45"/>
      <c r="L72" s="97"/>
      <c r="S72" s="34"/>
      <c r="T72" s="34"/>
      <c r="U72" s="34"/>
      <c r="V72" s="34"/>
      <c r="W72" s="34"/>
      <c r="X72" s="34"/>
      <c r="Y72" s="34"/>
      <c r="Z72" s="34"/>
      <c r="AA72" s="34"/>
      <c r="AB72" s="34"/>
      <c r="AC72" s="34"/>
      <c r="AD72" s="34"/>
      <c r="AE72" s="34"/>
    </row>
    <row r="73" spans="1:31" ht="11.25" hidden="1"/>
    <row r="74" spans="1:31" ht="11.25" hidden="1"/>
    <row r="75" spans="1:31" ht="11.25" hidden="1"/>
    <row r="76" spans="1:31" s="2" customFormat="1" ht="6.95" customHeight="1">
      <c r="A76" s="34"/>
      <c r="B76" s="46"/>
      <c r="C76" s="47"/>
      <c r="D76" s="47"/>
      <c r="E76" s="47"/>
      <c r="F76" s="47"/>
      <c r="G76" s="47"/>
      <c r="H76" s="47"/>
      <c r="I76" s="47"/>
      <c r="J76" s="47"/>
      <c r="K76" s="47"/>
      <c r="L76" s="97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pans="1:31" s="2" customFormat="1" ht="24.95" customHeight="1">
      <c r="A77" s="34"/>
      <c r="B77" s="35"/>
      <c r="C77" s="22" t="s">
        <v>224</v>
      </c>
      <c r="D77" s="34"/>
      <c r="E77" s="34"/>
      <c r="F77" s="34"/>
      <c r="G77" s="34"/>
      <c r="H77" s="34"/>
      <c r="I77" s="34"/>
      <c r="J77" s="34"/>
      <c r="K77" s="34"/>
      <c r="L77" s="97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78" spans="1:31" s="2" customFormat="1" ht="6.95" customHeight="1">
      <c r="A78" s="34"/>
      <c r="B78" s="35"/>
      <c r="C78" s="34"/>
      <c r="D78" s="34"/>
      <c r="E78" s="34"/>
      <c r="F78" s="34"/>
      <c r="G78" s="34"/>
      <c r="H78" s="34"/>
      <c r="I78" s="34"/>
      <c r="J78" s="34"/>
      <c r="K78" s="34"/>
      <c r="L78" s="97"/>
      <c r="S78" s="34"/>
      <c r="T78" s="34"/>
      <c r="U78" s="34"/>
      <c r="V78" s="34"/>
      <c r="W78" s="34"/>
      <c r="X78" s="34"/>
      <c r="Y78" s="34"/>
      <c r="Z78" s="34"/>
      <c r="AA78" s="34"/>
      <c r="AB78" s="34"/>
      <c r="AC78" s="34"/>
      <c r="AD78" s="34"/>
      <c r="AE78" s="34"/>
    </row>
    <row r="79" spans="1:31" s="2" customFormat="1" ht="12" customHeight="1">
      <c r="A79" s="34"/>
      <c r="B79" s="35"/>
      <c r="C79" s="28" t="s">
        <v>17</v>
      </c>
      <c r="D79" s="34"/>
      <c r="E79" s="34"/>
      <c r="F79" s="34"/>
      <c r="G79" s="34"/>
      <c r="H79" s="34"/>
      <c r="I79" s="34"/>
      <c r="J79" s="34"/>
      <c r="K79" s="34"/>
      <c r="L79" s="97"/>
      <c r="S79" s="34"/>
      <c r="T79" s="34"/>
      <c r="U79" s="34"/>
      <c r="V79" s="34"/>
      <c r="W79" s="34"/>
      <c r="X79" s="34"/>
      <c r="Y79" s="34"/>
      <c r="Z79" s="34"/>
      <c r="AA79" s="34"/>
      <c r="AB79" s="34"/>
      <c r="AC79" s="34"/>
      <c r="AD79" s="34"/>
      <c r="AE79" s="34"/>
    </row>
    <row r="80" spans="1:31" s="2" customFormat="1" ht="26.25" customHeight="1">
      <c r="A80" s="34"/>
      <c r="B80" s="35"/>
      <c r="C80" s="34"/>
      <c r="D80" s="34"/>
      <c r="E80" s="273" t="str">
        <f>E7</f>
        <v>Morava, km 230,728-231,934 - PBPO pravém břehu a napojení levobřežního ramene - etapa IV.A_08_2023_DI</v>
      </c>
      <c r="F80" s="274"/>
      <c r="G80" s="274"/>
      <c r="H80" s="274"/>
      <c r="I80" s="34"/>
      <c r="J80" s="34"/>
      <c r="K80" s="34"/>
      <c r="L80" s="97"/>
      <c r="S80" s="34"/>
      <c r="T80" s="34"/>
      <c r="U80" s="34"/>
      <c r="V80" s="34"/>
      <c r="W80" s="34"/>
      <c r="X80" s="34"/>
      <c r="Y80" s="34"/>
      <c r="Z80" s="34"/>
      <c r="AA80" s="34"/>
      <c r="AB80" s="34"/>
      <c r="AC80" s="34"/>
      <c r="AD80" s="34"/>
      <c r="AE80" s="34"/>
    </row>
    <row r="81" spans="1:65" s="1" customFormat="1" ht="12" customHeight="1">
      <c r="B81" s="21"/>
      <c r="C81" s="28" t="s">
        <v>204</v>
      </c>
      <c r="L81" s="21"/>
    </row>
    <row r="82" spans="1:65" s="2" customFormat="1" ht="16.5" customHeight="1">
      <c r="A82" s="34"/>
      <c r="B82" s="35"/>
      <c r="C82" s="34"/>
      <c r="D82" s="34"/>
      <c r="E82" s="273" t="s">
        <v>3562</v>
      </c>
      <c r="F82" s="275"/>
      <c r="G82" s="275"/>
      <c r="H82" s="275"/>
      <c r="I82" s="34"/>
      <c r="J82" s="34"/>
      <c r="K82" s="34"/>
      <c r="L82" s="97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65" s="2" customFormat="1" ht="12" customHeight="1">
      <c r="A83" s="34"/>
      <c r="B83" s="35"/>
      <c r="C83" s="28" t="s">
        <v>904</v>
      </c>
      <c r="D83" s="34"/>
      <c r="E83" s="34"/>
      <c r="F83" s="34"/>
      <c r="G83" s="34"/>
      <c r="H83" s="34"/>
      <c r="I83" s="34"/>
      <c r="J83" s="34"/>
      <c r="K83" s="34"/>
      <c r="L83" s="97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65" s="2" customFormat="1" ht="16.5" customHeight="1">
      <c r="A84" s="34"/>
      <c r="B84" s="35"/>
      <c r="C84" s="34"/>
      <c r="D84" s="34"/>
      <c r="E84" s="256" t="str">
        <f>E11</f>
        <v>SO 04.7 - Obslužná komunikace u odstavného ramene</v>
      </c>
      <c r="F84" s="275"/>
      <c r="G84" s="275"/>
      <c r="H84" s="275"/>
      <c r="I84" s="34"/>
      <c r="J84" s="34"/>
      <c r="K84" s="34"/>
      <c r="L84" s="97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65" s="2" customFormat="1" ht="6.95" customHeight="1">
      <c r="A85" s="34"/>
      <c r="B85" s="35"/>
      <c r="C85" s="34"/>
      <c r="D85" s="34"/>
      <c r="E85" s="34"/>
      <c r="F85" s="34"/>
      <c r="G85" s="34"/>
      <c r="H85" s="34"/>
      <c r="I85" s="34"/>
      <c r="J85" s="34"/>
      <c r="K85" s="34"/>
      <c r="L85" s="97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65" s="2" customFormat="1" ht="12" customHeight="1">
      <c r="A86" s="34"/>
      <c r="B86" s="35"/>
      <c r="C86" s="28" t="s">
        <v>23</v>
      </c>
      <c r="D86" s="34"/>
      <c r="E86" s="34"/>
      <c r="F86" s="26" t="str">
        <f>F14</f>
        <v xml:space="preserve"> </v>
      </c>
      <c r="G86" s="34"/>
      <c r="H86" s="34"/>
      <c r="I86" s="28" t="s">
        <v>25</v>
      </c>
      <c r="J86" s="52" t="str">
        <f>IF(J14="","",J14)</f>
        <v>20. 4. 2023</v>
      </c>
      <c r="K86" s="34"/>
      <c r="L86" s="97"/>
      <c r="S86" s="34"/>
      <c r="T86" s="34"/>
      <c r="U86" s="34"/>
      <c r="V86" s="34"/>
      <c r="W86" s="34"/>
      <c r="X86" s="34"/>
      <c r="Y86" s="34"/>
      <c r="Z86" s="34"/>
      <c r="AA86" s="34"/>
      <c r="AB86" s="34"/>
      <c r="AC86" s="34"/>
      <c r="AD86" s="34"/>
      <c r="AE86" s="34"/>
    </row>
    <row r="87" spans="1:65" s="2" customFormat="1" ht="6.95" customHeight="1">
      <c r="A87" s="34"/>
      <c r="B87" s="35"/>
      <c r="C87" s="34"/>
      <c r="D87" s="34"/>
      <c r="E87" s="34"/>
      <c r="F87" s="34"/>
      <c r="G87" s="34"/>
      <c r="H87" s="34"/>
      <c r="I87" s="34"/>
      <c r="J87" s="34"/>
      <c r="K87" s="34"/>
      <c r="L87" s="97"/>
      <c r="S87" s="34"/>
      <c r="T87" s="34"/>
      <c r="U87" s="34"/>
      <c r="V87" s="34"/>
      <c r="W87" s="34"/>
      <c r="X87" s="34"/>
      <c r="Y87" s="34"/>
      <c r="Z87" s="34"/>
      <c r="AA87" s="34"/>
      <c r="AB87" s="34"/>
      <c r="AC87" s="34"/>
      <c r="AD87" s="34"/>
      <c r="AE87" s="34"/>
    </row>
    <row r="88" spans="1:65" s="2" customFormat="1" ht="25.7" customHeight="1">
      <c r="A88" s="34"/>
      <c r="B88" s="35"/>
      <c r="C88" s="28" t="s">
        <v>31</v>
      </c>
      <c r="D88" s="34"/>
      <c r="E88" s="34"/>
      <c r="F88" s="26" t="str">
        <f>E17</f>
        <v>Povodí Moravy, s.p.</v>
      </c>
      <c r="G88" s="34"/>
      <c r="H88" s="34"/>
      <c r="I88" s="28" t="s">
        <v>38</v>
      </c>
      <c r="J88" s="32" t="str">
        <f>E23</f>
        <v>Dopravoprojekt Brno a.s.</v>
      </c>
      <c r="K88" s="34"/>
      <c r="L88" s="97"/>
      <c r="S88" s="34"/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</row>
    <row r="89" spans="1:65" s="2" customFormat="1" ht="15.2" customHeight="1">
      <c r="A89" s="34"/>
      <c r="B89" s="35"/>
      <c r="C89" s="28" t="s">
        <v>36</v>
      </c>
      <c r="D89" s="34"/>
      <c r="E89" s="34"/>
      <c r="F89" s="26" t="str">
        <f>IF(E20="","",E20)</f>
        <v>Vyplň údaj</v>
      </c>
      <c r="G89" s="34"/>
      <c r="H89" s="34"/>
      <c r="I89" s="28" t="s">
        <v>42</v>
      </c>
      <c r="J89" s="32" t="str">
        <f>E26</f>
        <v>Ing. Petr Husák</v>
      </c>
      <c r="K89" s="34"/>
      <c r="L89" s="97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65" s="2" customFormat="1" ht="10.35" customHeight="1">
      <c r="A90" s="34"/>
      <c r="B90" s="35"/>
      <c r="C90" s="34"/>
      <c r="D90" s="34"/>
      <c r="E90" s="34"/>
      <c r="F90" s="34"/>
      <c r="G90" s="34"/>
      <c r="H90" s="34"/>
      <c r="I90" s="34"/>
      <c r="J90" s="34"/>
      <c r="K90" s="34"/>
      <c r="L90" s="97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65" s="10" customFormat="1" ht="29.25" customHeight="1">
      <c r="A91" s="118"/>
      <c r="B91" s="119"/>
      <c r="C91" s="120" t="s">
        <v>225</v>
      </c>
      <c r="D91" s="121" t="s">
        <v>65</v>
      </c>
      <c r="E91" s="121" t="s">
        <v>61</v>
      </c>
      <c r="F91" s="121" t="s">
        <v>62</v>
      </c>
      <c r="G91" s="121" t="s">
        <v>226</v>
      </c>
      <c r="H91" s="121" t="s">
        <v>227</v>
      </c>
      <c r="I91" s="121" t="s">
        <v>228</v>
      </c>
      <c r="J91" s="121" t="s">
        <v>215</v>
      </c>
      <c r="K91" s="122" t="s">
        <v>229</v>
      </c>
      <c r="L91" s="123"/>
      <c r="M91" s="59" t="s">
        <v>3</v>
      </c>
      <c r="N91" s="60" t="s">
        <v>50</v>
      </c>
      <c r="O91" s="60" t="s">
        <v>230</v>
      </c>
      <c r="P91" s="60" t="s">
        <v>231</v>
      </c>
      <c r="Q91" s="60" t="s">
        <v>232</v>
      </c>
      <c r="R91" s="60" t="s">
        <v>233</v>
      </c>
      <c r="S91" s="60" t="s">
        <v>234</v>
      </c>
      <c r="T91" s="61" t="s">
        <v>235</v>
      </c>
      <c r="U91" s="118"/>
      <c r="V91" s="118"/>
      <c r="W91" s="118"/>
      <c r="X91" s="118"/>
      <c r="Y91" s="118"/>
      <c r="Z91" s="118"/>
      <c r="AA91" s="118"/>
      <c r="AB91" s="118"/>
      <c r="AC91" s="118"/>
      <c r="AD91" s="118"/>
      <c r="AE91" s="118"/>
    </row>
    <row r="92" spans="1:65" s="2" customFormat="1" ht="22.9" customHeight="1">
      <c r="A92" s="34"/>
      <c r="B92" s="35"/>
      <c r="C92" s="66" t="s">
        <v>236</v>
      </c>
      <c r="D92" s="34"/>
      <c r="E92" s="34"/>
      <c r="F92" s="34"/>
      <c r="G92" s="34"/>
      <c r="H92" s="34"/>
      <c r="I92" s="34"/>
      <c r="J92" s="124">
        <f>BK92</f>
        <v>0</v>
      </c>
      <c r="K92" s="34"/>
      <c r="L92" s="35"/>
      <c r="M92" s="62"/>
      <c r="N92" s="53"/>
      <c r="O92" s="63"/>
      <c r="P92" s="125">
        <f>P93+P228+P250+P256+P304+P318+P368</f>
        <v>0</v>
      </c>
      <c r="Q92" s="63"/>
      <c r="R92" s="125">
        <f>R93+R228+R250+R256+R304+R318+R368</f>
        <v>2119.4337783000001</v>
      </c>
      <c r="S92" s="63"/>
      <c r="T92" s="126">
        <f>T93+T228+T250+T256+T304+T318+T368</f>
        <v>1428.6580199999999</v>
      </c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  <c r="AT92" s="18" t="s">
        <v>79</v>
      </c>
      <c r="AU92" s="18" t="s">
        <v>216</v>
      </c>
      <c r="BK92" s="127">
        <f>BK93+BK228+BK250+BK256+BK304+BK318+BK368</f>
        <v>0</v>
      </c>
    </row>
    <row r="93" spans="1:65" s="11" customFormat="1" ht="25.9" customHeight="1">
      <c r="B93" s="128"/>
      <c r="D93" s="129" t="s">
        <v>79</v>
      </c>
      <c r="E93" s="130" t="s">
        <v>88</v>
      </c>
      <c r="F93" s="130" t="s">
        <v>237</v>
      </c>
      <c r="I93" s="131"/>
      <c r="J93" s="132">
        <f>BK93</f>
        <v>0</v>
      </c>
      <c r="L93" s="128"/>
      <c r="M93" s="133"/>
      <c r="N93" s="134"/>
      <c r="O93" s="134"/>
      <c r="P93" s="135">
        <f>SUM(P94:P227)</f>
        <v>0</v>
      </c>
      <c r="Q93" s="134"/>
      <c r="R93" s="135">
        <f>SUM(R94:R227)</f>
        <v>9.2049000000000006E-2</v>
      </c>
      <c r="S93" s="134"/>
      <c r="T93" s="136">
        <f>SUM(T94:T227)</f>
        <v>1308.1780199999998</v>
      </c>
      <c r="AR93" s="129" t="s">
        <v>128</v>
      </c>
      <c r="AT93" s="137" t="s">
        <v>79</v>
      </c>
      <c r="AU93" s="137" t="s">
        <v>80</v>
      </c>
      <c r="AY93" s="129" t="s">
        <v>238</v>
      </c>
      <c r="BK93" s="138">
        <f>SUM(BK94:BK227)</f>
        <v>0</v>
      </c>
    </row>
    <row r="94" spans="1:65" s="2" customFormat="1" ht="62.65" customHeight="1">
      <c r="A94" s="34"/>
      <c r="B94" s="139"/>
      <c r="C94" s="140" t="s">
        <v>88</v>
      </c>
      <c r="D94" s="140" t="s">
        <v>239</v>
      </c>
      <c r="E94" s="141" t="s">
        <v>3706</v>
      </c>
      <c r="F94" s="142" t="s">
        <v>3707</v>
      </c>
      <c r="G94" s="143" t="s">
        <v>253</v>
      </c>
      <c r="H94" s="144">
        <v>714.5</v>
      </c>
      <c r="I94" s="145"/>
      <c r="J94" s="146">
        <f>ROUND(I94*H94,2)</f>
        <v>0</v>
      </c>
      <c r="K94" s="142" t="s">
        <v>243</v>
      </c>
      <c r="L94" s="35"/>
      <c r="M94" s="147" t="s">
        <v>3</v>
      </c>
      <c r="N94" s="148" t="s">
        <v>51</v>
      </c>
      <c r="O94" s="55"/>
      <c r="P94" s="149">
        <f>O94*H94</f>
        <v>0</v>
      </c>
      <c r="Q94" s="149">
        <v>0</v>
      </c>
      <c r="R94" s="149">
        <f>Q94*H94</f>
        <v>0</v>
      </c>
      <c r="S94" s="149">
        <v>0.3</v>
      </c>
      <c r="T94" s="150">
        <f>S94*H94</f>
        <v>214.35</v>
      </c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  <c r="AR94" s="151" t="s">
        <v>128</v>
      </c>
      <c r="AT94" s="151" t="s">
        <v>239</v>
      </c>
      <c r="AU94" s="151" t="s">
        <v>88</v>
      </c>
      <c r="AY94" s="18" t="s">
        <v>238</v>
      </c>
      <c r="BE94" s="152">
        <f>IF(N94="základní",J94,0)</f>
        <v>0</v>
      </c>
      <c r="BF94" s="152">
        <f>IF(N94="snížená",J94,0)</f>
        <v>0</v>
      </c>
      <c r="BG94" s="152">
        <f>IF(N94="zákl. přenesená",J94,0)</f>
        <v>0</v>
      </c>
      <c r="BH94" s="152">
        <f>IF(N94="sníž. přenesená",J94,0)</f>
        <v>0</v>
      </c>
      <c r="BI94" s="152">
        <f>IF(N94="nulová",J94,0)</f>
        <v>0</v>
      </c>
      <c r="BJ94" s="18" t="s">
        <v>88</v>
      </c>
      <c r="BK94" s="152">
        <f>ROUND(I94*H94,2)</f>
        <v>0</v>
      </c>
      <c r="BL94" s="18" t="s">
        <v>128</v>
      </c>
      <c r="BM94" s="151" t="s">
        <v>3708</v>
      </c>
    </row>
    <row r="95" spans="1:65" s="2" customFormat="1" ht="11.25">
      <c r="A95" s="34"/>
      <c r="B95" s="35"/>
      <c r="C95" s="34"/>
      <c r="D95" s="153" t="s">
        <v>246</v>
      </c>
      <c r="E95" s="34"/>
      <c r="F95" s="154" t="s">
        <v>3709</v>
      </c>
      <c r="G95" s="34"/>
      <c r="H95" s="34"/>
      <c r="I95" s="155"/>
      <c r="J95" s="34"/>
      <c r="K95" s="34"/>
      <c r="L95" s="35"/>
      <c r="M95" s="156"/>
      <c r="N95" s="157"/>
      <c r="O95" s="55"/>
      <c r="P95" s="55"/>
      <c r="Q95" s="55"/>
      <c r="R95" s="55"/>
      <c r="S95" s="55"/>
      <c r="T95" s="56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  <c r="AT95" s="18" t="s">
        <v>246</v>
      </c>
      <c r="AU95" s="18" t="s">
        <v>88</v>
      </c>
    </row>
    <row r="96" spans="1:65" s="2" customFormat="1" ht="39">
      <c r="A96" s="34"/>
      <c r="B96" s="35"/>
      <c r="C96" s="34"/>
      <c r="D96" s="158" t="s">
        <v>248</v>
      </c>
      <c r="E96" s="34"/>
      <c r="F96" s="159" t="s">
        <v>3710</v>
      </c>
      <c r="G96" s="34"/>
      <c r="H96" s="34"/>
      <c r="I96" s="155"/>
      <c r="J96" s="34"/>
      <c r="K96" s="34"/>
      <c r="L96" s="35"/>
      <c r="M96" s="156"/>
      <c r="N96" s="157"/>
      <c r="O96" s="55"/>
      <c r="P96" s="55"/>
      <c r="Q96" s="55"/>
      <c r="R96" s="55"/>
      <c r="S96" s="55"/>
      <c r="T96" s="56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  <c r="AT96" s="18" t="s">
        <v>248</v>
      </c>
      <c r="AU96" s="18" t="s">
        <v>88</v>
      </c>
    </row>
    <row r="97" spans="1:65" s="13" customFormat="1" ht="11.25">
      <c r="B97" s="168"/>
      <c r="D97" s="158" t="s">
        <v>250</v>
      </c>
      <c r="E97" s="169" t="s">
        <v>3</v>
      </c>
      <c r="F97" s="170" t="s">
        <v>3711</v>
      </c>
      <c r="H97" s="169" t="s">
        <v>3</v>
      </c>
      <c r="I97" s="171"/>
      <c r="L97" s="168"/>
      <c r="M97" s="172"/>
      <c r="N97" s="173"/>
      <c r="O97" s="173"/>
      <c r="P97" s="173"/>
      <c r="Q97" s="173"/>
      <c r="R97" s="173"/>
      <c r="S97" s="173"/>
      <c r="T97" s="174"/>
      <c r="AT97" s="169" t="s">
        <v>250</v>
      </c>
      <c r="AU97" s="169" t="s">
        <v>88</v>
      </c>
      <c r="AV97" s="13" t="s">
        <v>88</v>
      </c>
      <c r="AW97" s="13" t="s">
        <v>41</v>
      </c>
      <c r="AX97" s="13" t="s">
        <v>80</v>
      </c>
      <c r="AY97" s="169" t="s">
        <v>238</v>
      </c>
    </row>
    <row r="98" spans="1:65" s="12" customFormat="1" ht="11.25">
      <c r="B98" s="160"/>
      <c r="D98" s="158" t="s">
        <v>250</v>
      </c>
      <c r="E98" s="161" t="s">
        <v>256</v>
      </c>
      <c r="F98" s="162" t="s">
        <v>3712</v>
      </c>
      <c r="H98" s="163">
        <v>452</v>
      </c>
      <c r="I98" s="164"/>
      <c r="L98" s="160"/>
      <c r="M98" s="165"/>
      <c r="N98" s="166"/>
      <c r="O98" s="166"/>
      <c r="P98" s="166"/>
      <c r="Q98" s="166"/>
      <c r="R98" s="166"/>
      <c r="S98" s="166"/>
      <c r="T98" s="167"/>
      <c r="AT98" s="161" t="s">
        <v>250</v>
      </c>
      <c r="AU98" s="161" t="s">
        <v>88</v>
      </c>
      <c r="AV98" s="12" t="s">
        <v>90</v>
      </c>
      <c r="AW98" s="12" t="s">
        <v>41</v>
      </c>
      <c r="AX98" s="12" t="s">
        <v>80</v>
      </c>
      <c r="AY98" s="161" t="s">
        <v>238</v>
      </c>
    </row>
    <row r="99" spans="1:65" s="13" customFormat="1" ht="11.25">
      <c r="B99" s="168"/>
      <c r="D99" s="158" t="s">
        <v>250</v>
      </c>
      <c r="E99" s="169" t="s">
        <v>3</v>
      </c>
      <c r="F99" s="170" t="s">
        <v>3713</v>
      </c>
      <c r="H99" s="169" t="s">
        <v>3</v>
      </c>
      <c r="I99" s="171"/>
      <c r="L99" s="168"/>
      <c r="M99" s="172"/>
      <c r="N99" s="173"/>
      <c r="O99" s="173"/>
      <c r="P99" s="173"/>
      <c r="Q99" s="173"/>
      <c r="R99" s="173"/>
      <c r="S99" s="173"/>
      <c r="T99" s="174"/>
      <c r="AT99" s="169" t="s">
        <v>250</v>
      </c>
      <c r="AU99" s="169" t="s">
        <v>88</v>
      </c>
      <c r="AV99" s="13" t="s">
        <v>88</v>
      </c>
      <c r="AW99" s="13" t="s">
        <v>41</v>
      </c>
      <c r="AX99" s="13" t="s">
        <v>80</v>
      </c>
      <c r="AY99" s="169" t="s">
        <v>238</v>
      </c>
    </row>
    <row r="100" spans="1:65" s="12" customFormat="1" ht="11.25">
      <c r="B100" s="160"/>
      <c r="D100" s="158" t="s">
        <v>250</v>
      </c>
      <c r="E100" s="161" t="s">
        <v>258</v>
      </c>
      <c r="F100" s="162" t="s">
        <v>3714</v>
      </c>
      <c r="H100" s="163">
        <v>262.5</v>
      </c>
      <c r="I100" s="164"/>
      <c r="L100" s="160"/>
      <c r="M100" s="165"/>
      <c r="N100" s="166"/>
      <c r="O100" s="166"/>
      <c r="P100" s="166"/>
      <c r="Q100" s="166"/>
      <c r="R100" s="166"/>
      <c r="S100" s="166"/>
      <c r="T100" s="167"/>
      <c r="AT100" s="161" t="s">
        <v>250</v>
      </c>
      <c r="AU100" s="161" t="s">
        <v>88</v>
      </c>
      <c r="AV100" s="12" t="s">
        <v>90</v>
      </c>
      <c r="AW100" s="12" t="s">
        <v>41</v>
      </c>
      <c r="AX100" s="12" t="s">
        <v>80</v>
      </c>
      <c r="AY100" s="161" t="s">
        <v>238</v>
      </c>
    </row>
    <row r="101" spans="1:65" s="12" customFormat="1" ht="11.25">
      <c r="B101" s="160"/>
      <c r="D101" s="158" t="s">
        <v>250</v>
      </c>
      <c r="E101" s="161" t="s">
        <v>917</v>
      </c>
      <c r="F101" s="162" t="s">
        <v>3715</v>
      </c>
      <c r="H101" s="163">
        <v>714.5</v>
      </c>
      <c r="I101" s="164"/>
      <c r="L101" s="160"/>
      <c r="M101" s="165"/>
      <c r="N101" s="166"/>
      <c r="O101" s="166"/>
      <c r="P101" s="166"/>
      <c r="Q101" s="166"/>
      <c r="R101" s="166"/>
      <c r="S101" s="166"/>
      <c r="T101" s="167"/>
      <c r="AT101" s="161" t="s">
        <v>250</v>
      </c>
      <c r="AU101" s="161" t="s">
        <v>88</v>
      </c>
      <c r="AV101" s="12" t="s">
        <v>90</v>
      </c>
      <c r="AW101" s="12" t="s">
        <v>41</v>
      </c>
      <c r="AX101" s="12" t="s">
        <v>88</v>
      </c>
      <c r="AY101" s="161" t="s">
        <v>238</v>
      </c>
    </row>
    <row r="102" spans="1:65" s="2" customFormat="1" ht="49.15" customHeight="1">
      <c r="A102" s="34"/>
      <c r="B102" s="139"/>
      <c r="C102" s="140" t="s">
        <v>90</v>
      </c>
      <c r="D102" s="140" t="s">
        <v>239</v>
      </c>
      <c r="E102" s="141" t="s">
        <v>3716</v>
      </c>
      <c r="F102" s="142" t="s">
        <v>3717</v>
      </c>
      <c r="G102" s="143" t="s">
        <v>253</v>
      </c>
      <c r="H102" s="144">
        <v>395.5</v>
      </c>
      <c r="I102" s="145"/>
      <c r="J102" s="146">
        <f>ROUND(I102*H102,2)</f>
        <v>0</v>
      </c>
      <c r="K102" s="142" t="s">
        <v>243</v>
      </c>
      <c r="L102" s="35"/>
      <c r="M102" s="147" t="s">
        <v>3</v>
      </c>
      <c r="N102" s="148" t="s">
        <v>51</v>
      </c>
      <c r="O102" s="55"/>
      <c r="P102" s="149">
        <f>O102*H102</f>
        <v>0</v>
      </c>
      <c r="Q102" s="149">
        <v>4.0000000000000003E-5</v>
      </c>
      <c r="R102" s="149">
        <f>Q102*H102</f>
        <v>1.5820000000000001E-2</v>
      </c>
      <c r="S102" s="149">
        <v>9.1999999999999998E-2</v>
      </c>
      <c r="T102" s="150">
        <f>S102*H102</f>
        <v>36.386000000000003</v>
      </c>
      <c r="U102" s="34"/>
      <c r="V102" s="34"/>
      <c r="W102" s="34"/>
      <c r="X102" s="34"/>
      <c r="Y102" s="34"/>
      <c r="Z102" s="34"/>
      <c r="AA102" s="34"/>
      <c r="AB102" s="34"/>
      <c r="AC102" s="34"/>
      <c r="AD102" s="34"/>
      <c r="AE102" s="34"/>
      <c r="AR102" s="151" t="s">
        <v>128</v>
      </c>
      <c r="AT102" s="151" t="s">
        <v>239</v>
      </c>
      <c r="AU102" s="151" t="s">
        <v>88</v>
      </c>
      <c r="AY102" s="18" t="s">
        <v>238</v>
      </c>
      <c r="BE102" s="152">
        <f>IF(N102="základní",J102,0)</f>
        <v>0</v>
      </c>
      <c r="BF102" s="152">
        <f>IF(N102="snížená",J102,0)</f>
        <v>0</v>
      </c>
      <c r="BG102" s="152">
        <f>IF(N102="zákl. přenesená",J102,0)</f>
        <v>0</v>
      </c>
      <c r="BH102" s="152">
        <f>IF(N102="sníž. přenesená",J102,0)</f>
        <v>0</v>
      </c>
      <c r="BI102" s="152">
        <f>IF(N102="nulová",J102,0)</f>
        <v>0</v>
      </c>
      <c r="BJ102" s="18" t="s">
        <v>88</v>
      </c>
      <c r="BK102" s="152">
        <f>ROUND(I102*H102,2)</f>
        <v>0</v>
      </c>
      <c r="BL102" s="18" t="s">
        <v>128</v>
      </c>
      <c r="BM102" s="151" t="s">
        <v>3718</v>
      </c>
    </row>
    <row r="103" spans="1:65" s="2" customFormat="1" ht="11.25">
      <c r="A103" s="34"/>
      <c r="B103" s="35"/>
      <c r="C103" s="34"/>
      <c r="D103" s="153" t="s">
        <v>246</v>
      </c>
      <c r="E103" s="34"/>
      <c r="F103" s="154" t="s">
        <v>3719</v>
      </c>
      <c r="G103" s="34"/>
      <c r="H103" s="34"/>
      <c r="I103" s="155"/>
      <c r="J103" s="34"/>
      <c r="K103" s="34"/>
      <c r="L103" s="35"/>
      <c r="M103" s="156"/>
      <c r="N103" s="157"/>
      <c r="O103" s="55"/>
      <c r="P103" s="55"/>
      <c r="Q103" s="55"/>
      <c r="R103" s="55"/>
      <c r="S103" s="55"/>
      <c r="T103" s="56"/>
      <c r="U103" s="34"/>
      <c r="V103" s="34"/>
      <c r="W103" s="34"/>
      <c r="X103" s="34"/>
      <c r="Y103" s="34"/>
      <c r="Z103" s="34"/>
      <c r="AA103" s="34"/>
      <c r="AB103" s="34"/>
      <c r="AC103" s="34"/>
      <c r="AD103" s="34"/>
      <c r="AE103" s="34"/>
      <c r="AT103" s="18" t="s">
        <v>246</v>
      </c>
      <c r="AU103" s="18" t="s">
        <v>88</v>
      </c>
    </row>
    <row r="104" spans="1:65" s="2" customFormat="1" ht="39">
      <c r="A104" s="34"/>
      <c r="B104" s="35"/>
      <c r="C104" s="34"/>
      <c r="D104" s="158" t="s">
        <v>248</v>
      </c>
      <c r="E104" s="34"/>
      <c r="F104" s="159" t="s">
        <v>3710</v>
      </c>
      <c r="G104" s="34"/>
      <c r="H104" s="34"/>
      <c r="I104" s="155"/>
      <c r="J104" s="34"/>
      <c r="K104" s="34"/>
      <c r="L104" s="35"/>
      <c r="M104" s="156"/>
      <c r="N104" s="157"/>
      <c r="O104" s="55"/>
      <c r="P104" s="55"/>
      <c r="Q104" s="55"/>
      <c r="R104" s="55"/>
      <c r="S104" s="55"/>
      <c r="T104" s="56"/>
      <c r="U104" s="34"/>
      <c r="V104" s="34"/>
      <c r="W104" s="34"/>
      <c r="X104" s="34"/>
      <c r="Y104" s="34"/>
      <c r="Z104" s="34"/>
      <c r="AA104" s="34"/>
      <c r="AB104" s="34"/>
      <c r="AC104" s="34"/>
      <c r="AD104" s="34"/>
      <c r="AE104" s="34"/>
      <c r="AT104" s="18" t="s">
        <v>248</v>
      </c>
      <c r="AU104" s="18" t="s">
        <v>88</v>
      </c>
    </row>
    <row r="105" spans="1:65" s="13" customFormat="1" ht="11.25">
      <c r="B105" s="168"/>
      <c r="D105" s="158" t="s">
        <v>250</v>
      </c>
      <c r="E105" s="169" t="s">
        <v>3</v>
      </c>
      <c r="F105" s="170" t="s">
        <v>3711</v>
      </c>
      <c r="H105" s="169" t="s">
        <v>3</v>
      </c>
      <c r="I105" s="171"/>
      <c r="L105" s="168"/>
      <c r="M105" s="172"/>
      <c r="N105" s="173"/>
      <c r="O105" s="173"/>
      <c r="P105" s="173"/>
      <c r="Q105" s="173"/>
      <c r="R105" s="173"/>
      <c r="S105" s="173"/>
      <c r="T105" s="174"/>
      <c r="AT105" s="169" t="s">
        <v>250</v>
      </c>
      <c r="AU105" s="169" t="s">
        <v>88</v>
      </c>
      <c r="AV105" s="13" t="s">
        <v>88</v>
      </c>
      <c r="AW105" s="13" t="s">
        <v>41</v>
      </c>
      <c r="AX105" s="13" t="s">
        <v>80</v>
      </c>
      <c r="AY105" s="169" t="s">
        <v>238</v>
      </c>
    </row>
    <row r="106" spans="1:65" s="13" customFormat="1" ht="11.25">
      <c r="B106" s="168"/>
      <c r="D106" s="158" t="s">
        <v>250</v>
      </c>
      <c r="E106" s="169" t="s">
        <v>3</v>
      </c>
      <c r="F106" s="170" t="s">
        <v>3720</v>
      </c>
      <c r="H106" s="169" t="s">
        <v>3</v>
      </c>
      <c r="I106" s="171"/>
      <c r="L106" s="168"/>
      <c r="M106" s="172"/>
      <c r="N106" s="173"/>
      <c r="O106" s="173"/>
      <c r="P106" s="173"/>
      <c r="Q106" s="173"/>
      <c r="R106" s="173"/>
      <c r="S106" s="173"/>
      <c r="T106" s="174"/>
      <c r="AT106" s="169" t="s">
        <v>250</v>
      </c>
      <c r="AU106" s="169" t="s">
        <v>88</v>
      </c>
      <c r="AV106" s="13" t="s">
        <v>88</v>
      </c>
      <c r="AW106" s="13" t="s">
        <v>41</v>
      </c>
      <c r="AX106" s="13" t="s">
        <v>80</v>
      </c>
      <c r="AY106" s="169" t="s">
        <v>238</v>
      </c>
    </row>
    <row r="107" spans="1:65" s="12" customFormat="1" ht="11.25">
      <c r="B107" s="160"/>
      <c r="D107" s="158" t="s">
        <v>250</v>
      </c>
      <c r="E107" s="161" t="s">
        <v>264</v>
      </c>
      <c r="F107" s="162" t="s">
        <v>3721</v>
      </c>
      <c r="H107" s="163">
        <v>395.5</v>
      </c>
      <c r="I107" s="164"/>
      <c r="L107" s="160"/>
      <c r="M107" s="165"/>
      <c r="N107" s="166"/>
      <c r="O107" s="166"/>
      <c r="P107" s="166"/>
      <c r="Q107" s="166"/>
      <c r="R107" s="166"/>
      <c r="S107" s="166"/>
      <c r="T107" s="167"/>
      <c r="AT107" s="161" t="s">
        <v>250</v>
      </c>
      <c r="AU107" s="161" t="s">
        <v>88</v>
      </c>
      <c r="AV107" s="12" t="s">
        <v>90</v>
      </c>
      <c r="AW107" s="12" t="s">
        <v>41</v>
      </c>
      <c r="AX107" s="12" t="s">
        <v>80</v>
      </c>
      <c r="AY107" s="161" t="s">
        <v>238</v>
      </c>
    </row>
    <row r="108" spans="1:65" s="12" customFormat="1" ht="11.25">
      <c r="B108" s="160"/>
      <c r="D108" s="158" t="s">
        <v>250</v>
      </c>
      <c r="E108" s="161" t="s">
        <v>266</v>
      </c>
      <c r="F108" s="162" t="s">
        <v>267</v>
      </c>
      <c r="H108" s="163">
        <v>395.5</v>
      </c>
      <c r="I108" s="164"/>
      <c r="L108" s="160"/>
      <c r="M108" s="165"/>
      <c r="N108" s="166"/>
      <c r="O108" s="166"/>
      <c r="P108" s="166"/>
      <c r="Q108" s="166"/>
      <c r="R108" s="166"/>
      <c r="S108" s="166"/>
      <c r="T108" s="167"/>
      <c r="AT108" s="161" t="s">
        <v>250</v>
      </c>
      <c r="AU108" s="161" t="s">
        <v>88</v>
      </c>
      <c r="AV108" s="12" t="s">
        <v>90</v>
      </c>
      <c r="AW108" s="12" t="s">
        <v>41</v>
      </c>
      <c r="AX108" s="12" t="s">
        <v>88</v>
      </c>
      <c r="AY108" s="161" t="s">
        <v>238</v>
      </c>
    </row>
    <row r="109" spans="1:65" s="2" customFormat="1" ht="49.15" customHeight="1">
      <c r="A109" s="34"/>
      <c r="B109" s="139"/>
      <c r="C109" s="140" t="s">
        <v>115</v>
      </c>
      <c r="D109" s="140" t="s">
        <v>239</v>
      </c>
      <c r="E109" s="141" t="s">
        <v>3722</v>
      </c>
      <c r="F109" s="142" t="s">
        <v>3723</v>
      </c>
      <c r="G109" s="143" t="s">
        <v>253</v>
      </c>
      <c r="H109" s="144">
        <v>418.1</v>
      </c>
      <c r="I109" s="145"/>
      <c r="J109" s="146">
        <f>ROUND(I109*H109,2)</f>
        <v>0</v>
      </c>
      <c r="K109" s="142" t="s">
        <v>243</v>
      </c>
      <c r="L109" s="35"/>
      <c r="M109" s="147" t="s">
        <v>3</v>
      </c>
      <c r="N109" s="148" t="s">
        <v>51</v>
      </c>
      <c r="O109" s="55"/>
      <c r="P109" s="149">
        <f>O109*H109</f>
        <v>0</v>
      </c>
      <c r="Q109" s="149">
        <v>5.0000000000000002E-5</v>
      </c>
      <c r="R109" s="149">
        <f>Q109*H109</f>
        <v>2.0905000000000003E-2</v>
      </c>
      <c r="S109" s="149">
        <v>0.115</v>
      </c>
      <c r="T109" s="150">
        <f>S109*H109</f>
        <v>48.081500000000005</v>
      </c>
      <c r="U109" s="34"/>
      <c r="V109" s="34"/>
      <c r="W109" s="34"/>
      <c r="X109" s="34"/>
      <c r="Y109" s="34"/>
      <c r="Z109" s="34"/>
      <c r="AA109" s="34"/>
      <c r="AB109" s="34"/>
      <c r="AC109" s="34"/>
      <c r="AD109" s="34"/>
      <c r="AE109" s="34"/>
      <c r="AR109" s="151" t="s">
        <v>128</v>
      </c>
      <c r="AT109" s="151" t="s">
        <v>239</v>
      </c>
      <c r="AU109" s="151" t="s">
        <v>88</v>
      </c>
      <c r="AY109" s="18" t="s">
        <v>238</v>
      </c>
      <c r="BE109" s="152">
        <f>IF(N109="základní",J109,0)</f>
        <v>0</v>
      </c>
      <c r="BF109" s="152">
        <f>IF(N109="snížená",J109,0)</f>
        <v>0</v>
      </c>
      <c r="BG109" s="152">
        <f>IF(N109="zákl. přenesená",J109,0)</f>
        <v>0</v>
      </c>
      <c r="BH109" s="152">
        <f>IF(N109="sníž. přenesená",J109,0)</f>
        <v>0</v>
      </c>
      <c r="BI109" s="152">
        <f>IF(N109="nulová",J109,0)</f>
        <v>0</v>
      </c>
      <c r="BJ109" s="18" t="s">
        <v>88</v>
      </c>
      <c r="BK109" s="152">
        <f>ROUND(I109*H109,2)</f>
        <v>0</v>
      </c>
      <c r="BL109" s="18" t="s">
        <v>128</v>
      </c>
      <c r="BM109" s="151" t="s">
        <v>3724</v>
      </c>
    </row>
    <row r="110" spans="1:65" s="2" customFormat="1" ht="11.25">
      <c r="A110" s="34"/>
      <c r="B110" s="35"/>
      <c r="C110" s="34"/>
      <c r="D110" s="153" t="s">
        <v>246</v>
      </c>
      <c r="E110" s="34"/>
      <c r="F110" s="154" t="s">
        <v>3725</v>
      </c>
      <c r="G110" s="34"/>
      <c r="H110" s="34"/>
      <c r="I110" s="155"/>
      <c r="J110" s="34"/>
      <c r="K110" s="34"/>
      <c r="L110" s="35"/>
      <c r="M110" s="156"/>
      <c r="N110" s="157"/>
      <c r="O110" s="55"/>
      <c r="P110" s="55"/>
      <c r="Q110" s="55"/>
      <c r="R110" s="55"/>
      <c r="S110" s="55"/>
      <c r="T110" s="56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  <c r="AT110" s="18" t="s">
        <v>246</v>
      </c>
      <c r="AU110" s="18" t="s">
        <v>88</v>
      </c>
    </row>
    <row r="111" spans="1:65" s="2" customFormat="1" ht="39">
      <c r="A111" s="34"/>
      <c r="B111" s="35"/>
      <c r="C111" s="34"/>
      <c r="D111" s="158" t="s">
        <v>248</v>
      </c>
      <c r="E111" s="34"/>
      <c r="F111" s="159" t="s">
        <v>3710</v>
      </c>
      <c r="G111" s="34"/>
      <c r="H111" s="34"/>
      <c r="I111" s="155"/>
      <c r="J111" s="34"/>
      <c r="K111" s="34"/>
      <c r="L111" s="35"/>
      <c r="M111" s="156"/>
      <c r="N111" s="157"/>
      <c r="O111" s="55"/>
      <c r="P111" s="55"/>
      <c r="Q111" s="55"/>
      <c r="R111" s="55"/>
      <c r="S111" s="55"/>
      <c r="T111" s="56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  <c r="AT111" s="18" t="s">
        <v>248</v>
      </c>
      <c r="AU111" s="18" t="s">
        <v>88</v>
      </c>
    </row>
    <row r="112" spans="1:65" s="13" customFormat="1" ht="11.25">
      <c r="B112" s="168"/>
      <c r="D112" s="158" t="s">
        <v>250</v>
      </c>
      <c r="E112" s="169" t="s">
        <v>3</v>
      </c>
      <c r="F112" s="170" t="s">
        <v>3711</v>
      </c>
      <c r="H112" s="169" t="s">
        <v>3</v>
      </c>
      <c r="I112" s="171"/>
      <c r="L112" s="168"/>
      <c r="M112" s="172"/>
      <c r="N112" s="173"/>
      <c r="O112" s="173"/>
      <c r="P112" s="173"/>
      <c r="Q112" s="173"/>
      <c r="R112" s="173"/>
      <c r="S112" s="173"/>
      <c r="T112" s="174"/>
      <c r="AT112" s="169" t="s">
        <v>250</v>
      </c>
      <c r="AU112" s="169" t="s">
        <v>88</v>
      </c>
      <c r="AV112" s="13" t="s">
        <v>88</v>
      </c>
      <c r="AW112" s="13" t="s">
        <v>41</v>
      </c>
      <c r="AX112" s="13" t="s">
        <v>80</v>
      </c>
      <c r="AY112" s="169" t="s">
        <v>238</v>
      </c>
    </row>
    <row r="113" spans="1:65" s="13" customFormat="1" ht="11.25">
      <c r="B113" s="168"/>
      <c r="D113" s="158" t="s">
        <v>250</v>
      </c>
      <c r="E113" s="169" t="s">
        <v>3</v>
      </c>
      <c r="F113" s="170" t="s">
        <v>3726</v>
      </c>
      <c r="H113" s="169" t="s">
        <v>3</v>
      </c>
      <c r="I113" s="171"/>
      <c r="L113" s="168"/>
      <c r="M113" s="172"/>
      <c r="N113" s="173"/>
      <c r="O113" s="173"/>
      <c r="P113" s="173"/>
      <c r="Q113" s="173"/>
      <c r="R113" s="173"/>
      <c r="S113" s="173"/>
      <c r="T113" s="174"/>
      <c r="AT113" s="169" t="s">
        <v>250</v>
      </c>
      <c r="AU113" s="169" t="s">
        <v>88</v>
      </c>
      <c r="AV113" s="13" t="s">
        <v>88</v>
      </c>
      <c r="AW113" s="13" t="s">
        <v>41</v>
      </c>
      <c r="AX113" s="13" t="s">
        <v>80</v>
      </c>
      <c r="AY113" s="169" t="s">
        <v>238</v>
      </c>
    </row>
    <row r="114" spans="1:65" s="12" customFormat="1" ht="11.25">
      <c r="B114" s="160"/>
      <c r="D114" s="158" t="s">
        <v>250</v>
      </c>
      <c r="E114" s="161" t="s">
        <v>272</v>
      </c>
      <c r="F114" s="162" t="s">
        <v>3727</v>
      </c>
      <c r="H114" s="163">
        <v>418.1</v>
      </c>
      <c r="I114" s="164"/>
      <c r="L114" s="160"/>
      <c r="M114" s="165"/>
      <c r="N114" s="166"/>
      <c r="O114" s="166"/>
      <c r="P114" s="166"/>
      <c r="Q114" s="166"/>
      <c r="R114" s="166"/>
      <c r="S114" s="166"/>
      <c r="T114" s="167"/>
      <c r="AT114" s="161" t="s">
        <v>250</v>
      </c>
      <c r="AU114" s="161" t="s">
        <v>88</v>
      </c>
      <c r="AV114" s="12" t="s">
        <v>90</v>
      </c>
      <c r="AW114" s="12" t="s">
        <v>41</v>
      </c>
      <c r="AX114" s="12" t="s">
        <v>80</v>
      </c>
      <c r="AY114" s="161" t="s">
        <v>238</v>
      </c>
    </row>
    <row r="115" spans="1:65" s="12" customFormat="1" ht="11.25">
      <c r="B115" s="160"/>
      <c r="D115" s="158" t="s">
        <v>250</v>
      </c>
      <c r="E115" s="161" t="s">
        <v>274</v>
      </c>
      <c r="F115" s="162" t="s">
        <v>275</v>
      </c>
      <c r="H115" s="163">
        <v>418.1</v>
      </c>
      <c r="I115" s="164"/>
      <c r="L115" s="160"/>
      <c r="M115" s="165"/>
      <c r="N115" s="166"/>
      <c r="O115" s="166"/>
      <c r="P115" s="166"/>
      <c r="Q115" s="166"/>
      <c r="R115" s="166"/>
      <c r="S115" s="166"/>
      <c r="T115" s="167"/>
      <c r="AT115" s="161" t="s">
        <v>250</v>
      </c>
      <c r="AU115" s="161" t="s">
        <v>88</v>
      </c>
      <c r="AV115" s="12" t="s">
        <v>90</v>
      </c>
      <c r="AW115" s="12" t="s">
        <v>41</v>
      </c>
      <c r="AX115" s="12" t="s">
        <v>88</v>
      </c>
      <c r="AY115" s="161" t="s">
        <v>238</v>
      </c>
    </row>
    <row r="116" spans="1:65" s="2" customFormat="1" ht="33" customHeight="1">
      <c r="A116" s="34"/>
      <c r="B116" s="139"/>
      <c r="C116" s="140" t="s">
        <v>128</v>
      </c>
      <c r="D116" s="140" t="s">
        <v>239</v>
      </c>
      <c r="E116" s="141" t="s">
        <v>3728</v>
      </c>
      <c r="F116" s="142" t="s">
        <v>3729</v>
      </c>
      <c r="G116" s="143" t="s">
        <v>253</v>
      </c>
      <c r="H116" s="144">
        <v>485.9</v>
      </c>
      <c r="I116" s="145"/>
      <c r="J116" s="146">
        <f>ROUND(I116*H116,2)</f>
        <v>0</v>
      </c>
      <c r="K116" s="142" t="s">
        <v>243</v>
      </c>
      <c r="L116" s="35"/>
      <c r="M116" s="147" t="s">
        <v>3</v>
      </c>
      <c r="N116" s="148" t="s">
        <v>51</v>
      </c>
      <c r="O116" s="55"/>
      <c r="P116" s="149">
        <f>O116*H116</f>
        <v>0</v>
      </c>
      <c r="Q116" s="149">
        <v>0</v>
      </c>
      <c r="R116" s="149">
        <f>Q116*H116</f>
        <v>0</v>
      </c>
      <c r="S116" s="149">
        <v>8.0000000000000004E-4</v>
      </c>
      <c r="T116" s="150">
        <f>S116*H116</f>
        <v>0.38872000000000001</v>
      </c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  <c r="AR116" s="151" t="s">
        <v>128</v>
      </c>
      <c r="AT116" s="151" t="s">
        <v>239</v>
      </c>
      <c r="AU116" s="151" t="s">
        <v>88</v>
      </c>
      <c r="AY116" s="18" t="s">
        <v>238</v>
      </c>
      <c r="BE116" s="152">
        <f>IF(N116="základní",J116,0)</f>
        <v>0</v>
      </c>
      <c r="BF116" s="152">
        <f>IF(N116="snížená",J116,0)</f>
        <v>0</v>
      </c>
      <c r="BG116" s="152">
        <f>IF(N116="zákl. přenesená",J116,0)</f>
        <v>0</v>
      </c>
      <c r="BH116" s="152">
        <f>IF(N116="sníž. přenesená",J116,0)</f>
        <v>0</v>
      </c>
      <c r="BI116" s="152">
        <f>IF(N116="nulová",J116,0)</f>
        <v>0</v>
      </c>
      <c r="BJ116" s="18" t="s">
        <v>88</v>
      </c>
      <c r="BK116" s="152">
        <f>ROUND(I116*H116,2)</f>
        <v>0</v>
      </c>
      <c r="BL116" s="18" t="s">
        <v>128</v>
      </c>
      <c r="BM116" s="151" t="s">
        <v>3730</v>
      </c>
    </row>
    <row r="117" spans="1:65" s="2" customFormat="1" ht="11.25">
      <c r="A117" s="34"/>
      <c r="B117" s="35"/>
      <c r="C117" s="34"/>
      <c r="D117" s="153" t="s">
        <v>246</v>
      </c>
      <c r="E117" s="34"/>
      <c r="F117" s="154" t="s">
        <v>3731</v>
      </c>
      <c r="G117" s="34"/>
      <c r="H117" s="34"/>
      <c r="I117" s="155"/>
      <c r="J117" s="34"/>
      <c r="K117" s="34"/>
      <c r="L117" s="35"/>
      <c r="M117" s="156"/>
      <c r="N117" s="157"/>
      <c r="O117" s="55"/>
      <c r="P117" s="55"/>
      <c r="Q117" s="55"/>
      <c r="R117" s="55"/>
      <c r="S117" s="55"/>
      <c r="T117" s="56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  <c r="AT117" s="18" t="s">
        <v>246</v>
      </c>
      <c r="AU117" s="18" t="s">
        <v>88</v>
      </c>
    </row>
    <row r="118" spans="1:65" s="13" customFormat="1" ht="11.25">
      <c r="B118" s="168"/>
      <c r="D118" s="158" t="s">
        <v>250</v>
      </c>
      <c r="E118" s="169" t="s">
        <v>3</v>
      </c>
      <c r="F118" s="170" t="s">
        <v>3711</v>
      </c>
      <c r="H118" s="169" t="s">
        <v>3</v>
      </c>
      <c r="I118" s="171"/>
      <c r="L118" s="168"/>
      <c r="M118" s="172"/>
      <c r="N118" s="173"/>
      <c r="O118" s="173"/>
      <c r="P118" s="173"/>
      <c r="Q118" s="173"/>
      <c r="R118" s="173"/>
      <c r="S118" s="173"/>
      <c r="T118" s="174"/>
      <c r="AT118" s="169" t="s">
        <v>250</v>
      </c>
      <c r="AU118" s="169" t="s">
        <v>88</v>
      </c>
      <c r="AV118" s="13" t="s">
        <v>88</v>
      </c>
      <c r="AW118" s="13" t="s">
        <v>41</v>
      </c>
      <c r="AX118" s="13" t="s">
        <v>80</v>
      </c>
      <c r="AY118" s="169" t="s">
        <v>238</v>
      </c>
    </row>
    <row r="119" spans="1:65" s="12" customFormat="1" ht="11.25">
      <c r="B119" s="160"/>
      <c r="D119" s="158" t="s">
        <v>250</v>
      </c>
      <c r="E119" s="161" t="s">
        <v>282</v>
      </c>
      <c r="F119" s="162" t="s">
        <v>3732</v>
      </c>
      <c r="H119" s="163">
        <v>485.9</v>
      </c>
      <c r="I119" s="164"/>
      <c r="L119" s="160"/>
      <c r="M119" s="165"/>
      <c r="N119" s="166"/>
      <c r="O119" s="166"/>
      <c r="P119" s="166"/>
      <c r="Q119" s="166"/>
      <c r="R119" s="166"/>
      <c r="S119" s="166"/>
      <c r="T119" s="167"/>
      <c r="AT119" s="161" t="s">
        <v>250</v>
      </c>
      <c r="AU119" s="161" t="s">
        <v>88</v>
      </c>
      <c r="AV119" s="12" t="s">
        <v>90</v>
      </c>
      <c r="AW119" s="12" t="s">
        <v>41</v>
      </c>
      <c r="AX119" s="12" t="s">
        <v>88</v>
      </c>
      <c r="AY119" s="161" t="s">
        <v>238</v>
      </c>
    </row>
    <row r="120" spans="1:65" s="2" customFormat="1" ht="33" customHeight="1">
      <c r="A120" s="34"/>
      <c r="B120" s="139"/>
      <c r="C120" s="140" t="s">
        <v>276</v>
      </c>
      <c r="D120" s="140" t="s">
        <v>239</v>
      </c>
      <c r="E120" s="141" t="s">
        <v>3733</v>
      </c>
      <c r="F120" s="142" t="s">
        <v>3734</v>
      </c>
      <c r="G120" s="143" t="s">
        <v>253</v>
      </c>
      <c r="H120" s="144">
        <v>485.9</v>
      </c>
      <c r="I120" s="145"/>
      <c r="J120" s="146">
        <f>ROUND(I120*H120,2)</f>
        <v>0</v>
      </c>
      <c r="K120" s="142" t="s">
        <v>243</v>
      </c>
      <c r="L120" s="35"/>
      <c r="M120" s="147" t="s">
        <v>3</v>
      </c>
      <c r="N120" s="148" t="s">
        <v>51</v>
      </c>
      <c r="O120" s="55"/>
      <c r="P120" s="149">
        <f>O120*H120</f>
        <v>0</v>
      </c>
      <c r="Q120" s="149">
        <v>0</v>
      </c>
      <c r="R120" s="149">
        <f>Q120*H120</f>
        <v>0</v>
      </c>
      <c r="S120" s="149">
        <v>2E-3</v>
      </c>
      <c r="T120" s="150">
        <f>S120*H120</f>
        <v>0.9718</v>
      </c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  <c r="AR120" s="151" t="s">
        <v>128</v>
      </c>
      <c r="AT120" s="151" t="s">
        <v>239</v>
      </c>
      <c r="AU120" s="151" t="s">
        <v>88</v>
      </c>
      <c r="AY120" s="18" t="s">
        <v>238</v>
      </c>
      <c r="BE120" s="152">
        <f>IF(N120="základní",J120,0)</f>
        <v>0</v>
      </c>
      <c r="BF120" s="152">
        <f>IF(N120="snížená",J120,0)</f>
        <v>0</v>
      </c>
      <c r="BG120" s="152">
        <f>IF(N120="zákl. přenesená",J120,0)</f>
        <v>0</v>
      </c>
      <c r="BH120" s="152">
        <f>IF(N120="sníž. přenesená",J120,0)</f>
        <v>0</v>
      </c>
      <c r="BI120" s="152">
        <f>IF(N120="nulová",J120,0)</f>
        <v>0</v>
      </c>
      <c r="BJ120" s="18" t="s">
        <v>88</v>
      </c>
      <c r="BK120" s="152">
        <f>ROUND(I120*H120,2)</f>
        <v>0</v>
      </c>
      <c r="BL120" s="18" t="s">
        <v>128</v>
      </c>
      <c r="BM120" s="151" t="s">
        <v>3735</v>
      </c>
    </row>
    <row r="121" spans="1:65" s="2" customFormat="1" ht="11.25">
      <c r="A121" s="34"/>
      <c r="B121" s="35"/>
      <c r="C121" s="34"/>
      <c r="D121" s="153" t="s">
        <v>246</v>
      </c>
      <c r="E121" s="34"/>
      <c r="F121" s="154" t="s">
        <v>3736</v>
      </c>
      <c r="G121" s="34"/>
      <c r="H121" s="34"/>
      <c r="I121" s="155"/>
      <c r="J121" s="34"/>
      <c r="K121" s="34"/>
      <c r="L121" s="35"/>
      <c r="M121" s="156"/>
      <c r="N121" s="157"/>
      <c r="O121" s="55"/>
      <c r="P121" s="55"/>
      <c r="Q121" s="55"/>
      <c r="R121" s="55"/>
      <c r="S121" s="55"/>
      <c r="T121" s="56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  <c r="AT121" s="18" t="s">
        <v>246</v>
      </c>
      <c r="AU121" s="18" t="s">
        <v>88</v>
      </c>
    </row>
    <row r="122" spans="1:65" s="13" customFormat="1" ht="11.25">
      <c r="B122" s="168"/>
      <c r="D122" s="158" t="s">
        <v>250</v>
      </c>
      <c r="E122" s="169" t="s">
        <v>3</v>
      </c>
      <c r="F122" s="170" t="s">
        <v>3711</v>
      </c>
      <c r="H122" s="169" t="s">
        <v>3</v>
      </c>
      <c r="I122" s="171"/>
      <c r="L122" s="168"/>
      <c r="M122" s="172"/>
      <c r="N122" s="173"/>
      <c r="O122" s="173"/>
      <c r="P122" s="173"/>
      <c r="Q122" s="173"/>
      <c r="R122" s="173"/>
      <c r="S122" s="173"/>
      <c r="T122" s="174"/>
      <c r="AT122" s="169" t="s">
        <v>250</v>
      </c>
      <c r="AU122" s="169" t="s">
        <v>88</v>
      </c>
      <c r="AV122" s="13" t="s">
        <v>88</v>
      </c>
      <c r="AW122" s="13" t="s">
        <v>41</v>
      </c>
      <c r="AX122" s="13" t="s">
        <v>80</v>
      </c>
      <c r="AY122" s="169" t="s">
        <v>238</v>
      </c>
    </row>
    <row r="123" spans="1:65" s="12" customFormat="1" ht="11.25">
      <c r="B123" s="160"/>
      <c r="D123" s="158" t="s">
        <v>250</v>
      </c>
      <c r="E123" s="161" t="s">
        <v>292</v>
      </c>
      <c r="F123" s="162" t="s">
        <v>3732</v>
      </c>
      <c r="H123" s="163">
        <v>485.9</v>
      </c>
      <c r="I123" s="164"/>
      <c r="L123" s="160"/>
      <c r="M123" s="165"/>
      <c r="N123" s="166"/>
      <c r="O123" s="166"/>
      <c r="P123" s="166"/>
      <c r="Q123" s="166"/>
      <c r="R123" s="166"/>
      <c r="S123" s="166"/>
      <c r="T123" s="167"/>
      <c r="AT123" s="161" t="s">
        <v>250</v>
      </c>
      <c r="AU123" s="161" t="s">
        <v>88</v>
      </c>
      <c r="AV123" s="12" t="s">
        <v>90</v>
      </c>
      <c r="AW123" s="12" t="s">
        <v>41</v>
      </c>
      <c r="AX123" s="12" t="s">
        <v>88</v>
      </c>
      <c r="AY123" s="161" t="s">
        <v>238</v>
      </c>
    </row>
    <row r="124" spans="1:65" s="2" customFormat="1" ht="49.15" customHeight="1">
      <c r="A124" s="34"/>
      <c r="B124" s="139"/>
      <c r="C124" s="140" t="s">
        <v>287</v>
      </c>
      <c r="D124" s="140" t="s">
        <v>239</v>
      </c>
      <c r="E124" s="141" t="s">
        <v>3737</v>
      </c>
      <c r="F124" s="142" t="s">
        <v>3738</v>
      </c>
      <c r="G124" s="143" t="s">
        <v>279</v>
      </c>
      <c r="H124" s="144">
        <v>560</v>
      </c>
      <c r="I124" s="145"/>
      <c r="J124" s="146">
        <f>ROUND(I124*H124,2)</f>
        <v>0</v>
      </c>
      <c r="K124" s="142" t="s">
        <v>243</v>
      </c>
      <c r="L124" s="35"/>
      <c r="M124" s="147" t="s">
        <v>3</v>
      </c>
      <c r="N124" s="148" t="s">
        <v>51</v>
      </c>
      <c r="O124" s="55"/>
      <c r="P124" s="149">
        <f>O124*H124</f>
        <v>0</v>
      </c>
      <c r="Q124" s="149">
        <v>0</v>
      </c>
      <c r="R124" s="149">
        <f>Q124*H124</f>
        <v>0</v>
      </c>
      <c r="S124" s="149">
        <v>1.8</v>
      </c>
      <c r="T124" s="150">
        <f>S124*H124</f>
        <v>1008</v>
      </c>
      <c r="U124" s="34"/>
      <c r="V124" s="34"/>
      <c r="W124" s="34"/>
      <c r="X124" s="34"/>
      <c r="Y124" s="34"/>
      <c r="Z124" s="34"/>
      <c r="AA124" s="34"/>
      <c r="AB124" s="34"/>
      <c r="AC124" s="34"/>
      <c r="AD124" s="34"/>
      <c r="AE124" s="34"/>
      <c r="AR124" s="151" t="s">
        <v>128</v>
      </c>
      <c r="AT124" s="151" t="s">
        <v>239</v>
      </c>
      <c r="AU124" s="151" t="s">
        <v>88</v>
      </c>
      <c r="AY124" s="18" t="s">
        <v>238</v>
      </c>
      <c r="BE124" s="152">
        <f>IF(N124="základní",J124,0)</f>
        <v>0</v>
      </c>
      <c r="BF124" s="152">
        <f>IF(N124="snížená",J124,0)</f>
        <v>0</v>
      </c>
      <c r="BG124" s="152">
        <f>IF(N124="zákl. přenesená",J124,0)</f>
        <v>0</v>
      </c>
      <c r="BH124" s="152">
        <f>IF(N124="sníž. přenesená",J124,0)</f>
        <v>0</v>
      </c>
      <c r="BI124" s="152">
        <f>IF(N124="nulová",J124,0)</f>
        <v>0</v>
      </c>
      <c r="BJ124" s="18" t="s">
        <v>88</v>
      </c>
      <c r="BK124" s="152">
        <f>ROUND(I124*H124,2)</f>
        <v>0</v>
      </c>
      <c r="BL124" s="18" t="s">
        <v>128</v>
      </c>
      <c r="BM124" s="151" t="s">
        <v>3739</v>
      </c>
    </row>
    <row r="125" spans="1:65" s="2" customFormat="1" ht="11.25">
      <c r="A125" s="34"/>
      <c r="B125" s="35"/>
      <c r="C125" s="34"/>
      <c r="D125" s="153" t="s">
        <v>246</v>
      </c>
      <c r="E125" s="34"/>
      <c r="F125" s="154" t="s">
        <v>3740</v>
      </c>
      <c r="G125" s="34"/>
      <c r="H125" s="34"/>
      <c r="I125" s="155"/>
      <c r="J125" s="34"/>
      <c r="K125" s="34"/>
      <c r="L125" s="35"/>
      <c r="M125" s="156"/>
      <c r="N125" s="157"/>
      <c r="O125" s="55"/>
      <c r="P125" s="55"/>
      <c r="Q125" s="55"/>
      <c r="R125" s="55"/>
      <c r="S125" s="55"/>
      <c r="T125" s="56"/>
      <c r="U125" s="34"/>
      <c r="V125" s="34"/>
      <c r="W125" s="34"/>
      <c r="X125" s="34"/>
      <c r="Y125" s="34"/>
      <c r="Z125" s="34"/>
      <c r="AA125" s="34"/>
      <c r="AB125" s="34"/>
      <c r="AC125" s="34"/>
      <c r="AD125" s="34"/>
      <c r="AE125" s="34"/>
      <c r="AT125" s="18" t="s">
        <v>246</v>
      </c>
      <c r="AU125" s="18" t="s">
        <v>88</v>
      </c>
    </row>
    <row r="126" spans="1:65" s="2" customFormat="1" ht="29.25">
      <c r="A126" s="34"/>
      <c r="B126" s="35"/>
      <c r="C126" s="34"/>
      <c r="D126" s="158" t="s">
        <v>248</v>
      </c>
      <c r="E126" s="34"/>
      <c r="F126" s="159" t="s">
        <v>3741</v>
      </c>
      <c r="G126" s="34"/>
      <c r="H126" s="34"/>
      <c r="I126" s="155"/>
      <c r="J126" s="34"/>
      <c r="K126" s="34"/>
      <c r="L126" s="35"/>
      <c r="M126" s="156"/>
      <c r="N126" s="157"/>
      <c r="O126" s="55"/>
      <c r="P126" s="55"/>
      <c r="Q126" s="55"/>
      <c r="R126" s="55"/>
      <c r="S126" s="55"/>
      <c r="T126" s="56"/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  <c r="AT126" s="18" t="s">
        <v>248</v>
      </c>
      <c r="AU126" s="18" t="s">
        <v>88</v>
      </c>
    </row>
    <row r="127" spans="1:65" s="13" customFormat="1" ht="22.5">
      <c r="B127" s="168"/>
      <c r="D127" s="158" t="s">
        <v>250</v>
      </c>
      <c r="E127" s="169" t="s">
        <v>3</v>
      </c>
      <c r="F127" s="170" t="s">
        <v>3742</v>
      </c>
      <c r="H127" s="169" t="s">
        <v>3</v>
      </c>
      <c r="I127" s="171"/>
      <c r="L127" s="168"/>
      <c r="M127" s="172"/>
      <c r="N127" s="173"/>
      <c r="O127" s="173"/>
      <c r="P127" s="173"/>
      <c r="Q127" s="173"/>
      <c r="R127" s="173"/>
      <c r="S127" s="173"/>
      <c r="T127" s="174"/>
      <c r="AT127" s="169" t="s">
        <v>250</v>
      </c>
      <c r="AU127" s="169" t="s">
        <v>88</v>
      </c>
      <c r="AV127" s="13" t="s">
        <v>88</v>
      </c>
      <c r="AW127" s="13" t="s">
        <v>41</v>
      </c>
      <c r="AX127" s="13" t="s">
        <v>80</v>
      </c>
      <c r="AY127" s="169" t="s">
        <v>238</v>
      </c>
    </row>
    <row r="128" spans="1:65" s="12" customFormat="1" ht="11.25">
      <c r="B128" s="160"/>
      <c r="D128" s="158" t="s">
        <v>250</v>
      </c>
      <c r="E128" s="161" t="s">
        <v>301</v>
      </c>
      <c r="F128" s="162" t="s">
        <v>3743</v>
      </c>
      <c r="H128" s="163">
        <v>560</v>
      </c>
      <c r="I128" s="164"/>
      <c r="L128" s="160"/>
      <c r="M128" s="165"/>
      <c r="N128" s="166"/>
      <c r="O128" s="166"/>
      <c r="P128" s="166"/>
      <c r="Q128" s="166"/>
      <c r="R128" s="166"/>
      <c r="S128" s="166"/>
      <c r="T128" s="167"/>
      <c r="AT128" s="161" t="s">
        <v>250</v>
      </c>
      <c r="AU128" s="161" t="s">
        <v>88</v>
      </c>
      <c r="AV128" s="12" t="s">
        <v>90</v>
      </c>
      <c r="AW128" s="12" t="s">
        <v>41</v>
      </c>
      <c r="AX128" s="12" t="s">
        <v>80</v>
      </c>
      <c r="AY128" s="161" t="s">
        <v>238</v>
      </c>
    </row>
    <row r="129" spans="1:65" s="12" customFormat="1" ht="11.25">
      <c r="B129" s="160"/>
      <c r="D129" s="158" t="s">
        <v>250</v>
      </c>
      <c r="E129" s="161" t="s">
        <v>303</v>
      </c>
      <c r="F129" s="162" t="s">
        <v>304</v>
      </c>
      <c r="H129" s="163">
        <v>560</v>
      </c>
      <c r="I129" s="164"/>
      <c r="L129" s="160"/>
      <c r="M129" s="165"/>
      <c r="N129" s="166"/>
      <c r="O129" s="166"/>
      <c r="P129" s="166"/>
      <c r="Q129" s="166"/>
      <c r="R129" s="166"/>
      <c r="S129" s="166"/>
      <c r="T129" s="167"/>
      <c r="AT129" s="161" t="s">
        <v>250</v>
      </c>
      <c r="AU129" s="161" t="s">
        <v>88</v>
      </c>
      <c r="AV129" s="12" t="s">
        <v>90</v>
      </c>
      <c r="AW129" s="12" t="s">
        <v>41</v>
      </c>
      <c r="AX129" s="12" t="s">
        <v>88</v>
      </c>
      <c r="AY129" s="161" t="s">
        <v>238</v>
      </c>
    </row>
    <row r="130" spans="1:65" s="2" customFormat="1" ht="24.2" customHeight="1">
      <c r="A130" s="34"/>
      <c r="B130" s="139"/>
      <c r="C130" s="140" t="s">
        <v>296</v>
      </c>
      <c r="D130" s="140" t="s">
        <v>239</v>
      </c>
      <c r="E130" s="141" t="s">
        <v>907</v>
      </c>
      <c r="F130" s="142" t="s">
        <v>908</v>
      </c>
      <c r="G130" s="143" t="s">
        <v>909</v>
      </c>
      <c r="H130" s="144">
        <v>1440</v>
      </c>
      <c r="I130" s="145"/>
      <c r="J130" s="146">
        <f>ROUND(I130*H130,2)</f>
        <v>0</v>
      </c>
      <c r="K130" s="142" t="s">
        <v>243</v>
      </c>
      <c r="L130" s="35"/>
      <c r="M130" s="147" t="s">
        <v>3</v>
      </c>
      <c r="N130" s="148" t="s">
        <v>51</v>
      </c>
      <c r="O130" s="55"/>
      <c r="P130" s="149">
        <f>O130*H130</f>
        <v>0</v>
      </c>
      <c r="Q130" s="149">
        <v>3.0000000000000001E-5</v>
      </c>
      <c r="R130" s="149">
        <f>Q130*H130</f>
        <v>4.3200000000000002E-2</v>
      </c>
      <c r="S130" s="149">
        <v>0</v>
      </c>
      <c r="T130" s="150">
        <f>S130*H130</f>
        <v>0</v>
      </c>
      <c r="U130" s="34"/>
      <c r="V130" s="34"/>
      <c r="W130" s="34"/>
      <c r="X130" s="34"/>
      <c r="Y130" s="34"/>
      <c r="Z130" s="34"/>
      <c r="AA130" s="34"/>
      <c r="AB130" s="34"/>
      <c r="AC130" s="34"/>
      <c r="AD130" s="34"/>
      <c r="AE130" s="34"/>
      <c r="AR130" s="151" t="s">
        <v>128</v>
      </c>
      <c r="AT130" s="151" t="s">
        <v>239</v>
      </c>
      <c r="AU130" s="151" t="s">
        <v>88</v>
      </c>
      <c r="AY130" s="18" t="s">
        <v>238</v>
      </c>
      <c r="BE130" s="152">
        <f>IF(N130="základní",J130,0)</f>
        <v>0</v>
      </c>
      <c r="BF130" s="152">
        <f>IF(N130="snížená",J130,0)</f>
        <v>0</v>
      </c>
      <c r="BG130" s="152">
        <f>IF(N130="zákl. přenesená",J130,0)</f>
        <v>0</v>
      </c>
      <c r="BH130" s="152">
        <f>IF(N130="sníž. přenesená",J130,0)</f>
        <v>0</v>
      </c>
      <c r="BI130" s="152">
        <f>IF(N130="nulová",J130,0)</f>
        <v>0</v>
      </c>
      <c r="BJ130" s="18" t="s">
        <v>88</v>
      </c>
      <c r="BK130" s="152">
        <f>ROUND(I130*H130,2)</f>
        <v>0</v>
      </c>
      <c r="BL130" s="18" t="s">
        <v>128</v>
      </c>
      <c r="BM130" s="151" t="s">
        <v>3744</v>
      </c>
    </row>
    <row r="131" spans="1:65" s="2" customFormat="1" ht="11.25">
      <c r="A131" s="34"/>
      <c r="B131" s="35"/>
      <c r="C131" s="34"/>
      <c r="D131" s="153" t="s">
        <v>246</v>
      </c>
      <c r="E131" s="34"/>
      <c r="F131" s="154" t="s">
        <v>911</v>
      </c>
      <c r="G131" s="34"/>
      <c r="H131" s="34"/>
      <c r="I131" s="155"/>
      <c r="J131" s="34"/>
      <c r="K131" s="34"/>
      <c r="L131" s="35"/>
      <c r="M131" s="156"/>
      <c r="N131" s="157"/>
      <c r="O131" s="55"/>
      <c r="P131" s="55"/>
      <c r="Q131" s="55"/>
      <c r="R131" s="55"/>
      <c r="S131" s="55"/>
      <c r="T131" s="56"/>
      <c r="U131" s="34"/>
      <c r="V131" s="34"/>
      <c r="W131" s="34"/>
      <c r="X131" s="34"/>
      <c r="Y131" s="34"/>
      <c r="Z131" s="34"/>
      <c r="AA131" s="34"/>
      <c r="AB131" s="34"/>
      <c r="AC131" s="34"/>
      <c r="AD131" s="34"/>
      <c r="AE131" s="34"/>
      <c r="AT131" s="18" t="s">
        <v>246</v>
      </c>
      <c r="AU131" s="18" t="s">
        <v>88</v>
      </c>
    </row>
    <row r="132" spans="1:65" s="13" customFormat="1" ht="11.25">
      <c r="B132" s="168"/>
      <c r="D132" s="158" t="s">
        <v>250</v>
      </c>
      <c r="E132" s="169" t="s">
        <v>3</v>
      </c>
      <c r="F132" s="170" t="s">
        <v>912</v>
      </c>
      <c r="H132" s="169" t="s">
        <v>3</v>
      </c>
      <c r="I132" s="171"/>
      <c r="L132" s="168"/>
      <c r="M132" s="172"/>
      <c r="N132" s="173"/>
      <c r="O132" s="173"/>
      <c r="P132" s="173"/>
      <c r="Q132" s="173"/>
      <c r="R132" s="173"/>
      <c r="S132" s="173"/>
      <c r="T132" s="174"/>
      <c r="AT132" s="169" t="s">
        <v>250</v>
      </c>
      <c r="AU132" s="169" t="s">
        <v>88</v>
      </c>
      <c r="AV132" s="13" t="s">
        <v>88</v>
      </c>
      <c r="AW132" s="13" t="s">
        <v>41</v>
      </c>
      <c r="AX132" s="13" t="s">
        <v>80</v>
      </c>
      <c r="AY132" s="169" t="s">
        <v>238</v>
      </c>
    </row>
    <row r="133" spans="1:65" s="12" customFormat="1" ht="11.25">
      <c r="B133" s="160"/>
      <c r="D133" s="158" t="s">
        <v>250</v>
      </c>
      <c r="E133" s="161" t="s">
        <v>3</v>
      </c>
      <c r="F133" s="162" t="s">
        <v>913</v>
      </c>
      <c r="H133" s="163">
        <v>1440</v>
      </c>
      <c r="I133" s="164"/>
      <c r="L133" s="160"/>
      <c r="M133" s="165"/>
      <c r="N133" s="166"/>
      <c r="O133" s="166"/>
      <c r="P133" s="166"/>
      <c r="Q133" s="166"/>
      <c r="R133" s="166"/>
      <c r="S133" s="166"/>
      <c r="T133" s="167"/>
      <c r="AT133" s="161" t="s">
        <v>250</v>
      </c>
      <c r="AU133" s="161" t="s">
        <v>88</v>
      </c>
      <c r="AV133" s="12" t="s">
        <v>90</v>
      </c>
      <c r="AW133" s="12" t="s">
        <v>41</v>
      </c>
      <c r="AX133" s="12" t="s">
        <v>88</v>
      </c>
      <c r="AY133" s="161" t="s">
        <v>238</v>
      </c>
    </row>
    <row r="134" spans="1:65" s="2" customFormat="1" ht="24.2" customHeight="1">
      <c r="A134" s="34"/>
      <c r="B134" s="139"/>
      <c r="C134" s="140" t="s">
        <v>305</v>
      </c>
      <c r="D134" s="140" t="s">
        <v>239</v>
      </c>
      <c r="E134" s="141" t="s">
        <v>268</v>
      </c>
      <c r="F134" s="142" t="s">
        <v>269</v>
      </c>
      <c r="G134" s="143" t="s">
        <v>253</v>
      </c>
      <c r="H134" s="144">
        <v>1784.3340000000001</v>
      </c>
      <c r="I134" s="145"/>
      <c r="J134" s="146">
        <f>ROUND(I134*H134,2)</f>
        <v>0</v>
      </c>
      <c r="K134" s="142" t="s">
        <v>243</v>
      </c>
      <c r="L134" s="35"/>
      <c r="M134" s="147" t="s">
        <v>3</v>
      </c>
      <c r="N134" s="148" t="s">
        <v>51</v>
      </c>
      <c r="O134" s="55"/>
      <c r="P134" s="149">
        <f>O134*H134</f>
        <v>0</v>
      </c>
      <c r="Q134" s="149">
        <v>0</v>
      </c>
      <c r="R134" s="149">
        <f>Q134*H134</f>
        <v>0</v>
      </c>
      <c r="S134" s="149">
        <v>0</v>
      </c>
      <c r="T134" s="150">
        <f>S134*H134</f>
        <v>0</v>
      </c>
      <c r="U134" s="34"/>
      <c r="V134" s="34"/>
      <c r="W134" s="34"/>
      <c r="X134" s="34"/>
      <c r="Y134" s="34"/>
      <c r="Z134" s="34"/>
      <c r="AA134" s="34"/>
      <c r="AB134" s="34"/>
      <c r="AC134" s="34"/>
      <c r="AD134" s="34"/>
      <c r="AE134" s="34"/>
      <c r="AR134" s="151" t="s">
        <v>128</v>
      </c>
      <c r="AT134" s="151" t="s">
        <v>239</v>
      </c>
      <c r="AU134" s="151" t="s">
        <v>88</v>
      </c>
      <c r="AY134" s="18" t="s">
        <v>238</v>
      </c>
      <c r="BE134" s="152">
        <f>IF(N134="základní",J134,0)</f>
        <v>0</v>
      </c>
      <c r="BF134" s="152">
        <f>IF(N134="snížená",J134,0)</f>
        <v>0</v>
      </c>
      <c r="BG134" s="152">
        <f>IF(N134="zákl. přenesená",J134,0)</f>
        <v>0</v>
      </c>
      <c r="BH134" s="152">
        <f>IF(N134="sníž. přenesená",J134,0)</f>
        <v>0</v>
      </c>
      <c r="BI134" s="152">
        <f>IF(N134="nulová",J134,0)</f>
        <v>0</v>
      </c>
      <c r="BJ134" s="18" t="s">
        <v>88</v>
      </c>
      <c r="BK134" s="152">
        <f>ROUND(I134*H134,2)</f>
        <v>0</v>
      </c>
      <c r="BL134" s="18" t="s">
        <v>128</v>
      </c>
      <c r="BM134" s="151" t="s">
        <v>3745</v>
      </c>
    </row>
    <row r="135" spans="1:65" s="2" customFormat="1" ht="11.25">
      <c r="A135" s="34"/>
      <c r="B135" s="35"/>
      <c r="C135" s="34"/>
      <c r="D135" s="153" t="s">
        <v>246</v>
      </c>
      <c r="E135" s="34"/>
      <c r="F135" s="154" t="s">
        <v>271</v>
      </c>
      <c r="G135" s="34"/>
      <c r="H135" s="34"/>
      <c r="I135" s="155"/>
      <c r="J135" s="34"/>
      <c r="K135" s="34"/>
      <c r="L135" s="35"/>
      <c r="M135" s="156"/>
      <c r="N135" s="157"/>
      <c r="O135" s="55"/>
      <c r="P135" s="55"/>
      <c r="Q135" s="55"/>
      <c r="R135" s="55"/>
      <c r="S135" s="55"/>
      <c r="T135" s="56"/>
      <c r="U135" s="34"/>
      <c r="V135" s="34"/>
      <c r="W135" s="34"/>
      <c r="X135" s="34"/>
      <c r="Y135" s="34"/>
      <c r="Z135" s="34"/>
      <c r="AA135" s="34"/>
      <c r="AB135" s="34"/>
      <c r="AC135" s="34"/>
      <c r="AD135" s="34"/>
      <c r="AE135" s="34"/>
      <c r="AT135" s="18" t="s">
        <v>246</v>
      </c>
      <c r="AU135" s="18" t="s">
        <v>88</v>
      </c>
    </row>
    <row r="136" spans="1:65" s="13" customFormat="1" ht="11.25">
      <c r="B136" s="168"/>
      <c r="D136" s="158" t="s">
        <v>250</v>
      </c>
      <c r="E136" s="169" t="s">
        <v>3</v>
      </c>
      <c r="F136" s="170" t="s">
        <v>3746</v>
      </c>
      <c r="H136" s="169" t="s">
        <v>3</v>
      </c>
      <c r="I136" s="171"/>
      <c r="L136" s="168"/>
      <c r="M136" s="172"/>
      <c r="N136" s="173"/>
      <c r="O136" s="173"/>
      <c r="P136" s="173"/>
      <c r="Q136" s="173"/>
      <c r="R136" s="173"/>
      <c r="S136" s="173"/>
      <c r="T136" s="174"/>
      <c r="AT136" s="169" t="s">
        <v>250</v>
      </c>
      <c r="AU136" s="169" t="s">
        <v>88</v>
      </c>
      <c r="AV136" s="13" t="s">
        <v>88</v>
      </c>
      <c r="AW136" s="13" t="s">
        <v>41</v>
      </c>
      <c r="AX136" s="13" t="s">
        <v>80</v>
      </c>
      <c r="AY136" s="169" t="s">
        <v>238</v>
      </c>
    </row>
    <row r="137" spans="1:65" s="12" customFormat="1" ht="11.25">
      <c r="B137" s="160"/>
      <c r="D137" s="158" t="s">
        <v>250</v>
      </c>
      <c r="E137" s="161" t="s">
        <v>311</v>
      </c>
      <c r="F137" s="162" t="s">
        <v>3747</v>
      </c>
      <c r="H137" s="163">
        <v>643.66700000000003</v>
      </c>
      <c r="I137" s="164"/>
      <c r="L137" s="160"/>
      <c r="M137" s="165"/>
      <c r="N137" s="166"/>
      <c r="O137" s="166"/>
      <c r="P137" s="166"/>
      <c r="Q137" s="166"/>
      <c r="R137" s="166"/>
      <c r="S137" s="166"/>
      <c r="T137" s="167"/>
      <c r="AT137" s="161" t="s">
        <v>250</v>
      </c>
      <c r="AU137" s="161" t="s">
        <v>88</v>
      </c>
      <c r="AV137" s="12" t="s">
        <v>90</v>
      </c>
      <c r="AW137" s="12" t="s">
        <v>41</v>
      </c>
      <c r="AX137" s="12" t="s">
        <v>80</v>
      </c>
      <c r="AY137" s="161" t="s">
        <v>238</v>
      </c>
    </row>
    <row r="138" spans="1:65" s="12" customFormat="1" ht="11.25">
      <c r="B138" s="160"/>
      <c r="D138" s="158" t="s">
        <v>250</v>
      </c>
      <c r="E138" s="161" t="s">
        <v>313</v>
      </c>
      <c r="F138" s="162" t="s">
        <v>3748</v>
      </c>
      <c r="H138" s="163">
        <v>1140.6669999999999</v>
      </c>
      <c r="I138" s="164"/>
      <c r="L138" s="160"/>
      <c r="M138" s="165"/>
      <c r="N138" s="166"/>
      <c r="O138" s="166"/>
      <c r="P138" s="166"/>
      <c r="Q138" s="166"/>
      <c r="R138" s="166"/>
      <c r="S138" s="166"/>
      <c r="T138" s="167"/>
      <c r="AT138" s="161" t="s">
        <v>250</v>
      </c>
      <c r="AU138" s="161" t="s">
        <v>88</v>
      </c>
      <c r="AV138" s="12" t="s">
        <v>90</v>
      </c>
      <c r="AW138" s="12" t="s">
        <v>41</v>
      </c>
      <c r="AX138" s="12" t="s">
        <v>80</v>
      </c>
      <c r="AY138" s="161" t="s">
        <v>238</v>
      </c>
    </row>
    <row r="139" spans="1:65" s="12" customFormat="1" ht="11.25">
      <c r="B139" s="160"/>
      <c r="D139" s="158" t="s">
        <v>250</v>
      </c>
      <c r="E139" s="161" t="s">
        <v>315</v>
      </c>
      <c r="F139" s="162" t="s">
        <v>3749</v>
      </c>
      <c r="H139" s="163">
        <v>1784.3340000000001</v>
      </c>
      <c r="I139" s="164"/>
      <c r="L139" s="160"/>
      <c r="M139" s="165"/>
      <c r="N139" s="166"/>
      <c r="O139" s="166"/>
      <c r="P139" s="166"/>
      <c r="Q139" s="166"/>
      <c r="R139" s="166"/>
      <c r="S139" s="166"/>
      <c r="T139" s="167"/>
      <c r="AT139" s="161" t="s">
        <v>250</v>
      </c>
      <c r="AU139" s="161" t="s">
        <v>88</v>
      </c>
      <c r="AV139" s="12" t="s">
        <v>90</v>
      </c>
      <c r="AW139" s="12" t="s">
        <v>41</v>
      </c>
      <c r="AX139" s="12" t="s">
        <v>88</v>
      </c>
      <c r="AY139" s="161" t="s">
        <v>238</v>
      </c>
    </row>
    <row r="140" spans="1:65" s="2" customFormat="1" ht="33" customHeight="1">
      <c r="A140" s="34"/>
      <c r="B140" s="139"/>
      <c r="C140" s="140" t="s">
        <v>325</v>
      </c>
      <c r="D140" s="140" t="s">
        <v>239</v>
      </c>
      <c r="E140" s="141" t="s">
        <v>3750</v>
      </c>
      <c r="F140" s="142" t="s">
        <v>3751</v>
      </c>
      <c r="G140" s="143" t="s">
        <v>279</v>
      </c>
      <c r="H140" s="144">
        <v>72</v>
      </c>
      <c r="I140" s="145"/>
      <c r="J140" s="146">
        <f>ROUND(I140*H140,2)</f>
        <v>0</v>
      </c>
      <c r="K140" s="142" t="s">
        <v>243</v>
      </c>
      <c r="L140" s="35"/>
      <c r="M140" s="147" t="s">
        <v>3</v>
      </c>
      <c r="N140" s="148" t="s">
        <v>51</v>
      </c>
      <c r="O140" s="55"/>
      <c r="P140" s="149">
        <f>O140*H140</f>
        <v>0</v>
      </c>
      <c r="Q140" s="149">
        <v>0</v>
      </c>
      <c r="R140" s="149">
        <f>Q140*H140</f>
        <v>0</v>
      </c>
      <c r="S140" s="149">
        <v>0</v>
      </c>
      <c r="T140" s="150">
        <f>S140*H140</f>
        <v>0</v>
      </c>
      <c r="U140" s="34"/>
      <c r="V140" s="34"/>
      <c r="W140" s="34"/>
      <c r="X140" s="34"/>
      <c r="Y140" s="34"/>
      <c r="Z140" s="34"/>
      <c r="AA140" s="34"/>
      <c r="AB140" s="34"/>
      <c r="AC140" s="34"/>
      <c r="AD140" s="34"/>
      <c r="AE140" s="34"/>
      <c r="AR140" s="151" t="s">
        <v>128</v>
      </c>
      <c r="AT140" s="151" t="s">
        <v>239</v>
      </c>
      <c r="AU140" s="151" t="s">
        <v>88</v>
      </c>
      <c r="AY140" s="18" t="s">
        <v>238</v>
      </c>
      <c r="BE140" s="152">
        <f>IF(N140="základní",J140,0)</f>
        <v>0</v>
      </c>
      <c r="BF140" s="152">
        <f>IF(N140="snížená",J140,0)</f>
        <v>0</v>
      </c>
      <c r="BG140" s="152">
        <f>IF(N140="zákl. přenesená",J140,0)</f>
        <v>0</v>
      </c>
      <c r="BH140" s="152">
        <f>IF(N140="sníž. přenesená",J140,0)</f>
        <v>0</v>
      </c>
      <c r="BI140" s="152">
        <f>IF(N140="nulová",J140,0)</f>
        <v>0</v>
      </c>
      <c r="BJ140" s="18" t="s">
        <v>88</v>
      </c>
      <c r="BK140" s="152">
        <f>ROUND(I140*H140,2)</f>
        <v>0</v>
      </c>
      <c r="BL140" s="18" t="s">
        <v>128</v>
      </c>
      <c r="BM140" s="151" t="s">
        <v>3752</v>
      </c>
    </row>
    <row r="141" spans="1:65" s="2" customFormat="1" ht="11.25">
      <c r="A141" s="34"/>
      <c r="B141" s="35"/>
      <c r="C141" s="34"/>
      <c r="D141" s="153" t="s">
        <v>246</v>
      </c>
      <c r="E141" s="34"/>
      <c r="F141" s="154" t="s">
        <v>3753</v>
      </c>
      <c r="G141" s="34"/>
      <c r="H141" s="34"/>
      <c r="I141" s="155"/>
      <c r="J141" s="34"/>
      <c r="K141" s="34"/>
      <c r="L141" s="35"/>
      <c r="M141" s="156"/>
      <c r="N141" s="157"/>
      <c r="O141" s="55"/>
      <c r="P141" s="55"/>
      <c r="Q141" s="55"/>
      <c r="R141" s="55"/>
      <c r="S141" s="55"/>
      <c r="T141" s="56"/>
      <c r="U141" s="34"/>
      <c r="V141" s="34"/>
      <c r="W141" s="34"/>
      <c r="X141" s="34"/>
      <c r="Y141" s="34"/>
      <c r="Z141" s="34"/>
      <c r="AA141" s="34"/>
      <c r="AB141" s="34"/>
      <c r="AC141" s="34"/>
      <c r="AD141" s="34"/>
      <c r="AE141" s="34"/>
      <c r="AT141" s="18" t="s">
        <v>246</v>
      </c>
      <c r="AU141" s="18" t="s">
        <v>88</v>
      </c>
    </row>
    <row r="142" spans="1:65" s="13" customFormat="1" ht="11.25">
      <c r="B142" s="168"/>
      <c r="D142" s="158" t="s">
        <v>250</v>
      </c>
      <c r="E142" s="169" t="s">
        <v>3</v>
      </c>
      <c r="F142" s="170" t="s">
        <v>3711</v>
      </c>
      <c r="H142" s="169" t="s">
        <v>3</v>
      </c>
      <c r="I142" s="171"/>
      <c r="L142" s="168"/>
      <c r="M142" s="172"/>
      <c r="N142" s="173"/>
      <c r="O142" s="173"/>
      <c r="P142" s="173"/>
      <c r="Q142" s="173"/>
      <c r="R142" s="173"/>
      <c r="S142" s="173"/>
      <c r="T142" s="174"/>
      <c r="AT142" s="169" t="s">
        <v>250</v>
      </c>
      <c r="AU142" s="169" t="s">
        <v>88</v>
      </c>
      <c r="AV142" s="13" t="s">
        <v>88</v>
      </c>
      <c r="AW142" s="13" t="s">
        <v>41</v>
      </c>
      <c r="AX142" s="13" t="s">
        <v>80</v>
      </c>
      <c r="AY142" s="169" t="s">
        <v>238</v>
      </c>
    </row>
    <row r="143" spans="1:65" s="12" customFormat="1" ht="11.25">
      <c r="B143" s="160"/>
      <c r="D143" s="158" t="s">
        <v>250</v>
      </c>
      <c r="E143" s="161" t="s">
        <v>3754</v>
      </c>
      <c r="F143" s="162" t="s">
        <v>3755</v>
      </c>
      <c r="H143" s="163">
        <v>72</v>
      </c>
      <c r="I143" s="164"/>
      <c r="L143" s="160"/>
      <c r="M143" s="165"/>
      <c r="N143" s="166"/>
      <c r="O143" s="166"/>
      <c r="P143" s="166"/>
      <c r="Q143" s="166"/>
      <c r="R143" s="166"/>
      <c r="S143" s="166"/>
      <c r="T143" s="167"/>
      <c r="AT143" s="161" t="s">
        <v>250</v>
      </c>
      <c r="AU143" s="161" t="s">
        <v>88</v>
      </c>
      <c r="AV143" s="12" t="s">
        <v>90</v>
      </c>
      <c r="AW143" s="12" t="s">
        <v>41</v>
      </c>
      <c r="AX143" s="12" t="s">
        <v>80</v>
      </c>
      <c r="AY143" s="161" t="s">
        <v>238</v>
      </c>
    </row>
    <row r="144" spans="1:65" s="12" customFormat="1" ht="11.25">
      <c r="B144" s="160"/>
      <c r="D144" s="158" t="s">
        <v>250</v>
      </c>
      <c r="E144" s="161" t="s">
        <v>3756</v>
      </c>
      <c r="F144" s="162" t="s">
        <v>3757</v>
      </c>
      <c r="H144" s="163">
        <v>72</v>
      </c>
      <c r="I144" s="164"/>
      <c r="L144" s="160"/>
      <c r="M144" s="165"/>
      <c r="N144" s="166"/>
      <c r="O144" s="166"/>
      <c r="P144" s="166"/>
      <c r="Q144" s="166"/>
      <c r="R144" s="166"/>
      <c r="S144" s="166"/>
      <c r="T144" s="167"/>
      <c r="AT144" s="161" t="s">
        <v>250</v>
      </c>
      <c r="AU144" s="161" t="s">
        <v>88</v>
      </c>
      <c r="AV144" s="12" t="s">
        <v>90</v>
      </c>
      <c r="AW144" s="12" t="s">
        <v>41</v>
      </c>
      <c r="AX144" s="12" t="s">
        <v>88</v>
      </c>
      <c r="AY144" s="161" t="s">
        <v>238</v>
      </c>
    </row>
    <row r="145" spans="1:65" s="2" customFormat="1" ht="44.25" customHeight="1">
      <c r="A145" s="34"/>
      <c r="B145" s="139"/>
      <c r="C145" s="140" t="s">
        <v>334</v>
      </c>
      <c r="D145" s="140" t="s">
        <v>239</v>
      </c>
      <c r="E145" s="141" t="s">
        <v>3758</v>
      </c>
      <c r="F145" s="142" t="s">
        <v>3759</v>
      </c>
      <c r="G145" s="143" t="s">
        <v>279</v>
      </c>
      <c r="H145" s="144">
        <v>21.12</v>
      </c>
      <c r="I145" s="145"/>
      <c r="J145" s="146">
        <f>ROUND(I145*H145,2)</f>
        <v>0</v>
      </c>
      <c r="K145" s="142" t="s">
        <v>243</v>
      </c>
      <c r="L145" s="35"/>
      <c r="M145" s="147" t="s">
        <v>3</v>
      </c>
      <c r="N145" s="148" t="s">
        <v>51</v>
      </c>
      <c r="O145" s="55"/>
      <c r="P145" s="149">
        <f>O145*H145</f>
        <v>0</v>
      </c>
      <c r="Q145" s="149">
        <v>0</v>
      </c>
      <c r="R145" s="149">
        <f>Q145*H145</f>
        <v>0</v>
      </c>
      <c r="S145" s="149">
        <v>0</v>
      </c>
      <c r="T145" s="150">
        <f>S145*H145</f>
        <v>0</v>
      </c>
      <c r="U145" s="34"/>
      <c r="V145" s="34"/>
      <c r="W145" s="34"/>
      <c r="X145" s="34"/>
      <c r="Y145" s="34"/>
      <c r="Z145" s="34"/>
      <c r="AA145" s="34"/>
      <c r="AB145" s="34"/>
      <c r="AC145" s="34"/>
      <c r="AD145" s="34"/>
      <c r="AE145" s="34"/>
      <c r="AR145" s="151" t="s">
        <v>128</v>
      </c>
      <c r="AT145" s="151" t="s">
        <v>239</v>
      </c>
      <c r="AU145" s="151" t="s">
        <v>88</v>
      </c>
      <c r="AY145" s="18" t="s">
        <v>238</v>
      </c>
      <c r="BE145" s="152">
        <f>IF(N145="základní",J145,0)</f>
        <v>0</v>
      </c>
      <c r="BF145" s="152">
        <f>IF(N145="snížená",J145,0)</f>
        <v>0</v>
      </c>
      <c r="BG145" s="152">
        <f>IF(N145="zákl. přenesená",J145,0)</f>
        <v>0</v>
      </c>
      <c r="BH145" s="152">
        <f>IF(N145="sníž. přenesená",J145,0)</f>
        <v>0</v>
      </c>
      <c r="BI145" s="152">
        <f>IF(N145="nulová",J145,0)</f>
        <v>0</v>
      </c>
      <c r="BJ145" s="18" t="s">
        <v>88</v>
      </c>
      <c r="BK145" s="152">
        <f>ROUND(I145*H145,2)</f>
        <v>0</v>
      </c>
      <c r="BL145" s="18" t="s">
        <v>128</v>
      </c>
      <c r="BM145" s="151" t="s">
        <v>3760</v>
      </c>
    </row>
    <row r="146" spans="1:65" s="2" customFormat="1" ht="11.25">
      <c r="A146" s="34"/>
      <c r="B146" s="35"/>
      <c r="C146" s="34"/>
      <c r="D146" s="153" t="s">
        <v>246</v>
      </c>
      <c r="E146" s="34"/>
      <c r="F146" s="154" t="s">
        <v>3761</v>
      </c>
      <c r="G146" s="34"/>
      <c r="H146" s="34"/>
      <c r="I146" s="155"/>
      <c r="J146" s="34"/>
      <c r="K146" s="34"/>
      <c r="L146" s="35"/>
      <c r="M146" s="156"/>
      <c r="N146" s="157"/>
      <c r="O146" s="55"/>
      <c r="P146" s="55"/>
      <c r="Q146" s="55"/>
      <c r="R146" s="55"/>
      <c r="S146" s="55"/>
      <c r="T146" s="56"/>
      <c r="U146" s="34"/>
      <c r="V146" s="34"/>
      <c r="W146" s="34"/>
      <c r="X146" s="34"/>
      <c r="Y146" s="34"/>
      <c r="Z146" s="34"/>
      <c r="AA146" s="34"/>
      <c r="AB146" s="34"/>
      <c r="AC146" s="34"/>
      <c r="AD146" s="34"/>
      <c r="AE146" s="34"/>
      <c r="AT146" s="18" t="s">
        <v>246</v>
      </c>
      <c r="AU146" s="18" t="s">
        <v>88</v>
      </c>
    </row>
    <row r="147" spans="1:65" s="13" customFormat="1" ht="22.5">
      <c r="B147" s="168"/>
      <c r="D147" s="158" t="s">
        <v>250</v>
      </c>
      <c r="E147" s="169" t="s">
        <v>3</v>
      </c>
      <c r="F147" s="170" t="s">
        <v>3762</v>
      </c>
      <c r="H147" s="169" t="s">
        <v>3</v>
      </c>
      <c r="I147" s="171"/>
      <c r="L147" s="168"/>
      <c r="M147" s="172"/>
      <c r="N147" s="173"/>
      <c r="O147" s="173"/>
      <c r="P147" s="173"/>
      <c r="Q147" s="173"/>
      <c r="R147" s="173"/>
      <c r="S147" s="173"/>
      <c r="T147" s="174"/>
      <c r="AT147" s="169" t="s">
        <v>250</v>
      </c>
      <c r="AU147" s="169" t="s">
        <v>88</v>
      </c>
      <c r="AV147" s="13" t="s">
        <v>88</v>
      </c>
      <c r="AW147" s="13" t="s">
        <v>41</v>
      </c>
      <c r="AX147" s="13" t="s">
        <v>80</v>
      </c>
      <c r="AY147" s="169" t="s">
        <v>238</v>
      </c>
    </row>
    <row r="148" spans="1:65" s="12" customFormat="1" ht="11.25">
      <c r="B148" s="160"/>
      <c r="D148" s="158" t="s">
        <v>250</v>
      </c>
      <c r="E148" s="161" t="s">
        <v>3763</v>
      </c>
      <c r="F148" s="162" t="s">
        <v>3764</v>
      </c>
      <c r="H148" s="163">
        <v>21.12</v>
      </c>
      <c r="I148" s="164"/>
      <c r="L148" s="160"/>
      <c r="M148" s="165"/>
      <c r="N148" s="166"/>
      <c r="O148" s="166"/>
      <c r="P148" s="166"/>
      <c r="Q148" s="166"/>
      <c r="R148" s="166"/>
      <c r="S148" s="166"/>
      <c r="T148" s="167"/>
      <c r="AT148" s="161" t="s">
        <v>250</v>
      </c>
      <c r="AU148" s="161" t="s">
        <v>88</v>
      </c>
      <c r="AV148" s="12" t="s">
        <v>90</v>
      </c>
      <c r="AW148" s="12" t="s">
        <v>41</v>
      </c>
      <c r="AX148" s="12" t="s">
        <v>88</v>
      </c>
      <c r="AY148" s="161" t="s">
        <v>238</v>
      </c>
    </row>
    <row r="149" spans="1:65" s="2" customFormat="1" ht="24.2" customHeight="1">
      <c r="A149" s="34"/>
      <c r="B149" s="139"/>
      <c r="C149" s="140" t="s">
        <v>342</v>
      </c>
      <c r="D149" s="140" t="s">
        <v>239</v>
      </c>
      <c r="E149" s="141" t="s">
        <v>2179</v>
      </c>
      <c r="F149" s="142" t="s">
        <v>1174</v>
      </c>
      <c r="G149" s="143" t="s">
        <v>526</v>
      </c>
      <c r="H149" s="144">
        <v>34</v>
      </c>
      <c r="I149" s="145"/>
      <c r="J149" s="146">
        <f>ROUND(I149*H149,2)</f>
        <v>0</v>
      </c>
      <c r="K149" s="142" t="s">
        <v>243</v>
      </c>
      <c r="L149" s="35"/>
      <c r="M149" s="147" t="s">
        <v>3</v>
      </c>
      <c r="N149" s="148" t="s">
        <v>51</v>
      </c>
      <c r="O149" s="55"/>
      <c r="P149" s="149">
        <f>O149*H149</f>
        <v>0</v>
      </c>
      <c r="Q149" s="149">
        <v>2.0000000000000001E-4</v>
      </c>
      <c r="R149" s="149">
        <f>Q149*H149</f>
        <v>6.8000000000000005E-3</v>
      </c>
      <c r="S149" s="149">
        <v>0</v>
      </c>
      <c r="T149" s="150">
        <f>S149*H149</f>
        <v>0</v>
      </c>
      <c r="U149" s="34"/>
      <c r="V149" s="34"/>
      <c r="W149" s="34"/>
      <c r="X149" s="34"/>
      <c r="Y149" s="34"/>
      <c r="Z149" s="34"/>
      <c r="AA149" s="34"/>
      <c r="AB149" s="34"/>
      <c r="AC149" s="34"/>
      <c r="AD149" s="34"/>
      <c r="AE149" s="34"/>
      <c r="AR149" s="151" t="s">
        <v>128</v>
      </c>
      <c r="AT149" s="151" t="s">
        <v>239</v>
      </c>
      <c r="AU149" s="151" t="s">
        <v>88</v>
      </c>
      <c r="AY149" s="18" t="s">
        <v>238</v>
      </c>
      <c r="BE149" s="152">
        <f>IF(N149="základní",J149,0)</f>
        <v>0</v>
      </c>
      <c r="BF149" s="152">
        <f>IF(N149="snížená",J149,0)</f>
        <v>0</v>
      </c>
      <c r="BG149" s="152">
        <f>IF(N149="zákl. přenesená",J149,0)</f>
        <v>0</v>
      </c>
      <c r="BH149" s="152">
        <f>IF(N149="sníž. přenesená",J149,0)</f>
        <v>0</v>
      </c>
      <c r="BI149" s="152">
        <f>IF(N149="nulová",J149,0)</f>
        <v>0</v>
      </c>
      <c r="BJ149" s="18" t="s">
        <v>88</v>
      </c>
      <c r="BK149" s="152">
        <f>ROUND(I149*H149,2)</f>
        <v>0</v>
      </c>
      <c r="BL149" s="18" t="s">
        <v>128</v>
      </c>
      <c r="BM149" s="151" t="s">
        <v>3765</v>
      </c>
    </row>
    <row r="150" spans="1:65" s="2" customFormat="1" ht="11.25">
      <c r="A150" s="34"/>
      <c r="B150" s="35"/>
      <c r="C150" s="34"/>
      <c r="D150" s="153" t="s">
        <v>246</v>
      </c>
      <c r="E150" s="34"/>
      <c r="F150" s="154" t="s">
        <v>2181</v>
      </c>
      <c r="G150" s="34"/>
      <c r="H150" s="34"/>
      <c r="I150" s="155"/>
      <c r="J150" s="34"/>
      <c r="K150" s="34"/>
      <c r="L150" s="35"/>
      <c r="M150" s="156"/>
      <c r="N150" s="157"/>
      <c r="O150" s="55"/>
      <c r="P150" s="55"/>
      <c r="Q150" s="55"/>
      <c r="R150" s="55"/>
      <c r="S150" s="55"/>
      <c r="T150" s="56"/>
      <c r="U150" s="34"/>
      <c r="V150" s="34"/>
      <c r="W150" s="34"/>
      <c r="X150" s="34"/>
      <c r="Y150" s="34"/>
      <c r="Z150" s="34"/>
      <c r="AA150" s="34"/>
      <c r="AB150" s="34"/>
      <c r="AC150" s="34"/>
      <c r="AD150" s="34"/>
      <c r="AE150" s="34"/>
      <c r="AT150" s="18" t="s">
        <v>246</v>
      </c>
      <c r="AU150" s="18" t="s">
        <v>88</v>
      </c>
    </row>
    <row r="151" spans="1:65" s="2" customFormat="1" ht="19.5">
      <c r="A151" s="34"/>
      <c r="B151" s="35"/>
      <c r="C151" s="34"/>
      <c r="D151" s="158" t="s">
        <v>248</v>
      </c>
      <c r="E151" s="34"/>
      <c r="F151" s="159" t="s">
        <v>1176</v>
      </c>
      <c r="G151" s="34"/>
      <c r="H151" s="34"/>
      <c r="I151" s="155"/>
      <c r="J151" s="34"/>
      <c r="K151" s="34"/>
      <c r="L151" s="35"/>
      <c r="M151" s="156"/>
      <c r="N151" s="157"/>
      <c r="O151" s="55"/>
      <c r="P151" s="55"/>
      <c r="Q151" s="55"/>
      <c r="R151" s="55"/>
      <c r="S151" s="55"/>
      <c r="T151" s="56"/>
      <c r="U151" s="34"/>
      <c r="V151" s="34"/>
      <c r="W151" s="34"/>
      <c r="X151" s="34"/>
      <c r="Y151" s="34"/>
      <c r="Z151" s="34"/>
      <c r="AA151" s="34"/>
      <c r="AB151" s="34"/>
      <c r="AC151" s="34"/>
      <c r="AD151" s="34"/>
      <c r="AE151" s="34"/>
      <c r="AT151" s="18" t="s">
        <v>248</v>
      </c>
      <c r="AU151" s="18" t="s">
        <v>88</v>
      </c>
    </row>
    <row r="152" spans="1:65" s="13" customFormat="1" ht="11.25">
      <c r="B152" s="168"/>
      <c r="D152" s="158" t="s">
        <v>250</v>
      </c>
      <c r="E152" s="169" t="s">
        <v>3</v>
      </c>
      <c r="F152" s="170" t="s">
        <v>3766</v>
      </c>
      <c r="H152" s="169" t="s">
        <v>3</v>
      </c>
      <c r="I152" s="171"/>
      <c r="L152" s="168"/>
      <c r="M152" s="172"/>
      <c r="N152" s="173"/>
      <c r="O152" s="173"/>
      <c r="P152" s="173"/>
      <c r="Q152" s="173"/>
      <c r="R152" s="173"/>
      <c r="S152" s="173"/>
      <c r="T152" s="174"/>
      <c r="AT152" s="169" t="s">
        <v>250</v>
      </c>
      <c r="AU152" s="169" t="s">
        <v>88</v>
      </c>
      <c r="AV152" s="13" t="s">
        <v>88</v>
      </c>
      <c r="AW152" s="13" t="s">
        <v>41</v>
      </c>
      <c r="AX152" s="13" t="s">
        <v>80</v>
      </c>
      <c r="AY152" s="169" t="s">
        <v>238</v>
      </c>
    </row>
    <row r="153" spans="1:65" s="13" customFormat="1" ht="11.25">
      <c r="B153" s="168"/>
      <c r="D153" s="158" t="s">
        <v>250</v>
      </c>
      <c r="E153" s="169" t="s">
        <v>3</v>
      </c>
      <c r="F153" s="170" t="s">
        <v>3767</v>
      </c>
      <c r="H153" s="169" t="s">
        <v>3</v>
      </c>
      <c r="I153" s="171"/>
      <c r="L153" s="168"/>
      <c r="M153" s="172"/>
      <c r="N153" s="173"/>
      <c r="O153" s="173"/>
      <c r="P153" s="173"/>
      <c r="Q153" s="173"/>
      <c r="R153" s="173"/>
      <c r="S153" s="173"/>
      <c r="T153" s="174"/>
      <c r="AT153" s="169" t="s">
        <v>250</v>
      </c>
      <c r="AU153" s="169" t="s">
        <v>88</v>
      </c>
      <c r="AV153" s="13" t="s">
        <v>88</v>
      </c>
      <c r="AW153" s="13" t="s">
        <v>41</v>
      </c>
      <c r="AX153" s="13" t="s">
        <v>80</v>
      </c>
      <c r="AY153" s="169" t="s">
        <v>238</v>
      </c>
    </row>
    <row r="154" spans="1:65" s="12" customFormat="1" ht="11.25">
      <c r="B154" s="160"/>
      <c r="D154" s="158" t="s">
        <v>250</v>
      </c>
      <c r="E154" s="161" t="s">
        <v>348</v>
      </c>
      <c r="F154" s="162" t="s">
        <v>3768</v>
      </c>
      <c r="H154" s="163">
        <v>34</v>
      </c>
      <c r="I154" s="164"/>
      <c r="L154" s="160"/>
      <c r="M154" s="165"/>
      <c r="N154" s="166"/>
      <c r="O154" s="166"/>
      <c r="P154" s="166"/>
      <c r="Q154" s="166"/>
      <c r="R154" s="166"/>
      <c r="S154" s="166"/>
      <c r="T154" s="167"/>
      <c r="AT154" s="161" t="s">
        <v>250</v>
      </c>
      <c r="AU154" s="161" t="s">
        <v>88</v>
      </c>
      <c r="AV154" s="12" t="s">
        <v>90</v>
      </c>
      <c r="AW154" s="12" t="s">
        <v>41</v>
      </c>
      <c r="AX154" s="12" t="s">
        <v>80</v>
      </c>
      <c r="AY154" s="161" t="s">
        <v>238</v>
      </c>
    </row>
    <row r="155" spans="1:65" s="12" customFormat="1" ht="11.25">
      <c r="B155" s="160"/>
      <c r="D155" s="158" t="s">
        <v>250</v>
      </c>
      <c r="E155" s="161" t="s">
        <v>3281</v>
      </c>
      <c r="F155" s="162" t="s">
        <v>3769</v>
      </c>
      <c r="H155" s="163">
        <v>34</v>
      </c>
      <c r="I155" s="164"/>
      <c r="L155" s="160"/>
      <c r="M155" s="165"/>
      <c r="N155" s="166"/>
      <c r="O155" s="166"/>
      <c r="P155" s="166"/>
      <c r="Q155" s="166"/>
      <c r="R155" s="166"/>
      <c r="S155" s="166"/>
      <c r="T155" s="167"/>
      <c r="AT155" s="161" t="s">
        <v>250</v>
      </c>
      <c r="AU155" s="161" t="s">
        <v>88</v>
      </c>
      <c r="AV155" s="12" t="s">
        <v>90</v>
      </c>
      <c r="AW155" s="12" t="s">
        <v>41</v>
      </c>
      <c r="AX155" s="12" t="s">
        <v>88</v>
      </c>
      <c r="AY155" s="161" t="s">
        <v>238</v>
      </c>
    </row>
    <row r="156" spans="1:65" s="2" customFormat="1" ht="55.5" customHeight="1">
      <c r="A156" s="34"/>
      <c r="B156" s="139"/>
      <c r="C156" s="140" t="s">
        <v>350</v>
      </c>
      <c r="D156" s="140" t="s">
        <v>239</v>
      </c>
      <c r="E156" s="141" t="s">
        <v>3770</v>
      </c>
      <c r="F156" s="142" t="s">
        <v>3771</v>
      </c>
      <c r="G156" s="143" t="s">
        <v>279</v>
      </c>
      <c r="H156" s="144">
        <v>486.38</v>
      </c>
      <c r="I156" s="145"/>
      <c r="J156" s="146">
        <f>ROUND(I156*H156,2)</f>
        <v>0</v>
      </c>
      <c r="K156" s="142" t="s">
        <v>243</v>
      </c>
      <c r="L156" s="35"/>
      <c r="M156" s="147" t="s">
        <v>3</v>
      </c>
      <c r="N156" s="148" t="s">
        <v>51</v>
      </c>
      <c r="O156" s="55"/>
      <c r="P156" s="149">
        <f>O156*H156</f>
        <v>0</v>
      </c>
      <c r="Q156" s="149">
        <v>0</v>
      </c>
      <c r="R156" s="149">
        <f>Q156*H156</f>
        <v>0</v>
      </c>
      <c r="S156" s="149">
        <v>0</v>
      </c>
      <c r="T156" s="150">
        <f>S156*H156</f>
        <v>0</v>
      </c>
      <c r="U156" s="34"/>
      <c r="V156" s="34"/>
      <c r="W156" s="34"/>
      <c r="X156" s="34"/>
      <c r="Y156" s="34"/>
      <c r="Z156" s="34"/>
      <c r="AA156" s="34"/>
      <c r="AB156" s="34"/>
      <c r="AC156" s="34"/>
      <c r="AD156" s="34"/>
      <c r="AE156" s="34"/>
      <c r="AR156" s="151" t="s">
        <v>128</v>
      </c>
      <c r="AT156" s="151" t="s">
        <v>239</v>
      </c>
      <c r="AU156" s="151" t="s">
        <v>88</v>
      </c>
      <c r="AY156" s="18" t="s">
        <v>238</v>
      </c>
      <c r="BE156" s="152">
        <f>IF(N156="základní",J156,0)</f>
        <v>0</v>
      </c>
      <c r="BF156" s="152">
        <f>IF(N156="snížená",J156,0)</f>
        <v>0</v>
      </c>
      <c r="BG156" s="152">
        <f>IF(N156="zákl. přenesená",J156,0)</f>
        <v>0</v>
      </c>
      <c r="BH156" s="152">
        <f>IF(N156="sníž. přenesená",J156,0)</f>
        <v>0</v>
      </c>
      <c r="BI156" s="152">
        <f>IF(N156="nulová",J156,0)</f>
        <v>0</v>
      </c>
      <c r="BJ156" s="18" t="s">
        <v>88</v>
      </c>
      <c r="BK156" s="152">
        <f>ROUND(I156*H156,2)</f>
        <v>0</v>
      </c>
      <c r="BL156" s="18" t="s">
        <v>128</v>
      </c>
      <c r="BM156" s="151" t="s">
        <v>3772</v>
      </c>
    </row>
    <row r="157" spans="1:65" s="2" customFormat="1" ht="11.25">
      <c r="A157" s="34"/>
      <c r="B157" s="35"/>
      <c r="C157" s="34"/>
      <c r="D157" s="153" t="s">
        <v>246</v>
      </c>
      <c r="E157" s="34"/>
      <c r="F157" s="154" t="s">
        <v>3773</v>
      </c>
      <c r="G157" s="34"/>
      <c r="H157" s="34"/>
      <c r="I157" s="155"/>
      <c r="J157" s="34"/>
      <c r="K157" s="34"/>
      <c r="L157" s="35"/>
      <c r="M157" s="156"/>
      <c r="N157" s="157"/>
      <c r="O157" s="55"/>
      <c r="P157" s="55"/>
      <c r="Q157" s="55"/>
      <c r="R157" s="55"/>
      <c r="S157" s="55"/>
      <c r="T157" s="56"/>
      <c r="U157" s="34"/>
      <c r="V157" s="34"/>
      <c r="W157" s="34"/>
      <c r="X157" s="34"/>
      <c r="Y157" s="34"/>
      <c r="Z157" s="34"/>
      <c r="AA157" s="34"/>
      <c r="AB157" s="34"/>
      <c r="AC157" s="34"/>
      <c r="AD157" s="34"/>
      <c r="AE157" s="34"/>
      <c r="AT157" s="18" t="s">
        <v>246</v>
      </c>
      <c r="AU157" s="18" t="s">
        <v>88</v>
      </c>
    </row>
    <row r="158" spans="1:65" s="2" customFormat="1" ht="19.5">
      <c r="A158" s="34"/>
      <c r="B158" s="35"/>
      <c r="C158" s="34"/>
      <c r="D158" s="158" t="s">
        <v>248</v>
      </c>
      <c r="E158" s="34"/>
      <c r="F158" s="159" t="s">
        <v>3774</v>
      </c>
      <c r="G158" s="34"/>
      <c r="H158" s="34"/>
      <c r="I158" s="155"/>
      <c r="J158" s="34"/>
      <c r="K158" s="34"/>
      <c r="L158" s="35"/>
      <c r="M158" s="156"/>
      <c r="N158" s="157"/>
      <c r="O158" s="55"/>
      <c r="P158" s="55"/>
      <c r="Q158" s="55"/>
      <c r="R158" s="55"/>
      <c r="S158" s="55"/>
      <c r="T158" s="56"/>
      <c r="U158" s="34"/>
      <c r="V158" s="34"/>
      <c r="W158" s="34"/>
      <c r="X158" s="34"/>
      <c r="Y158" s="34"/>
      <c r="Z158" s="34"/>
      <c r="AA158" s="34"/>
      <c r="AB158" s="34"/>
      <c r="AC158" s="34"/>
      <c r="AD158" s="34"/>
      <c r="AE158" s="34"/>
      <c r="AT158" s="18" t="s">
        <v>248</v>
      </c>
      <c r="AU158" s="18" t="s">
        <v>88</v>
      </c>
    </row>
    <row r="159" spans="1:65" s="13" customFormat="1" ht="11.25">
      <c r="B159" s="168"/>
      <c r="D159" s="158" t="s">
        <v>250</v>
      </c>
      <c r="E159" s="169" t="s">
        <v>3</v>
      </c>
      <c r="F159" s="170" t="s">
        <v>3775</v>
      </c>
      <c r="H159" s="169" t="s">
        <v>3</v>
      </c>
      <c r="I159" s="171"/>
      <c r="L159" s="168"/>
      <c r="M159" s="172"/>
      <c r="N159" s="173"/>
      <c r="O159" s="173"/>
      <c r="P159" s="173"/>
      <c r="Q159" s="173"/>
      <c r="R159" s="173"/>
      <c r="S159" s="173"/>
      <c r="T159" s="174"/>
      <c r="AT159" s="169" t="s">
        <v>250</v>
      </c>
      <c r="AU159" s="169" t="s">
        <v>88</v>
      </c>
      <c r="AV159" s="13" t="s">
        <v>88</v>
      </c>
      <c r="AW159" s="13" t="s">
        <v>41</v>
      </c>
      <c r="AX159" s="13" t="s">
        <v>80</v>
      </c>
      <c r="AY159" s="169" t="s">
        <v>238</v>
      </c>
    </row>
    <row r="160" spans="1:65" s="12" customFormat="1" ht="11.25">
      <c r="B160" s="160"/>
      <c r="D160" s="158" t="s">
        <v>250</v>
      </c>
      <c r="E160" s="161" t="s">
        <v>192</v>
      </c>
      <c r="F160" s="162" t="s">
        <v>3776</v>
      </c>
      <c r="H160" s="163">
        <v>376.38</v>
      </c>
      <c r="I160" s="164"/>
      <c r="L160" s="160"/>
      <c r="M160" s="165"/>
      <c r="N160" s="166"/>
      <c r="O160" s="166"/>
      <c r="P160" s="166"/>
      <c r="Q160" s="166"/>
      <c r="R160" s="166"/>
      <c r="S160" s="166"/>
      <c r="T160" s="167"/>
      <c r="AT160" s="161" t="s">
        <v>250</v>
      </c>
      <c r="AU160" s="161" t="s">
        <v>88</v>
      </c>
      <c r="AV160" s="12" t="s">
        <v>90</v>
      </c>
      <c r="AW160" s="12" t="s">
        <v>41</v>
      </c>
      <c r="AX160" s="12" t="s">
        <v>80</v>
      </c>
      <c r="AY160" s="161" t="s">
        <v>238</v>
      </c>
    </row>
    <row r="161" spans="1:65" s="13" customFormat="1" ht="11.25">
      <c r="B161" s="168"/>
      <c r="D161" s="158" t="s">
        <v>250</v>
      </c>
      <c r="E161" s="169" t="s">
        <v>3</v>
      </c>
      <c r="F161" s="170" t="s">
        <v>3777</v>
      </c>
      <c r="H161" s="169" t="s">
        <v>3</v>
      </c>
      <c r="I161" s="171"/>
      <c r="L161" s="168"/>
      <c r="M161" s="172"/>
      <c r="N161" s="173"/>
      <c r="O161" s="173"/>
      <c r="P161" s="173"/>
      <c r="Q161" s="173"/>
      <c r="R161" s="173"/>
      <c r="S161" s="173"/>
      <c r="T161" s="174"/>
      <c r="AT161" s="169" t="s">
        <v>250</v>
      </c>
      <c r="AU161" s="169" t="s">
        <v>88</v>
      </c>
      <c r="AV161" s="13" t="s">
        <v>88</v>
      </c>
      <c r="AW161" s="13" t="s">
        <v>41</v>
      </c>
      <c r="AX161" s="13" t="s">
        <v>80</v>
      </c>
      <c r="AY161" s="169" t="s">
        <v>238</v>
      </c>
    </row>
    <row r="162" spans="1:65" s="12" customFormat="1" ht="11.25">
      <c r="B162" s="160"/>
      <c r="D162" s="158" t="s">
        <v>250</v>
      </c>
      <c r="E162" s="161" t="s">
        <v>394</v>
      </c>
      <c r="F162" s="162" t="s">
        <v>3778</v>
      </c>
      <c r="H162" s="163">
        <v>110</v>
      </c>
      <c r="I162" s="164"/>
      <c r="L162" s="160"/>
      <c r="M162" s="165"/>
      <c r="N162" s="166"/>
      <c r="O162" s="166"/>
      <c r="P162" s="166"/>
      <c r="Q162" s="166"/>
      <c r="R162" s="166"/>
      <c r="S162" s="166"/>
      <c r="T162" s="167"/>
      <c r="AT162" s="161" t="s">
        <v>250</v>
      </c>
      <c r="AU162" s="161" t="s">
        <v>88</v>
      </c>
      <c r="AV162" s="12" t="s">
        <v>90</v>
      </c>
      <c r="AW162" s="12" t="s">
        <v>41</v>
      </c>
      <c r="AX162" s="12" t="s">
        <v>80</v>
      </c>
      <c r="AY162" s="161" t="s">
        <v>238</v>
      </c>
    </row>
    <row r="163" spans="1:65" s="12" customFormat="1" ht="11.25">
      <c r="B163" s="160"/>
      <c r="D163" s="158" t="s">
        <v>250</v>
      </c>
      <c r="E163" s="161" t="s">
        <v>3296</v>
      </c>
      <c r="F163" s="162" t="s">
        <v>3779</v>
      </c>
      <c r="H163" s="163">
        <v>486.38</v>
      </c>
      <c r="I163" s="164"/>
      <c r="L163" s="160"/>
      <c r="M163" s="165"/>
      <c r="N163" s="166"/>
      <c r="O163" s="166"/>
      <c r="P163" s="166"/>
      <c r="Q163" s="166"/>
      <c r="R163" s="166"/>
      <c r="S163" s="166"/>
      <c r="T163" s="167"/>
      <c r="AT163" s="161" t="s">
        <v>250</v>
      </c>
      <c r="AU163" s="161" t="s">
        <v>88</v>
      </c>
      <c r="AV163" s="12" t="s">
        <v>90</v>
      </c>
      <c r="AW163" s="12" t="s">
        <v>41</v>
      </c>
      <c r="AX163" s="12" t="s">
        <v>88</v>
      </c>
      <c r="AY163" s="161" t="s">
        <v>238</v>
      </c>
    </row>
    <row r="164" spans="1:65" s="2" customFormat="1" ht="62.65" customHeight="1">
      <c r="A164" s="34"/>
      <c r="B164" s="139"/>
      <c r="C164" s="140" t="s">
        <v>359</v>
      </c>
      <c r="D164" s="140" t="s">
        <v>239</v>
      </c>
      <c r="E164" s="141" t="s">
        <v>326</v>
      </c>
      <c r="F164" s="142" t="s">
        <v>327</v>
      </c>
      <c r="G164" s="143" t="s">
        <v>279</v>
      </c>
      <c r="H164" s="144">
        <v>404.1</v>
      </c>
      <c r="I164" s="145"/>
      <c r="J164" s="146">
        <f>ROUND(I164*H164,2)</f>
        <v>0</v>
      </c>
      <c r="K164" s="142" t="s">
        <v>243</v>
      </c>
      <c r="L164" s="35"/>
      <c r="M164" s="147" t="s">
        <v>3</v>
      </c>
      <c r="N164" s="148" t="s">
        <v>51</v>
      </c>
      <c r="O164" s="55"/>
      <c r="P164" s="149">
        <f>O164*H164</f>
        <v>0</v>
      </c>
      <c r="Q164" s="149">
        <v>0</v>
      </c>
      <c r="R164" s="149">
        <f>Q164*H164</f>
        <v>0</v>
      </c>
      <c r="S164" s="149">
        <v>0</v>
      </c>
      <c r="T164" s="150">
        <f>S164*H164</f>
        <v>0</v>
      </c>
      <c r="U164" s="34"/>
      <c r="V164" s="34"/>
      <c r="W164" s="34"/>
      <c r="X164" s="34"/>
      <c r="Y164" s="34"/>
      <c r="Z164" s="34"/>
      <c r="AA164" s="34"/>
      <c r="AB164" s="34"/>
      <c r="AC164" s="34"/>
      <c r="AD164" s="34"/>
      <c r="AE164" s="34"/>
      <c r="AR164" s="151" t="s">
        <v>128</v>
      </c>
      <c r="AT164" s="151" t="s">
        <v>239</v>
      </c>
      <c r="AU164" s="151" t="s">
        <v>88</v>
      </c>
      <c r="AY164" s="18" t="s">
        <v>238</v>
      </c>
      <c r="BE164" s="152">
        <f>IF(N164="základní",J164,0)</f>
        <v>0</v>
      </c>
      <c r="BF164" s="152">
        <f>IF(N164="snížená",J164,0)</f>
        <v>0</v>
      </c>
      <c r="BG164" s="152">
        <f>IF(N164="zákl. přenesená",J164,0)</f>
        <v>0</v>
      </c>
      <c r="BH164" s="152">
        <f>IF(N164="sníž. přenesená",J164,0)</f>
        <v>0</v>
      </c>
      <c r="BI164" s="152">
        <f>IF(N164="nulová",J164,0)</f>
        <v>0</v>
      </c>
      <c r="BJ164" s="18" t="s">
        <v>88</v>
      </c>
      <c r="BK164" s="152">
        <f>ROUND(I164*H164,2)</f>
        <v>0</v>
      </c>
      <c r="BL164" s="18" t="s">
        <v>128</v>
      </c>
      <c r="BM164" s="151" t="s">
        <v>3780</v>
      </c>
    </row>
    <row r="165" spans="1:65" s="2" customFormat="1" ht="11.25">
      <c r="A165" s="34"/>
      <c r="B165" s="35"/>
      <c r="C165" s="34"/>
      <c r="D165" s="153" t="s">
        <v>246</v>
      </c>
      <c r="E165" s="34"/>
      <c r="F165" s="154" t="s">
        <v>329</v>
      </c>
      <c r="G165" s="34"/>
      <c r="H165" s="34"/>
      <c r="I165" s="155"/>
      <c r="J165" s="34"/>
      <c r="K165" s="34"/>
      <c r="L165" s="35"/>
      <c r="M165" s="156"/>
      <c r="N165" s="157"/>
      <c r="O165" s="55"/>
      <c r="P165" s="55"/>
      <c r="Q165" s="55"/>
      <c r="R165" s="55"/>
      <c r="S165" s="55"/>
      <c r="T165" s="56"/>
      <c r="U165" s="34"/>
      <c r="V165" s="34"/>
      <c r="W165" s="34"/>
      <c r="X165" s="34"/>
      <c r="Y165" s="34"/>
      <c r="Z165" s="34"/>
      <c r="AA165" s="34"/>
      <c r="AB165" s="34"/>
      <c r="AC165" s="34"/>
      <c r="AD165" s="34"/>
      <c r="AE165" s="34"/>
      <c r="AT165" s="18" t="s">
        <v>246</v>
      </c>
      <c r="AU165" s="18" t="s">
        <v>88</v>
      </c>
    </row>
    <row r="166" spans="1:65" s="2" customFormat="1" ht="62.65" customHeight="1">
      <c r="A166" s="34"/>
      <c r="B166" s="139"/>
      <c r="C166" s="140" t="s">
        <v>369</v>
      </c>
      <c r="D166" s="140" t="s">
        <v>239</v>
      </c>
      <c r="E166" s="141" t="s">
        <v>1191</v>
      </c>
      <c r="F166" s="142" t="s">
        <v>1192</v>
      </c>
      <c r="G166" s="143" t="s">
        <v>279</v>
      </c>
      <c r="H166" s="144">
        <v>763.56</v>
      </c>
      <c r="I166" s="145"/>
      <c r="J166" s="146">
        <f>ROUND(I166*H166,2)</f>
        <v>0</v>
      </c>
      <c r="K166" s="142" t="s">
        <v>243</v>
      </c>
      <c r="L166" s="35"/>
      <c r="M166" s="147" t="s">
        <v>3</v>
      </c>
      <c r="N166" s="148" t="s">
        <v>51</v>
      </c>
      <c r="O166" s="55"/>
      <c r="P166" s="149">
        <f>O166*H166</f>
        <v>0</v>
      </c>
      <c r="Q166" s="149">
        <v>0</v>
      </c>
      <c r="R166" s="149">
        <f>Q166*H166</f>
        <v>0</v>
      </c>
      <c r="S166" s="149">
        <v>0</v>
      </c>
      <c r="T166" s="150">
        <f>S166*H166</f>
        <v>0</v>
      </c>
      <c r="U166" s="34"/>
      <c r="V166" s="34"/>
      <c r="W166" s="34"/>
      <c r="X166" s="34"/>
      <c r="Y166" s="34"/>
      <c r="Z166" s="34"/>
      <c r="AA166" s="34"/>
      <c r="AB166" s="34"/>
      <c r="AC166" s="34"/>
      <c r="AD166" s="34"/>
      <c r="AE166" s="34"/>
      <c r="AR166" s="151" t="s">
        <v>128</v>
      </c>
      <c r="AT166" s="151" t="s">
        <v>239</v>
      </c>
      <c r="AU166" s="151" t="s">
        <v>88</v>
      </c>
      <c r="AY166" s="18" t="s">
        <v>238</v>
      </c>
      <c r="BE166" s="152">
        <f>IF(N166="základní",J166,0)</f>
        <v>0</v>
      </c>
      <c r="BF166" s="152">
        <f>IF(N166="snížená",J166,0)</f>
        <v>0</v>
      </c>
      <c r="BG166" s="152">
        <f>IF(N166="zákl. přenesená",J166,0)</f>
        <v>0</v>
      </c>
      <c r="BH166" s="152">
        <f>IF(N166="sníž. přenesená",J166,0)</f>
        <v>0</v>
      </c>
      <c r="BI166" s="152">
        <f>IF(N166="nulová",J166,0)</f>
        <v>0</v>
      </c>
      <c r="BJ166" s="18" t="s">
        <v>88</v>
      </c>
      <c r="BK166" s="152">
        <f>ROUND(I166*H166,2)</f>
        <v>0</v>
      </c>
      <c r="BL166" s="18" t="s">
        <v>128</v>
      </c>
      <c r="BM166" s="151" t="s">
        <v>3781</v>
      </c>
    </row>
    <row r="167" spans="1:65" s="2" customFormat="1" ht="11.25">
      <c r="A167" s="34"/>
      <c r="B167" s="35"/>
      <c r="C167" s="34"/>
      <c r="D167" s="153" t="s">
        <v>246</v>
      </c>
      <c r="E167" s="34"/>
      <c r="F167" s="154" t="s">
        <v>1194</v>
      </c>
      <c r="G167" s="34"/>
      <c r="H167" s="34"/>
      <c r="I167" s="155"/>
      <c r="J167" s="34"/>
      <c r="K167" s="34"/>
      <c r="L167" s="35"/>
      <c r="M167" s="156"/>
      <c r="N167" s="157"/>
      <c r="O167" s="55"/>
      <c r="P167" s="55"/>
      <c r="Q167" s="55"/>
      <c r="R167" s="55"/>
      <c r="S167" s="55"/>
      <c r="T167" s="56"/>
      <c r="U167" s="34"/>
      <c r="V167" s="34"/>
      <c r="W167" s="34"/>
      <c r="X167" s="34"/>
      <c r="Y167" s="34"/>
      <c r="Z167" s="34"/>
      <c r="AA167" s="34"/>
      <c r="AB167" s="34"/>
      <c r="AC167" s="34"/>
      <c r="AD167" s="34"/>
      <c r="AE167" s="34"/>
      <c r="AT167" s="18" t="s">
        <v>246</v>
      </c>
      <c r="AU167" s="18" t="s">
        <v>88</v>
      </c>
    </row>
    <row r="168" spans="1:65" s="13" customFormat="1" ht="11.25">
      <c r="B168" s="168"/>
      <c r="D168" s="158" t="s">
        <v>250</v>
      </c>
      <c r="E168" s="169" t="s">
        <v>3</v>
      </c>
      <c r="F168" s="170" t="s">
        <v>3782</v>
      </c>
      <c r="H168" s="169" t="s">
        <v>3</v>
      </c>
      <c r="I168" s="171"/>
      <c r="L168" s="168"/>
      <c r="M168" s="172"/>
      <c r="N168" s="173"/>
      <c r="O168" s="173"/>
      <c r="P168" s="173"/>
      <c r="Q168" s="173"/>
      <c r="R168" s="173"/>
      <c r="S168" s="173"/>
      <c r="T168" s="174"/>
      <c r="AT168" s="169" t="s">
        <v>250</v>
      </c>
      <c r="AU168" s="169" t="s">
        <v>88</v>
      </c>
      <c r="AV168" s="13" t="s">
        <v>88</v>
      </c>
      <c r="AW168" s="13" t="s">
        <v>41</v>
      </c>
      <c r="AX168" s="13" t="s">
        <v>80</v>
      </c>
      <c r="AY168" s="169" t="s">
        <v>238</v>
      </c>
    </row>
    <row r="169" spans="1:65" s="13" customFormat="1" ht="11.25">
      <c r="B169" s="168"/>
      <c r="D169" s="158" t="s">
        <v>250</v>
      </c>
      <c r="E169" s="169" t="s">
        <v>3</v>
      </c>
      <c r="F169" s="170" t="s">
        <v>3746</v>
      </c>
      <c r="H169" s="169" t="s">
        <v>3</v>
      </c>
      <c r="I169" s="171"/>
      <c r="L169" s="168"/>
      <c r="M169" s="172"/>
      <c r="N169" s="173"/>
      <c r="O169" s="173"/>
      <c r="P169" s="173"/>
      <c r="Q169" s="173"/>
      <c r="R169" s="173"/>
      <c r="S169" s="173"/>
      <c r="T169" s="174"/>
      <c r="AT169" s="169" t="s">
        <v>250</v>
      </c>
      <c r="AU169" s="169" t="s">
        <v>88</v>
      </c>
      <c r="AV169" s="13" t="s">
        <v>88</v>
      </c>
      <c r="AW169" s="13" t="s">
        <v>41</v>
      </c>
      <c r="AX169" s="13" t="s">
        <v>80</v>
      </c>
      <c r="AY169" s="169" t="s">
        <v>238</v>
      </c>
    </row>
    <row r="170" spans="1:65" s="12" customFormat="1" ht="11.25">
      <c r="B170" s="160"/>
      <c r="D170" s="158" t="s">
        <v>250</v>
      </c>
      <c r="E170" s="161" t="s">
        <v>365</v>
      </c>
      <c r="F170" s="162" t="s">
        <v>3783</v>
      </c>
      <c r="H170" s="163">
        <v>627.29999999999995</v>
      </c>
      <c r="I170" s="164"/>
      <c r="L170" s="160"/>
      <c r="M170" s="165"/>
      <c r="N170" s="166"/>
      <c r="O170" s="166"/>
      <c r="P170" s="166"/>
      <c r="Q170" s="166"/>
      <c r="R170" s="166"/>
      <c r="S170" s="166"/>
      <c r="T170" s="167"/>
      <c r="AT170" s="161" t="s">
        <v>250</v>
      </c>
      <c r="AU170" s="161" t="s">
        <v>88</v>
      </c>
      <c r="AV170" s="12" t="s">
        <v>90</v>
      </c>
      <c r="AW170" s="12" t="s">
        <v>41</v>
      </c>
      <c r="AX170" s="12" t="s">
        <v>80</v>
      </c>
      <c r="AY170" s="161" t="s">
        <v>238</v>
      </c>
    </row>
    <row r="171" spans="1:65" s="12" customFormat="1" ht="11.25">
      <c r="B171" s="160"/>
      <c r="D171" s="158" t="s">
        <v>250</v>
      </c>
      <c r="E171" s="161" t="s">
        <v>201</v>
      </c>
      <c r="F171" s="162" t="s">
        <v>3784</v>
      </c>
      <c r="H171" s="163">
        <v>26.26</v>
      </c>
      <c r="I171" s="164"/>
      <c r="L171" s="160"/>
      <c r="M171" s="165"/>
      <c r="N171" s="166"/>
      <c r="O171" s="166"/>
      <c r="P171" s="166"/>
      <c r="Q171" s="166"/>
      <c r="R171" s="166"/>
      <c r="S171" s="166"/>
      <c r="T171" s="167"/>
      <c r="AT171" s="161" t="s">
        <v>250</v>
      </c>
      <c r="AU171" s="161" t="s">
        <v>88</v>
      </c>
      <c r="AV171" s="12" t="s">
        <v>90</v>
      </c>
      <c r="AW171" s="12" t="s">
        <v>41</v>
      </c>
      <c r="AX171" s="12" t="s">
        <v>80</v>
      </c>
      <c r="AY171" s="161" t="s">
        <v>238</v>
      </c>
    </row>
    <row r="172" spans="1:65" s="13" customFormat="1" ht="11.25">
      <c r="B172" s="168"/>
      <c r="D172" s="158" t="s">
        <v>250</v>
      </c>
      <c r="E172" s="169" t="s">
        <v>3</v>
      </c>
      <c r="F172" s="170" t="s">
        <v>3711</v>
      </c>
      <c r="H172" s="169" t="s">
        <v>3</v>
      </c>
      <c r="I172" s="171"/>
      <c r="L172" s="168"/>
      <c r="M172" s="172"/>
      <c r="N172" s="173"/>
      <c r="O172" s="173"/>
      <c r="P172" s="173"/>
      <c r="Q172" s="173"/>
      <c r="R172" s="173"/>
      <c r="S172" s="173"/>
      <c r="T172" s="174"/>
      <c r="AT172" s="169" t="s">
        <v>250</v>
      </c>
      <c r="AU172" s="169" t="s">
        <v>88</v>
      </c>
      <c r="AV172" s="13" t="s">
        <v>88</v>
      </c>
      <c r="AW172" s="13" t="s">
        <v>41</v>
      </c>
      <c r="AX172" s="13" t="s">
        <v>80</v>
      </c>
      <c r="AY172" s="169" t="s">
        <v>238</v>
      </c>
    </row>
    <row r="173" spans="1:65" s="12" customFormat="1" ht="11.25">
      <c r="B173" s="160"/>
      <c r="D173" s="158" t="s">
        <v>250</v>
      </c>
      <c r="E173" s="161" t="s">
        <v>211</v>
      </c>
      <c r="F173" s="162" t="s">
        <v>3778</v>
      </c>
      <c r="H173" s="163">
        <v>110</v>
      </c>
      <c r="I173" s="164"/>
      <c r="L173" s="160"/>
      <c r="M173" s="165"/>
      <c r="N173" s="166"/>
      <c r="O173" s="166"/>
      <c r="P173" s="166"/>
      <c r="Q173" s="166"/>
      <c r="R173" s="166"/>
      <c r="S173" s="166"/>
      <c r="T173" s="167"/>
      <c r="AT173" s="161" t="s">
        <v>250</v>
      </c>
      <c r="AU173" s="161" t="s">
        <v>88</v>
      </c>
      <c r="AV173" s="12" t="s">
        <v>90</v>
      </c>
      <c r="AW173" s="12" t="s">
        <v>41</v>
      </c>
      <c r="AX173" s="12" t="s">
        <v>80</v>
      </c>
      <c r="AY173" s="161" t="s">
        <v>238</v>
      </c>
    </row>
    <row r="174" spans="1:65" s="12" customFormat="1" ht="11.25">
      <c r="B174" s="160"/>
      <c r="D174" s="158" t="s">
        <v>250</v>
      </c>
      <c r="E174" s="161" t="s">
        <v>3306</v>
      </c>
      <c r="F174" s="162" t="s">
        <v>3785</v>
      </c>
      <c r="H174" s="163">
        <v>763.56</v>
      </c>
      <c r="I174" s="164"/>
      <c r="L174" s="160"/>
      <c r="M174" s="165"/>
      <c r="N174" s="166"/>
      <c r="O174" s="166"/>
      <c r="P174" s="166"/>
      <c r="Q174" s="166"/>
      <c r="R174" s="166"/>
      <c r="S174" s="166"/>
      <c r="T174" s="167"/>
      <c r="AT174" s="161" t="s">
        <v>250</v>
      </c>
      <c r="AU174" s="161" t="s">
        <v>88</v>
      </c>
      <c r="AV174" s="12" t="s">
        <v>90</v>
      </c>
      <c r="AW174" s="12" t="s">
        <v>41</v>
      </c>
      <c r="AX174" s="12" t="s">
        <v>88</v>
      </c>
      <c r="AY174" s="161" t="s">
        <v>238</v>
      </c>
    </row>
    <row r="175" spans="1:65" s="2" customFormat="1" ht="62.65" customHeight="1">
      <c r="A175" s="34"/>
      <c r="B175" s="139"/>
      <c r="C175" s="140" t="s">
        <v>9</v>
      </c>
      <c r="D175" s="140" t="s">
        <v>239</v>
      </c>
      <c r="E175" s="141" t="s">
        <v>3786</v>
      </c>
      <c r="F175" s="142" t="s">
        <v>3787</v>
      </c>
      <c r="G175" s="143" t="s">
        <v>279</v>
      </c>
      <c r="H175" s="144">
        <v>632</v>
      </c>
      <c r="I175" s="145"/>
      <c r="J175" s="146">
        <f>ROUND(I175*H175,2)</f>
        <v>0</v>
      </c>
      <c r="K175" s="142" t="s">
        <v>243</v>
      </c>
      <c r="L175" s="35"/>
      <c r="M175" s="147" t="s">
        <v>3</v>
      </c>
      <c r="N175" s="148" t="s">
        <v>51</v>
      </c>
      <c r="O175" s="55"/>
      <c r="P175" s="149">
        <f>O175*H175</f>
        <v>0</v>
      </c>
      <c r="Q175" s="149">
        <v>0</v>
      </c>
      <c r="R175" s="149">
        <f>Q175*H175</f>
        <v>0</v>
      </c>
      <c r="S175" s="149">
        <v>0</v>
      </c>
      <c r="T175" s="150">
        <f>S175*H175</f>
        <v>0</v>
      </c>
      <c r="U175" s="34"/>
      <c r="V175" s="34"/>
      <c r="W175" s="34"/>
      <c r="X175" s="34"/>
      <c r="Y175" s="34"/>
      <c r="Z175" s="34"/>
      <c r="AA175" s="34"/>
      <c r="AB175" s="34"/>
      <c r="AC175" s="34"/>
      <c r="AD175" s="34"/>
      <c r="AE175" s="34"/>
      <c r="AR175" s="151" t="s">
        <v>128</v>
      </c>
      <c r="AT175" s="151" t="s">
        <v>239</v>
      </c>
      <c r="AU175" s="151" t="s">
        <v>88</v>
      </c>
      <c r="AY175" s="18" t="s">
        <v>238</v>
      </c>
      <c r="BE175" s="152">
        <f>IF(N175="základní",J175,0)</f>
        <v>0</v>
      </c>
      <c r="BF175" s="152">
        <f>IF(N175="snížená",J175,0)</f>
        <v>0</v>
      </c>
      <c r="BG175" s="152">
        <f>IF(N175="zákl. přenesená",J175,0)</f>
        <v>0</v>
      </c>
      <c r="BH175" s="152">
        <f>IF(N175="sníž. přenesená",J175,0)</f>
        <v>0</v>
      </c>
      <c r="BI175" s="152">
        <f>IF(N175="nulová",J175,0)</f>
        <v>0</v>
      </c>
      <c r="BJ175" s="18" t="s">
        <v>88</v>
      </c>
      <c r="BK175" s="152">
        <f>ROUND(I175*H175,2)</f>
        <v>0</v>
      </c>
      <c r="BL175" s="18" t="s">
        <v>128</v>
      </c>
      <c r="BM175" s="151" t="s">
        <v>3788</v>
      </c>
    </row>
    <row r="176" spans="1:65" s="2" customFormat="1" ht="11.25">
      <c r="A176" s="34"/>
      <c r="B176" s="35"/>
      <c r="C176" s="34"/>
      <c r="D176" s="153" t="s">
        <v>246</v>
      </c>
      <c r="E176" s="34"/>
      <c r="F176" s="154" t="s">
        <v>3789</v>
      </c>
      <c r="G176" s="34"/>
      <c r="H176" s="34"/>
      <c r="I176" s="155"/>
      <c r="J176" s="34"/>
      <c r="K176" s="34"/>
      <c r="L176" s="35"/>
      <c r="M176" s="156"/>
      <c r="N176" s="157"/>
      <c r="O176" s="55"/>
      <c r="P176" s="55"/>
      <c r="Q176" s="55"/>
      <c r="R176" s="55"/>
      <c r="S176" s="55"/>
      <c r="T176" s="56"/>
      <c r="U176" s="34"/>
      <c r="V176" s="34"/>
      <c r="W176" s="34"/>
      <c r="X176" s="34"/>
      <c r="Y176" s="34"/>
      <c r="Z176" s="34"/>
      <c r="AA176" s="34"/>
      <c r="AB176" s="34"/>
      <c r="AC176" s="34"/>
      <c r="AD176" s="34"/>
      <c r="AE176" s="34"/>
      <c r="AT176" s="18" t="s">
        <v>246</v>
      </c>
      <c r="AU176" s="18" t="s">
        <v>88</v>
      </c>
    </row>
    <row r="177" spans="1:65" s="13" customFormat="1" ht="11.25">
      <c r="B177" s="168"/>
      <c r="D177" s="158" t="s">
        <v>250</v>
      </c>
      <c r="E177" s="169" t="s">
        <v>3</v>
      </c>
      <c r="F177" s="170" t="s">
        <v>3711</v>
      </c>
      <c r="H177" s="169" t="s">
        <v>3</v>
      </c>
      <c r="I177" s="171"/>
      <c r="L177" s="168"/>
      <c r="M177" s="172"/>
      <c r="N177" s="173"/>
      <c r="O177" s="173"/>
      <c r="P177" s="173"/>
      <c r="Q177" s="173"/>
      <c r="R177" s="173"/>
      <c r="S177" s="173"/>
      <c r="T177" s="174"/>
      <c r="AT177" s="169" t="s">
        <v>250</v>
      </c>
      <c r="AU177" s="169" t="s">
        <v>88</v>
      </c>
      <c r="AV177" s="13" t="s">
        <v>88</v>
      </c>
      <c r="AW177" s="13" t="s">
        <v>41</v>
      </c>
      <c r="AX177" s="13" t="s">
        <v>80</v>
      </c>
      <c r="AY177" s="169" t="s">
        <v>238</v>
      </c>
    </row>
    <row r="178" spans="1:65" s="12" customFormat="1" ht="11.25">
      <c r="B178" s="160"/>
      <c r="D178" s="158" t="s">
        <v>250</v>
      </c>
      <c r="E178" s="161" t="s">
        <v>3790</v>
      </c>
      <c r="F178" s="162" t="s">
        <v>3791</v>
      </c>
      <c r="H178" s="163">
        <v>560</v>
      </c>
      <c r="I178" s="164"/>
      <c r="L178" s="160"/>
      <c r="M178" s="165"/>
      <c r="N178" s="166"/>
      <c r="O178" s="166"/>
      <c r="P178" s="166"/>
      <c r="Q178" s="166"/>
      <c r="R178" s="166"/>
      <c r="S178" s="166"/>
      <c r="T178" s="167"/>
      <c r="AT178" s="161" t="s">
        <v>250</v>
      </c>
      <c r="AU178" s="161" t="s">
        <v>88</v>
      </c>
      <c r="AV178" s="12" t="s">
        <v>90</v>
      </c>
      <c r="AW178" s="12" t="s">
        <v>41</v>
      </c>
      <c r="AX178" s="12" t="s">
        <v>80</v>
      </c>
      <c r="AY178" s="161" t="s">
        <v>238</v>
      </c>
    </row>
    <row r="179" spans="1:65" s="12" customFormat="1" ht="11.25">
      <c r="B179" s="160"/>
      <c r="D179" s="158" t="s">
        <v>250</v>
      </c>
      <c r="E179" s="161" t="s">
        <v>3683</v>
      </c>
      <c r="F179" s="162" t="s">
        <v>3792</v>
      </c>
      <c r="H179" s="163">
        <v>72</v>
      </c>
      <c r="I179" s="164"/>
      <c r="L179" s="160"/>
      <c r="M179" s="165"/>
      <c r="N179" s="166"/>
      <c r="O179" s="166"/>
      <c r="P179" s="166"/>
      <c r="Q179" s="166"/>
      <c r="R179" s="166"/>
      <c r="S179" s="166"/>
      <c r="T179" s="167"/>
      <c r="AT179" s="161" t="s">
        <v>250</v>
      </c>
      <c r="AU179" s="161" t="s">
        <v>88</v>
      </c>
      <c r="AV179" s="12" t="s">
        <v>90</v>
      </c>
      <c r="AW179" s="12" t="s">
        <v>41</v>
      </c>
      <c r="AX179" s="12" t="s">
        <v>80</v>
      </c>
      <c r="AY179" s="161" t="s">
        <v>238</v>
      </c>
    </row>
    <row r="180" spans="1:65" s="12" customFormat="1" ht="11.25">
      <c r="B180" s="160"/>
      <c r="D180" s="158" t="s">
        <v>250</v>
      </c>
      <c r="E180" s="161" t="s">
        <v>3793</v>
      </c>
      <c r="F180" s="162" t="s">
        <v>3794</v>
      </c>
      <c r="H180" s="163">
        <v>632</v>
      </c>
      <c r="I180" s="164"/>
      <c r="L180" s="160"/>
      <c r="M180" s="165"/>
      <c r="N180" s="166"/>
      <c r="O180" s="166"/>
      <c r="P180" s="166"/>
      <c r="Q180" s="166"/>
      <c r="R180" s="166"/>
      <c r="S180" s="166"/>
      <c r="T180" s="167"/>
      <c r="AT180" s="161" t="s">
        <v>250</v>
      </c>
      <c r="AU180" s="161" t="s">
        <v>88</v>
      </c>
      <c r="AV180" s="12" t="s">
        <v>90</v>
      </c>
      <c r="AW180" s="12" t="s">
        <v>41</v>
      </c>
      <c r="AX180" s="12" t="s">
        <v>88</v>
      </c>
      <c r="AY180" s="161" t="s">
        <v>238</v>
      </c>
    </row>
    <row r="181" spans="1:65" s="2" customFormat="1" ht="44.25" customHeight="1">
      <c r="A181" s="34"/>
      <c r="B181" s="139"/>
      <c r="C181" s="140" t="s">
        <v>388</v>
      </c>
      <c r="D181" s="140" t="s">
        <v>239</v>
      </c>
      <c r="E181" s="141" t="s">
        <v>351</v>
      </c>
      <c r="F181" s="142" t="s">
        <v>352</v>
      </c>
      <c r="G181" s="143" t="s">
        <v>279</v>
      </c>
      <c r="H181" s="144">
        <v>803.46</v>
      </c>
      <c r="I181" s="145"/>
      <c r="J181" s="146">
        <f>ROUND(I181*H181,2)</f>
        <v>0</v>
      </c>
      <c r="K181" s="142" t="s">
        <v>243</v>
      </c>
      <c r="L181" s="35"/>
      <c r="M181" s="147" t="s">
        <v>3</v>
      </c>
      <c r="N181" s="148" t="s">
        <v>51</v>
      </c>
      <c r="O181" s="55"/>
      <c r="P181" s="149">
        <f>O181*H181</f>
        <v>0</v>
      </c>
      <c r="Q181" s="149">
        <v>0</v>
      </c>
      <c r="R181" s="149">
        <f>Q181*H181</f>
        <v>0</v>
      </c>
      <c r="S181" s="149">
        <v>0</v>
      </c>
      <c r="T181" s="150">
        <f>S181*H181</f>
        <v>0</v>
      </c>
      <c r="U181" s="34"/>
      <c r="V181" s="34"/>
      <c r="W181" s="34"/>
      <c r="X181" s="34"/>
      <c r="Y181" s="34"/>
      <c r="Z181" s="34"/>
      <c r="AA181" s="34"/>
      <c r="AB181" s="34"/>
      <c r="AC181" s="34"/>
      <c r="AD181" s="34"/>
      <c r="AE181" s="34"/>
      <c r="AR181" s="151" t="s">
        <v>128</v>
      </c>
      <c r="AT181" s="151" t="s">
        <v>239</v>
      </c>
      <c r="AU181" s="151" t="s">
        <v>88</v>
      </c>
      <c r="AY181" s="18" t="s">
        <v>238</v>
      </c>
      <c r="BE181" s="152">
        <f>IF(N181="základní",J181,0)</f>
        <v>0</v>
      </c>
      <c r="BF181" s="152">
        <f>IF(N181="snížená",J181,0)</f>
        <v>0</v>
      </c>
      <c r="BG181" s="152">
        <f>IF(N181="zákl. přenesená",J181,0)</f>
        <v>0</v>
      </c>
      <c r="BH181" s="152">
        <f>IF(N181="sníž. přenesená",J181,0)</f>
        <v>0</v>
      </c>
      <c r="BI181" s="152">
        <f>IF(N181="nulová",J181,0)</f>
        <v>0</v>
      </c>
      <c r="BJ181" s="18" t="s">
        <v>88</v>
      </c>
      <c r="BK181" s="152">
        <f>ROUND(I181*H181,2)</f>
        <v>0</v>
      </c>
      <c r="BL181" s="18" t="s">
        <v>128</v>
      </c>
      <c r="BM181" s="151" t="s">
        <v>3795</v>
      </c>
    </row>
    <row r="182" spans="1:65" s="2" customFormat="1" ht="11.25">
      <c r="A182" s="34"/>
      <c r="B182" s="35"/>
      <c r="C182" s="34"/>
      <c r="D182" s="153" t="s">
        <v>246</v>
      </c>
      <c r="E182" s="34"/>
      <c r="F182" s="154" t="s">
        <v>354</v>
      </c>
      <c r="G182" s="34"/>
      <c r="H182" s="34"/>
      <c r="I182" s="155"/>
      <c r="J182" s="34"/>
      <c r="K182" s="34"/>
      <c r="L182" s="35"/>
      <c r="M182" s="156"/>
      <c r="N182" s="157"/>
      <c r="O182" s="55"/>
      <c r="P182" s="55"/>
      <c r="Q182" s="55"/>
      <c r="R182" s="55"/>
      <c r="S182" s="55"/>
      <c r="T182" s="56"/>
      <c r="U182" s="34"/>
      <c r="V182" s="34"/>
      <c r="W182" s="34"/>
      <c r="X182" s="34"/>
      <c r="Y182" s="34"/>
      <c r="Z182" s="34"/>
      <c r="AA182" s="34"/>
      <c r="AB182" s="34"/>
      <c r="AC182" s="34"/>
      <c r="AD182" s="34"/>
      <c r="AE182" s="34"/>
      <c r="AT182" s="18" t="s">
        <v>246</v>
      </c>
      <c r="AU182" s="18" t="s">
        <v>88</v>
      </c>
    </row>
    <row r="183" spans="1:65" s="2" customFormat="1" ht="19.5">
      <c r="A183" s="34"/>
      <c r="B183" s="35"/>
      <c r="C183" s="34"/>
      <c r="D183" s="158" t="s">
        <v>248</v>
      </c>
      <c r="E183" s="34"/>
      <c r="F183" s="159" t="s">
        <v>355</v>
      </c>
      <c r="G183" s="34"/>
      <c r="H183" s="34"/>
      <c r="I183" s="155"/>
      <c r="J183" s="34"/>
      <c r="K183" s="34"/>
      <c r="L183" s="35"/>
      <c r="M183" s="156"/>
      <c r="N183" s="157"/>
      <c r="O183" s="55"/>
      <c r="P183" s="55"/>
      <c r="Q183" s="55"/>
      <c r="R183" s="55"/>
      <c r="S183" s="55"/>
      <c r="T183" s="56"/>
      <c r="U183" s="34"/>
      <c r="V183" s="34"/>
      <c r="W183" s="34"/>
      <c r="X183" s="34"/>
      <c r="Y183" s="34"/>
      <c r="Z183" s="34"/>
      <c r="AA183" s="34"/>
      <c r="AB183" s="34"/>
      <c r="AC183" s="34"/>
      <c r="AD183" s="34"/>
      <c r="AE183" s="34"/>
      <c r="AT183" s="18" t="s">
        <v>248</v>
      </c>
      <c r="AU183" s="18" t="s">
        <v>88</v>
      </c>
    </row>
    <row r="184" spans="1:65" s="12" customFormat="1" ht="11.25">
      <c r="B184" s="160"/>
      <c r="D184" s="158" t="s">
        <v>250</v>
      </c>
      <c r="E184" s="161" t="s">
        <v>3555</v>
      </c>
      <c r="F184" s="162" t="s">
        <v>3796</v>
      </c>
      <c r="H184" s="163">
        <v>763.56</v>
      </c>
      <c r="I184" s="164"/>
      <c r="L184" s="160"/>
      <c r="M184" s="165"/>
      <c r="N184" s="166"/>
      <c r="O184" s="166"/>
      <c r="P184" s="166"/>
      <c r="Q184" s="166"/>
      <c r="R184" s="166"/>
      <c r="S184" s="166"/>
      <c r="T184" s="167"/>
      <c r="AT184" s="161" t="s">
        <v>250</v>
      </c>
      <c r="AU184" s="161" t="s">
        <v>88</v>
      </c>
      <c r="AV184" s="12" t="s">
        <v>90</v>
      </c>
      <c r="AW184" s="12" t="s">
        <v>41</v>
      </c>
      <c r="AX184" s="12" t="s">
        <v>80</v>
      </c>
      <c r="AY184" s="161" t="s">
        <v>238</v>
      </c>
    </row>
    <row r="185" spans="1:65" s="12" customFormat="1" ht="11.25">
      <c r="B185" s="160"/>
      <c r="D185" s="158" t="s">
        <v>250</v>
      </c>
      <c r="E185" s="161" t="s">
        <v>3557</v>
      </c>
      <c r="F185" s="162" t="s">
        <v>3797</v>
      </c>
      <c r="H185" s="163">
        <v>39.9</v>
      </c>
      <c r="I185" s="164"/>
      <c r="L185" s="160"/>
      <c r="M185" s="165"/>
      <c r="N185" s="166"/>
      <c r="O185" s="166"/>
      <c r="P185" s="166"/>
      <c r="Q185" s="166"/>
      <c r="R185" s="166"/>
      <c r="S185" s="166"/>
      <c r="T185" s="167"/>
      <c r="AT185" s="161" t="s">
        <v>250</v>
      </c>
      <c r="AU185" s="161" t="s">
        <v>88</v>
      </c>
      <c r="AV185" s="12" t="s">
        <v>90</v>
      </c>
      <c r="AW185" s="12" t="s">
        <v>41</v>
      </c>
      <c r="AX185" s="12" t="s">
        <v>80</v>
      </c>
      <c r="AY185" s="161" t="s">
        <v>238</v>
      </c>
    </row>
    <row r="186" spans="1:65" s="12" customFormat="1" ht="11.25">
      <c r="B186" s="160"/>
      <c r="D186" s="158" t="s">
        <v>250</v>
      </c>
      <c r="E186" s="161" t="s">
        <v>3798</v>
      </c>
      <c r="F186" s="162" t="s">
        <v>3799</v>
      </c>
      <c r="H186" s="163">
        <v>803.46</v>
      </c>
      <c r="I186" s="164"/>
      <c r="L186" s="160"/>
      <c r="M186" s="165"/>
      <c r="N186" s="166"/>
      <c r="O186" s="166"/>
      <c r="P186" s="166"/>
      <c r="Q186" s="166"/>
      <c r="R186" s="166"/>
      <c r="S186" s="166"/>
      <c r="T186" s="167"/>
      <c r="AT186" s="161" t="s">
        <v>250</v>
      </c>
      <c r="AU186" s="161" t="s">
        <v>88</v>
      </c>
      <c r="AV186" s="12" t="s">
        <v>90</v>
      </c>
      <c r="AW186" s="12" t="s">
        <v>41</v>
      </c>
      <c r="AX186" s="12" t="s">
        <v>88</v>
      </c>
      <c r="AY186" s="161" t="s">
        <v>238</v>
      </c>
    </row>
    <row r="187" spans="1:65" s="2" customFormat="1" ht="55.5" customHeight="1">
      <c r="A187" s="34"/>
      <c r="B187" s="139"/>
      <c r="C187" s="140" t="s">
        <v>396</v>
      </c>
      <c r="D187" s="140" t="s">
        <v>239</v>
      </c>
      <c r="E187" s="141" t="s">
        <v>3800</v>
      </c>
      <c r="F187" s="142" t="s">
        <v>3801</v>
      </c>
      <c r="G187" s="143" t="s">
        <v>279</v>
      </c>
      <c r="H187" s="144">
        <v>250.92</v>
      </c>
      <c r="I187" s="145"/>
      <c r="J187" s="146">
        <f>ROUND(I187*H187,2)</f>
        <v>0</v>
      </c>
      <c r="K187" s="142" t="s">
        <v>243</v>
      </c>
      <c r="L187" s="35"/>
      <c r="M187" s="147" t="s">
        <v>3</v>
      </c>
      <c r="N187" s="148" t="s">
        <v>51</v>
      </c>
      <c r="O187" s="55"/>
      <c r="P187" s="149">
        <f>O187*H187</f>
        <v>0</v>
      </c>
      <c r="Q187" s="149">
        <v>0</v>
      </c>
      <c r="R187" s="149">
        <f>Q187*H187</f>
        <v>0</v>
      </c>
      <c r="S187" s="149">
        <v>0</v>
      </c>
      <c r="T187" s="150">
        <f>S187*H187</f>
        <v>0</v>
      </c>
      <c r="U187" s="34"/>
      <c r="V187" s="34"/>
      <c r="W187" s="34"/>
      <c r="X187" s="34"/>
      <c r="Y187" s="34"/>
      <c r="Z187" s="34"/>
      <c r="AA187" s="34"/>
      <c r="AB187" s="34"/>
      <c r="AC187" s="34"/>
      <c r="AD187" s="34"/>
      <c r="AE187" s="34"/>
      <c r="AR187" s="151" t="s">
        <v>128</v>
      </c>
      <c r="AT187" s="151" t="s">
        <v>239</v>
      </c>
      <c r="AU187" s="151" t="s">
        <v>88</v>
      </c>
      <c r="AY187" s="18" t="s">
        <v>238</v>
      </c>
      <c r="BE187" s="152">
        <f>IF(N187="základní",J187,0)</f>
        <v>0</v>
      </c>
      <c r="BF187" s="152">
        <f>IF(N187="snížená",J187,0)</f>
        <v>0</v>
      </c>
      <c r="BG187" s="152">
        <f>IF(N187="zákl. přenesená",J187,0)</f>
        <v>0</v>
      </c>
      <c r="BH187" s="152">
        <f>IF(N187="sníž. přenesená",J187,0)</f>
        <v>0</v>
      </c>
      <c r="BI187" s="152">
        <f>IF(N187="nulová",J187,0)</f>
        <v>0</v>
      </c>
      <c r="BJ187" s="18" t="s">
        <v>88</v>
      </c>
      <c r="BK187" s="152">
        <f>ROUND(I187*H187,2)</f>
        <v>0</v>
      </c>
      <c r="BL187" s="18" t="s">
        <v>128</v>
      </c>
      <c r="BM187" s="151" t="s">
        <v>3802</v>
      </c>
    </row>
    <row r="188" spans="1:65" s="2" customFormat="1" ht="11.25">
      <c r="A188" s="34"/>
      <c r="B188" s="35"/>
      <c r="C188" s="34"/>
      <c r="D188" s="153" t="s">
        <v>246</v>
      </c>
      <c r="E188" s="34"/>
      <c r="F188" s="154" t="s">
        <v>3803</v>
      </c>
      <c r="G188" s="34"/>
      <c r="H188" s="34"/>
      <c r="I188" s="155"/>
      <c r="J188" s="34"/>
      <c r="K188" s="34"/>
      <c r="L188" s="35"/>
      <c r="M188" s="156"/>
      <c r="N188" s="157"/>
      <c r="O188" s="55"/>
      <c r="P188" s="55"/>
      <c r="Q188" s="55"/>
      <c r="R188" s="55"/>
      <c r="S188" s="55"/>
      <c r="T188" s="56"/>
      <c r="U188" s="34"/>
      <c r="V188" s="34"/>
      <c r="W188" s="34"/>
      <c r="X188" s="34"/>
      <c r="Y188" s="34"/>
      <c r="Z188" s="34"/>
      <c r="AA188" s="34"/>
      <c r="AB188" s="34"/>
      <c r="AC188" s="34"/>
      <c r="AD188" s="34"/>
      <c r="AE188" s="34"/>
      <c r="AT188" s="18" t="s">
        <v>246</v>
      </c>
      <c r="AU188" s="18" t="s">
        <v>88</v>
      </c>
    </row>
    <row r="189" spans="1:65" s="2" customFormat="1" ht="19.5">
      <c r="A189" s="34"/>
      <c r="B189" s="35"/>
      <c r="C189" s="34"/>
      <c r="D189" s="158" t="s">
        <v>248</v>
      </c>
      <c r="E189" s="34"/>
      <c r="F189" s="159" t="s">
        <v>3804</v>
      </c>
      <c r="G189" s="34"/>
      <c r="H189" s="34"/>
      <c r="I189" s="155"/>
      <c r="J189" s="34"/>
      <c r="K189" s="34"/>
      <c r="L189" s="35"/>
      <c r="M189" s="156"/>
      <c r="N189" s="157"/>
      <c r="O189" s="55"/>
      <c r="P189" s="55"/>
      <c r="Q189" s="55"/>
      <c r="R189" s="55"/>
      <c r="S189" s="55"/>
      <c r="T189" s="56"/>
      <c r="U189" s="34"/>
      <c r="V189" s="34"/>
      <c r="W189" s="34"/>
      <c r="X189" s="34"/>
      <c r="Y189" s="34"/>
      <c r="Z189" s="34"/>
      <c r="AA189" s="34"/>
      <c r="AB189" s="34"/>
      <c r="AC189" s="34"/>
      <c r="AD189" s="34"/>
      <c r="AE189" s="34"/>
      <c r="AT189" s="18" t="s">
        <v>248</v>
      </c>
      <c r="AU189" s="18" t="s">
        <v>88</v>
      </c>
    </row>
    <row r="190" spans="1:65" s="13" customFormat="1" ht="11.25">
      <c r="B190" s="168"/>
      <c r="D190" s="158" t="s">
        <v>250</v>
      </c>
      <c r="E190" s="169" t="s">
        <v>3</v>
      </c>
      <c r="F190" s="170" t="s">
        <v>3805</v>
      </c>
      <c r="H190" s="169" t="s">
        <v>3</v>
      </c>
      <c r="I190" s="171"/>
      <c r="L190" s="168"/>
      <c r="M190" s="172"/>
      <c r="N190" s="173"/>
      <c r="O190" s="173"/>
      <c r="P190" s="173"/>
      <c r="Q190" s="173"/>
      <c r="R190" s="173"/>
      <c r="S190" s="173"/>
      <c r="T190" s="174"/>
      <c r="AT190" s="169" t="s">
        <v>250</v>
      </c>
      <c r="AU190" s="169" t="s">
        <v>88</v>
      </c>
      <c r="AV190" s="13" t="s">
        <v>88</v>
      </c>
      <c r="AW190" s="13" t="s">
        <v>41</v>
      </c>
      <c r="AX190" s="13" t="s">
        <v>80</v>
      </c>
      <c r="AY190" s="169" t="s">
        <v>238</v>
      </c>
    </row>
    <row r="191" spans="1:65" s="12" customFormat="1" ht="11.25">
      <c r="B191" s="160"/>
      <c r="D191" s="158" t="s">
        <v>250</v>
      </c>
      <c r="E191" s="161" t="s">
        <v>384</v>
      </c>
      <c r="F191" s="162" t="s">
        <v>3806</v>
      </c>
      <c r="H191" s="163">
        <v>250.92</v>
      </c>
      <c r="I191" s="164"/>
      <c r="L191" s="160"/>
      <c r="M191" s="165"/>
      <c r="N191" s="166"/>
      <c r="O191" s="166"/>
      <c r="P191" s="166"/>
      <c r="Q191" s="166"/>
      <c r="R191" s="166"/>
      <c r="S191" s="166"/>
      <c r="T191" s="167"/>
      <c r="AT191" s="161" t="s">
        <v>250</v>
      </c>
      <c r="AU191" s="161" t="s">
        <v>88</v>
      </c>
      <c r="AV191" s="12" t="s">
        <v>90</v>
      </c>
      <c r="AW191" s="12" t="s">
        <v>41</v>
      </c>
      <c r="AX191" s="12" t="s">
        <v>80</v>
      </c>
      <c r="AY191" s="161" t="s">
        <v>238</v>
      </c>
    </row>
    <row r="192" spans="1:65" s="12" customFormat="1" ht="11.25">
      <c r="B192" s="160"/>
      <c r="D192" s="158" t="s">
        <v>250</v>
      </c>
      <c r="E192" s="161" t="s">
        <v>386</v>
      </c>
      <c r="F192" s="162" t="s">
        <v>387</v>
      </c>
      <c r="H192" s="163">
        <v>250.92</v>
      </c>
      <c r="I192" s="164"/>
      <c r="L192" s="160"/>
      <c r="M192" s="165"/>
      <c r="N192" s="166"/>
      <c r="O192" s="166"/>
      <c r="P192" s="166"/>
      <c r="Q192" s="166"/>
      <c r="R192" s="166"/>
      <c r="S192" s="166"/>
      <c r="T192" s="167"/>
      <c r="AT192" s="161" t="s">
        <v>250</v>
      </c>
      <c r="AU192" s="161" t="s">
        <v>88</v>
      </c>
      <c r="AV192" s="12" t="s">
        <v>90</v>
      </c>
      <c r="AW192" s="12" t="s">
        <v>41</v>
      </c>
      <c r="AX192" s="12" t="s">
        <v>88</v>
      </c>
      <c r="AY192" s="161" t="s">
        <v>238</v>
      </c>
    </row>
    <row r="193" spans="1:65" s="2" customFormat="1" ht="37.9" customHeight="1">
      <c r="A193" s="34"/>
      <c r="B193" s="139"/>
      <c r="C193" s="140" t="s">
        <v>407</v>
      </c>
      <c r="D193" s="140" t="s">
        <v>239</v>
      </c>
      <c r="E193" s="141" t="s">
        <v>3807</v>
      </c>
      <c r="F193" s="142" t="s">
        <v>3808</v>
      </c>
      <c r="G193" s="143" t="s">
        <v>253</v>
      </c>
      <c r="H193" s="144">
        <v>262.60000000000002</v>
      </c>
      <c r="I193" s="145"/>
      <c r="J193" s="146">
        <f>ROUND(I193*H193,2)</f>
        <v>0</v>
      </c>
      <c r="K193" s="142" t="s">
        <v>243</v>
      </c>
      <c r="L193" s="35"/>
      <c r="M193" s="147" t="s">
        <v>3</v>
      </c>
      <c r="N193" s="148" t="s">
        <v>51</v>
      </c>
      <c r="O193" s="55"/>
      <c r="P193" s="149">
        <f>O193*H193</f>
        <v>0</v>
      </c>
      <c r="Q193" s="149">
        <v>0</v>
      </c>
      <c r="R193" s="149">
        <f>Q193*H193</f>
        <v>0</v>
      </c>
      <c r="S193" s="149">
        <v>0</v>
      </c>
      <c r="T193" s="150">
        <f>S193*H193</f>
        <v>0</v>
      </c>
      <c r="U193" s="34"/>
      <c r="V193" s="34"/>
      <c r="W193" s="34"/>
      <c r="X193" s="34"/>
      <c r="Y193" s="34"/>
      <c r="Z193" s="34"/>
      <c r="AA193" s="34"/>
      <c r="AB193" s="34"/>
      <c r="AC193" s="34"/>
      <c r="AD193" s="34"/>
      <c r="AE193" s="34"/>
      <c r="AR193" s="151" t="s">
        <v>128</v>
      </c>
      <c r="AT193" s="151" t="s">
        <v>239</v>
      </c>
      <c r="AU193" s="151" t="s">
        <v>88</v>
      </c>
      <c r="AY193" s="18" t="s">
        <v>238</v>
      </c>
      <c r="BE193" s="152">
        <f>IF(N193="základní",J193,0)</f>
        <v>0</v>
      </c>
      <c r="BF193" s="152">
        <f>IF(N193="snížená",J193,0)</f>
        <v>0</v>
      </c>
      <c r="BG193" s="152">
        <f>IF(N193="zákl. přenesená",J193,0)</f>
        <v>0</v>
      </c>
      <c r="BH193" s="152">
        <f>IF(N193="sníž. přenesená",J193,0)</f>
        <v>0</v>
      </c>
      <c r="BI193" s="152">
        <f>IF(N193="nulová",J193,0)</f>
        <v>0</v>
      </c>
      <c r="BJ193" s="18" t="s">
        <v>88</v>
      </c>
      <c r="BK193" s="152">
        <f>ROUND(I193*H193,2)</f>
        <v>0</v>
      </c>
      <c r="BL193" s="18" t="s">
        <v>128</v>
      </c>
      <c r="BM193" s="151" t="s">
        <v>3809</v>
      </c>
    </row>
    <row r="194" spans="1:65" s="2" customFormat="1" ht="11.25">
      <c r="A194" s="34"/>
      <c r="B194" s="35"/>
      <c r="C194" s="34"/>
      <c r="D194" s="153" t="s">
        <v>246</v>
      </c>
      <c r="E194" s="34"/>
      <c r="F194" s="154" t="s">
        <v>3810</v>
      </c>
      <c r="G194" s="34"/>
      <c r="H194" s="34"/>
      <c r="I194" s="155"/>
      <c r="J194" s="34"/>
      <c r="K194" s="34"/>
      <c r="L194" s="35"/>
      <c r="M194" s="156"/>
      <c r="N194" s="157"/>
      <c r="O194" s="55"/>
      <c r="P194" s="55"/>
      <c r="Q194" s="55"/>
      <c r="R194" s="55"/>
      <c r="S194" s="55"/>
      <c r="T194" s="56"/>
      <c r="U194" s="34"/>
      <c r="V194" s="34"/>
      <c r="W194" s="34"/>
      <c r="X194" s="34"/>
      <c r="Y194" s="34"/>
      <c r="Z194" s="34"/>
      <c r="AA194" s="34"/>
      <c r="AB194" s="34"/>
      <c r="AC194" s="34"/>
      <c r="AD194" s="34"/>
      <c r="AE194" s="34"/>
      <c r="AT194" s="18" t="s">
        <v>246</v>
      </c>
      <c r="AU194" s="18" t="s">
        <v>88</v>
      </c>
    </row>
    <row r="195" spans="1:65" s="13" customFormat="1" ht="11.25">
      <c r="B195" s="168"/>
      <c r="D195" s="158" t="s">
        <v>250</v>
      </c>
      <c r="E195" s="169" t="s">
        <v>3</v>
      </c>
      <c r="F195" s="170" t="s">
        <v>3746</v>
      </c>
      <c r="H195" s="169" t="s">
        <v>3</v>
      </c>
      <c r="I195" s="171"/>
      <c r="L195" s="168"/>
      <c r="M195" s="172"/>
      <c r="N195" s="173"/>
      <c r="O195" s="173"/>
      <c r="P195" s="173"/>
      <c r="Q195" s="173"/>
      <c r="R195" s="173"/>
      <c r="S195" s="173"/>
      <c r="T195" s="174"/>
      <c r="AT195" s="169" t="s">
        <v>250</v>
      </c>
      <c r="AU195" s="169" t="s">
        <v>88</v>
      </c>
      <c r="AV195" s="13" t="s">
        <v>88</v>
      </c>
      <c r="AW195" s="13" t="s">
        <v>41</v>
      </c>
      <c r="AX195" s="13" t="s">
        <v>80</v>
      </c>
      <c r="AY195" s="169" t="s">
        <v>238</v>
      </c>
    </row>
    <row r="196" spans="1:65" s="12" customFormat="1" ht="11.25">
      <c r="B196" s="160"/>
      <c r="D196" s="158" t="s">
        <v>250</v>
      </c>
      <c r="E196" s="161" t="s">
        <v>402</v>
      </c>
      <c r="F196" s="162" t="s">
        <v>3811</v>
      </c>
      <c r="H196" s="163">
        <v>262.60000000000002</v>
      </c>
      <c r="I196" s="164"/>
      <c r="L196" s="160"/>
      <c r="M196" s="165"/>
      <c r="N196" s="166"/>
      <c r="O196" s="166"/>
      <c r="P196" s="166"/>
      <c r="Q196" s="166"/>
      <c r="R196" s="166"/>
      <c r="S196" s="166"/>
      <c r="T196" s="167"/>
      <c r="AT196" s="161" t="s">
        <v>250</v>
      </c>
      <c r="AU196" s="161" t="s">
        <v>88</v>
      </c>
      <c r="AV196" s="12" t="s">
        <v>90</v>
      </c>
      <c r="AW196" s="12" t="s">
        <v>41</v>
      </c>
      <c r="AX196" s="12" t="s">
        <v>80</v>
      </c>
      <c r="AY196" s="161" t="s">
        <v>238</v>
      </c>
    </row>
    <row r="197" spans="1:65" s="12" customFormat="1" ht="11.25">
      <c r="B197" s="160"/>
      <c r="D197" s="158" t="s">
        <v>250</v>
      </c>
      <c r="E197" s="161" t="s">
        <v>203</v>
      </c>
      <c r="F197" s="162" t="s">
        <v>404</v>
      </c>
      <c r="H197" s="163">
        <v>262.60000000000002</v>
      </c>
      <c r="I197" s="164"/>
      <c r="L197" s="160"/>
      <c r="M197" s="165"/>
      <c r="N197" s="166"/>
      <c r="O197" s="166"/>
      <c r="P197" s="166"/>
      <c r="Q197" s="166"/>
      <c r="R197" s="166"/>
      <c r="S197" s="166"/>
      <c r="T197" s="167"/>
      <c r="AT197" s="161" t="s">
        <v>250</v>
      </c>
      <c r="AU197" s="161" t="s">
        <v>88</v>
      </c>
      <c r="AV197" s="12" t="s">
        <v>90</v>
      </c>
      <c r="AW197" s="12" t="s">
        <v>41</v>
      </c>
      <c r="AX197" s="12" t="s">
        <v>88</v>
      </c>
      <c r="AY197" s="161" t="s">
        <v>238</v>
      </c>
    </row>
    <row r="198" spans="1:65" s="2" customFormat="1" ht="37.9" customHeight="1">
      <c r="A198" s="34"/>
      <c r="B198" s="139"/>
      <c r="C198" s="140" t="s">
        <v>416</v>
      </c>
      <c r="D198" s="140" t="s">
        <v>239</v>
      </c>
      <c r="E198" s="141" t="s">
        <v>370</v>
      </c>
      <c r="F198" s="142" t="s">
        <v>371</v>
      </c>
      <c r="G198" s="143" t="s">
        <v>279</v>
      </c>
      <c r="H198" s="144">
        <v>632</v>
      </c>
      <c r="I198" s="145"/>
      <c r="J198" s="146">
        <f>ROUND(I198*H198,2)</f>
        <v>0</v>
      </c>
      <c r="K198" s="142" t="s">
        <v>243</v>
      </c>
      <c r="L198" s="35"/>
      <c r="M198" s="147" t="s">
        <v>3</v>
      </c>
      <c r="N198" s="148" t="s">
        <v>51</v>
      </c>
      <c r="O198" s="55"/>
      <c r="P198" s="149">
        <f>O198*H198</f>
        <v>0</v>
      </c>
      <c r="Q198" s="149">
        <v>0</v>
      </c>
      <c r="R198" s="149">
        <f>Q198*H198</f>
        <v>0</v>
      </c>
      <c r="S198" s="149">
        <v>0</v>
      </c>
      <c r="T198" s="150">
        <f>S198*H198</f>
        <v>0</v>
      </c>
      <c r="U198" s="34"/>
      <c r="V198" s="34"/>
      <c r="W198" s="34"/>
      <c r="X198" s="34"/>
      <c r="Y198" s="34"/>
      <c r="Z198" s="34"/>
      <c r="AA198" s="34"/>
      <c r="AB198" s="34"/>
      <c r="AC198" s="34"/>
      <c r="AD198" s="34"/>
      <c r="AE198" s="34"/>
      <c r="AR198" s="151" t="s">
        <v>128</v>
      </c>
      <c r="AT198" s="151" t="s">
        <v>239</v>
      </c>
      <c r="AU198" s="151" t="s">
        <v>88</v>
      </c>
      <c r="AY198" s="18" t="s">
        <v>238</v>
      </c>
      <c r="BE198" s="152">
        <f>IF(N198="základní",J198,0)</f>
        <v>0</v>
      </c>
      <c r="BF198" s="152">
        <f>IF(N198="snížená",J198,0)</f>
        <v>0</v>
      </c>
      <c r="BG198" s="152">
        <f>IF(N198="zákl. přenesená",J198,0)</f>
        <v>0</v>
      </c>
      <c r="BH198" s="152">
        <f>IF(N198="sníž. přenesená",J198,0)</f>
        <v>0</v>
      </c>
      <c r="BI198" s="152">
        <f>IF(N198="nulová",J198,0)</f>
        <v>0</v>
      </c>
      <c r="BJ198" s="18" t="s">
        <v>88</v>
      </c>
      <c r="BK198" s="152">
        <f>ROUND(I198*H198,2)</f>
        <v>0</v>
      </c>
      <c r="BL198" s="18" t="s">
        <v>128</v>
      </c>
      <c r="BM198" s="151" t="s">
        <v>3812</v>
      </c>
    </row>
    <row r="199" spans="1:65" s="2" customFormat="1" ht="11.25">
      <c r="A199" s="34"/>
      <c r="B199" s="35"/>
      <c r="C199" s="34"/>
      <c r="D199" s="153" t="s">
        <v>246</v>
      </c>
      <c r="E199" s="34"/>
      <c r="F199" s="154" t="s">
        <v>373</v>
      </c>
      <c r="G199" s="34"/>
      <c r="H199" s="34"/>
      <c r="I199" s="155"/>
      <c r="J199" s="34"/>
      <c r="K199" s="34"/>
      <c r="L199" s="35"/>
      <c r="M199" s="156"/>
      <c r="N199" s="157"/>
      <c r="O199" s="55"/>
      <c r="P199" s="55"/>
      <c r="Q199" s="55"/>
      <c r="R199" s="55"/>
      <c r="S199" s="55"/>
      <c r="T199" s="56"/>
      <c r="U199" s="34"/>
      <c r="V199" s="34"/>
      <c r="W199" s="34"/>
      <c r="X199" s="34"/>
      <c r="Y199" s="34"/>
      <c r="Z199" s="34"/>
      <c r="AA199" s="34"/>
      <c r="AB199" s="34"/>
      <c r="AC199" s="34"/>
      <c r="AD199" s="34"/>
      <c r="AE199" s="34"/>
      <c r="AT199" s="18" t="s">
        <v>246</v>
      </c>
      <c r="AU199" s="18" t="s">
        <v>88</v>
      </c>
    </row>
    <row r="200" spans="1:65" s="13" customFormat="1" ht="11.25">
      <c r="B200" s="168"/>
      <c r="D200" s="158" t="s">
        <v>250</v>
      </c>
      <c r="E200" s="169" t="s">
        <v>3</v>
      </c>
      <c r="F200" s="170" t="s">
        <v>3711</v>
      </c>
      <c r="H200" s="169" t="s">
        <v>3</v>
      </c>
      <c r="I200" s="171"/>
      <c r="L200" s="168"/>
      <c r="M200" s="172"/>
      <c r="N200" s="173"/>
      <c r="O200" s="173"/>
      <c r="P200" s="173"/>
      <c r="Q200" s="173"/>
      <c r="R200" s="173"/>
      <c r="S200" s="173"/>
      <c r="T200" s="174"/>
      <c r="AT200" s="169" t="s">
        <v>250</v>
      </c>
      <c r="AU200" s="169" t="s">
        <v>88</v>
      </c>
      <c r="AV200" s="13" t="s">
        <v>88</v>
      </c>
      <c r="AW200" s="13" t="s">
        <v>41</v>
      </c>
      <c r="AX200" s="13" t="s">
        <v>80</v>
      </c>
      <c r="AY200" s="169" t="s">
        <v>238</v>
      </c>
    </row>
    <row r="201" spans="1:65" s="12" customFormat="1" ht="11.25">
      <c r="B201" s="160"/>
      <c r="D201" s="158" t="s">
        <v>250</v>
      </c>
      <c r="E201" s="161" t="s">
        <v>412</v>
      </c>
      <c r="F201" s="162" t="s">
        <v>3813</v>
      </c>
      <c r="H201" s="163">
        <v>560</v>
      </c>
      <c r="I201" s="164"/>
      <c r="L201" s="160"/>
      <c r="M201" s="165"/>
      <c r="N201" s="166"/>
      <c r="O201" s="166"/>
      <c r="P201" s="166"/>
      <c r="Q201" s="166"/>
      <c r="R201" s="166"/>
      <c r="S201" s="166"/>
      <c r="T201" s="167"/>
      <c r="AT201" s="161" t="s">
        <v>250</v>
      </c>
      <c r="AU201" s="161" t="s">
        <v>88</v>
      </c>
      <c r="AV201" s="12" t="s">
        <v>90</v>
      </c>
      <c r="AW201" s="12" t="s">
        <v>41</v>
      </c>
      <c r="AX201" s="12" t="s">
        <v>80</v>
      </c>
      <c r="AY201" s="161" t="s">
        <v>238</v>
      </c>
    </row>
    <row r="202" spans="1:65" s="12" customFormat="1" ht="11.25">
      <c r="B202" s="160"/>
      <c r="D202" s="158" t="s">
        <v>250</v>
      </c>
      <c r="E202" s="161" t="s">
        <v>414</v>
      </c>
      <c r="F202" s="162" t="s">
        <v>3814</v>
      </c>
      <c r="H202" s="163">
        <v>72</v>
      </c>
      <c r="I202" s="164"/>
      <c r="L202" s="160"/>
      <c r="M202" s="165"/>
      <c r="N202" s="166"/>
      <c r="O202" s="166"/>
      <c r="P202" s="166"/>
      <c r="Q202" s="166"/>
      <c r="R202" s="166"/>
      <c r="S202" s="166"/>
      <c r="T202" s="167"/>
      <c r="AT202" s="161" t="s">
        <v>250</v>
      </c>
      <c r="AU202" s="161" t="s">
        <v>88</v>
      </c>
      <c r="AV202" s="12" t="s">
        <v>90</v>
      </c>
      <c r="AW202" s="12" t="s">
        <v>41</v>
      </c>
      <c r="AX202" s="12" t="s">
        <v>80</v>
      </c>
      <c r="AY202" s="161" t="s">
        <v>238</v>
      </c>
    </row>
    <row r="203" spans="1:65" s="12" customFormat="1" ht="11.25">
      <c r="B203" s="160"/>
      <c r="D203" s="158" t="s">
        <v>250</v>
      </c>
      <c r="E203" s="161" t="s">
        <v>3299</v>
      </c>
      <c r="F203" s="162" t="s">
        <v>3815</v>
      </c>
      <c r="H203" s="163">
        <v>632</v>
      </c>
      <c r="I203" s="164"/>
      <c r="L203" s="160"/>
      <c r="M203" s="165"/>
      <c r="N203" s="166"/>
      <c r="O203" s="166"/>
      <c r="P203" s="166"/>
      <c r="Q203" s="166"/>
      <c r="R203" s="166"/>
      <c r="S203" s="166"/>
      <c r="T203" s="167"/>
      <c r="AT203" s="161" t="s">
        <v>250</v>
      </c>
      <c r="AU203" s="161" t="s">
        <v>88</v>
      </c>
      <c r="AV203" s="12" t="s">
        <v>90</v>
      </c>
      <c r="AW203" s="12" t="s">
        <v>41</v>
      </c>
      <c r="AX203" s="12" t="s">
        <v>88</v>
      </c>
      <c r="AY203" s="161" t="s">
        <v>238</v>
      </c>
    </row>
    <row r="204" spans="1:65" s="2" customFormat="1" ht="37.9" customHeight="1">
      <c r="A204" s="34"/>
      <c r="B204" s="139"/>
      <c r="C204" s="140" t="s">
        <v>425</v>
      </c>
      <c r="D204" s="140" t="s">
        <v>239</v>
      </c>
      <c r="E204" s="141" t="s">
        <v>3816</v>
      </c>
      <c r="F204" s="142" t="s">
        <v>3817</v>
      </c>
      <c r="G204" s="143" t="s">
        <v>397</v>
      </c>
      <c r="H204" s="144">
        <v>5.28</v>
      </c>
      <c r="I204" s="145"/>
      <c r="J204" s="146">
        <f>ROUND(I204*H204,2)</f>
        <v>0</v>
      </c>
      <c r="K204" s="142" t="s">
        <v>243</v>
      </c>
      <c r="L204" s="35"/>
      <c r="M204" s="147" t="s">
        <v>3</v>
      </c>
      <c r="N204" s="148" t="s">
        <v>51</v>
      </c>
      <c r="O204" s="55"/>
      <c r="P204" s="149">
        <f>O204*H204</f>
        <v>0</v>
      </c>
      <c r="Q204" s="149">
        <v>0</v>
      </c>
      <c r="R204" s="149">
        <f>Q204*H204</f>
        <v>0</v>
      </c>
      <c r="S204" s="149">
        <v>0</v>
      </c>
      <c r="T204" s="150">
        <f>S204*H204</f>
        <v>0</v>
      </c>
      <c r="U204" s="34"/>
      <c r="V204" s="34"/>
      <c r="W204" s="34"/>
      <c r="X204" s="34"/>
      <c r="Y204" s="34"/>
      <c r="Z204" s="34"/>
      <c r="AA204" s="34"/>
      <c r="AB204" s="34"/>
      <c r="AC204" s="34"/>
      <c r="AD204" s="34"/>
      <c r="AE204" s="34"/>
      <c r="AR204" s="151" t="s">
        <v>128</v>
      </c>
      <c r="AT204" s="151" t="s">
        <v>239</v>
      </c>
      <c r="AU204" s="151" t="s">
        <v>88</v>
      </c>
      <c r="AY204" s="18" t="s">
        <v>238</v>
      </c>
      <c r="BE204" s="152">
        <f>IF(N204="základní",J204,0)</f>
        <v>0</v>
      </c>
      <c r="BF204" s="152">
        <f>IF(N204="snížená",J204,0)</f>
        <v>0</v>
      </c>
      <c r="BG204" s="152">
        <f>IF(N204="zákl. přenesená",J204,0)</f>
        <v>0</v>
      </c>
      <c r="BH204" s="152">
        <f>IF(N204="sníž. přenesená",J204,0)</f>
        <v>0</v>
      </c>
      <c r="BI204" s="152">
        <f>IF(N204="nulová",J204,0)</f>
        <v>0</v>
      </c>
      <c r="BJ204" s="18" t="s">
        <v>88</v>
      </c>
      <c r="BK204" s="152">
        <f>ROUND(I204*H204,2)</f>
        <v>0</v>
      </c>
      <c r="BL204" s="18" t="s">
        <v>128</v>
      </c>
      <c r="BM204" s="151" t="s">
        <v>3818</v>
      </c>
    </row>
    <row r="205" spans="1:65" s="2" customFormat="1" ht="11.25">
      <c r="A205" s="34"/>
      <c r="B205" s="35"/>
      <c r="C205" s="34"/>
      <c r="D205" s="153" t="s">
        <v>246</v>
      </c>
      <c r="E205" s="34"/>
      <c r="F205" s="154" t="s">
        <v>3819</v>
      </c>
      <c r="G205" s="34"/>
      <c r="H205" s="34"/>
      <c r="I205" s="155"/>
      <c r="J205" s="34"/>
      <c r="K205" s="34"/>
      <c r="L205" s="35"/>
      <c r="M205" s="156"/>
      <c r="N205" s="157"/>
      <c r="O205" s="55"/>
      <c r="P205" s="55"/>
      <c r="Q205" s="55"/>
      <c r="R205" s="55"/>
      <c r="S205" s="55"/>
      <c r="T205" s="56"/>
      <c r="U205" s="34"/>
      <c r="V205" s="34"/>
      <c r="W205" s="34"/>
      <c r="X205" s="34"/>
      <c r="Y205" s="34"/>
      <c r="Z205" s="34"/>
      <c r="AA205" s="34"/>
      <c r="AB205" s="34"/>
      <c r="AC205" s="34"/>
      <c r="AD205" s="34"/>
      <c r="AE205" s="34"/>
      <c r="AT205" s="18" t="s">
        <v>246</v>
      </c>
      <c r="AU205" s="18" t="s">
        <v>88</v>
      </c>
    </row>
    <row r="206" spans="1:65" s="13" customFormat="1" ht="11.25">
      <c r="B206" s="168"/>
      <c r="D206" s="158" t="s">
        <v>250</v>
      </c>
      <c r="E206" s="169" t="s">
        <v>3</v>
      </c>
      <c r="F206" s="170" t="s">
        <v>3820</v>
      </c>
      <c r="H206" s="169" t="s">
        <v>3</v>
      </c>
      <c r="I206" s="171"/>
      <c r="L206" s="168"/>
      <c r="M206" s="172"/>
      <c r="N206" s="173"/>
      <c r="O206" s="173"/>
      <c r="P206" s="173"/>
      <c r="Q206" s="173"/>
      <c r="R206" s="173"/>
      <c r="S206" s="173"/>
      <c r="T206" s="174"/>
      <c r="AT206" s="169" t="s">
        <v>250</v>
      </c>
      <c r="AU206" s="169" t="s">
        <v>88</v>
      </c>
      <c r="AV206" s="13" t="s">
        <v>88</v>
      </c>
      <c r="AW206" s="13" t="s">
        <v>41</v>
      </c>
      <c r="AX206" s="13" t="s">
        <v>80</v>
      </c>
      <c r="AY206" s="169" t="s">
        <v>238</v>
      </c>
    </row>
    <row r="207" spans="1:65" s="12" customFormat="1" ht="11.25">
      <c r="B207" s="160"/>
      <c r="D207" s="158" t="s">
        <v>250</v>
      </c>
      <c r="E207" s="161" t="s">
        <v>421</v>
      </c>
      <c r="F207" s="162" t="s">
        <v>3821</v>
      </c>
      <c r="H207" s="163">
        <v>5.28</v>
      </c>
      <c r="I207" s="164"/>
      <c r="L207" s="160"/>
      <c r="M207" s="165"/>
      <c r="N207" s="166"/>
      <c r="O207" s="166"/>
      <c r="P207" s="166"/>
      <c r="Q207" s="166"/>
      <c r="R207" s="166"/>
      <c r="S207" s="166"/>
      <c r="T207" s="167"/>
      <c r="AT207" s="161" t="s">
        <v>250</v>
      </c>
      <c r="AU207" s="161" t="s">
        <v>88</v>
      </c>
      <c r="AV207" s="12" t="s">
        <v>90</v>
      </c>
      <c r="AW207" s="12" t="s">
        <v>41</v>
      </c>
      <c r="AX207" s="12" t="s">
        <v>88</v>
      </c>
      <c r="AY207" s="161" t="s">
        <v>238</v>
      </c>
    </row>
    <row r="208" spans="1:65" s="2" customFormat="1" ht="37.9" customHeight="1">
      <c r="A208" s="34"/>
      <c r="B208" s="139"/>
      <c r="C208" s="140" t="s">
        <v>8</v>
      </c>
      <c r="D208" s="140" t="s">
        <v>239</v>
      </c>
      <c r="E208" s="141" t="s">
        <v>3822</v>
      </c>
      <c r="F208" s="142" t="s">
        <v>3823</v>
      </c>
      <c r="G208" s="143" t="s">
        <v>253</v>
      </c>
      <c r="H208" s="144">
        <v>266.2</v>
      </c>
      <c r="I208" s="145"/>
      <c r="J208" s="146">
        <f>ROUND(I208*H208,2)</f>
        <v>0</v>
      </c>
      <c r="K208" s="142" t="s">
        <v>243</v>
      </c>
      <c r="L208" s="35"/>
      <c r="M208" s="147" t="s">
        <v>3</v>
      </c>
      <c r="N208" s="148" t="s">
        <v>51</v>
      </c>
      <c r="O208" s="55"/>
      <c r="P208" s="149">
        <f>O208*H208</f>
        <v>0</v>
      </c>
      <c r="Q208" s="149">
        <v>0</v>
      </c>
      <c r="R208" s="149">
        <f>Q208*H208</f>
        <v>0</v>
      </c>
      <c r="S208" s="149">
        <v>0</v>
      </c>
      <c r="T208" s="150">
        <f>S208*H208</f>
        <v>0</v>
      </c>
      <c r="U208" s="34"/>
      <c r="V208" s="34"/>
      <c r="W208" s="34"/>
      <c r="X208" s="34"/>
      <c r="Y208" s="34"/>
      <c r="Z208" s="34"/>
      <c r="AA208" s="34"/>
      <c r="AB208" s="34"/>
      <c r="AC208" s="34"/>
      <c r="AD208" s="34"/>
      <c r="AE208" s="34"/>
      <c r="AR208" s="151" t="s">
        <v>128</v>
      </c>
      <c r="AT208" s="151" t="s">
        <v>239</v>
      </c>
      <c r="AU208" s="151" t="s">
        <v>88</v>
      </c>
      <c r="AY208" s="18" t="s">
        <v>238</v>
      </c>
      <c r="BE208" s="152">
        <f>IF(N208="základní",J208,0)</f>
        <v>0</v>
      </c>
      <c r="BF208" s="152">
        <f>IF(N208="snížená",J208,0)</f>
        <v>0</v>
      </c>
      <c r="BG208" s="152">
        <f>IF(N208="zákl. přenesená",J208,0)</f>
        <v>0</v>
      </c>
      <c r="BH208" s="152">
        <f>IF(N208="sníž. přenesená",J208,0)</f>
        <v>0</v>
      </c>
      <c r="BI208" s="152">
        <f>IF(N208="nulová",J208,0)</f>
        <v>0</v>
      </c>
      <c r="BJ208" s="18" t="s">
        <v>88</v>
      </c>
      <c r="BK208" s="152">
        <f>ROUND(I208*H208,2)</f>
        <v>0</v>
      </c>
      <c r="BL208" s="18" t="s">
        <v>128</v>
      </c>
      <c r="BM208" s="151" t="s">
        <v>3824</v>
      </c>
    </row>
    <row r="209" spans="1:65" s="2" customFormat="1" ht="11.25">
      <c r="A209" s="34"/>
      <c r="B209" s="35"/>
      <c r="C209" s="34"/>
      <c r="D209" s="153" t="s">
        <v>246</v>
      </c>
      <c r="E209" s="34"/>
      <c r="F209" s="154" t="s">
        <v>3825</v>
      </c>
      <c r="G209" s="34"/>
      <c r="H209" s="34"/>
      <c r="I209" s="155"/>
      <c r="J209" s="34"/>
      <c r="K209" s="34"/>
      <c r="L209" s="35"/>
      <c r="M209" s="156"/>
      <c r="N209" s="157"/>
      <c r="O209" s="55"/>
      <c r="P209" s="55"/>
      <c r="Q209" s="55"/>
      <c r="R209" s="55"/>
      <c r="S209" s="55"/>
      <c r="T209" s="56"/>
      <c r="U209" s="34"/>
      <c r="V209" s="34"/>
      <c r="W209" s="34"/>
      <c r="X209" s="34"/>
      <c r="Y209" s="34"/>
      <c r="Z209" s="34"/>
      <c r="AA209" s="34"/>
      <c r="AB209" s="34"/>
      <c r="AC209" s="34"/>
      <c r="AD209" s="34"/>
      <c r="AE209" s="34"/>
      <c r="AT209" s="18" t="s">
        <v>246</v>
      </c>
      <c r="AU209" s="18" t="s">
        <v>88</v>
      </c>
    </row>
    <row r="210" spans="1:65" s="13" customFormat="1" ht="11.25">
      <c r="B210" s="168"/>
      <c r="D210" s="158" t="s">
        <v>250</v>
      </c>
      <c r="E210" s="169" t="s">
        <v>3</v>
      </c>
      <c r="F210" s="170" t="s">
        <v>3746</v>
      </c>
      <c r="H210" s="169" t="s">
        <v>3</v>
      </c>
      <c r="I210" s="171"/>
      <c r="L210" s="168"/>
      <c r="M210" s="172"/>
      <c r="N210" s="173"/>
      <c r="O210" s="173"/>
      <c r="P210" s="173"/>
      <c r="Q210" s="173"/>
      <c r="R210" s="173"/>
      <c r="S210" s="173"/>
      <c r="T210" s="174"/>
      <c r="AT210" s="169" t="s">
        <v>250</v>
      </c>
      <c r="AU210" s="169" t="s">
        <v>88</v>
      </c>
      <c r="AV210" s="13" t="s">
        <v>88</v>
      </c>
      <c r="AW210" s="13" t="s">
        <v>41</v>
      </c>
      <c r="AX210" s="13" t="s">
        <v>80</v>
      </c>
      <c r="AY210" s="169" t="s">
        <v>238</v>
      </c>
    </row>
    <row r="211" spans="1:65" s="12" customFormat="1" ht="11.25">
      <c r="B211" s="160"/>
      <c r="D211" s="158" t="s">
        <v>250</v>
      </c>
      <c r="E211" s="161" t="s">
        <v>430</v>
      </c>
      <c r="F211" s="162" t="s">
        <v>3826</v>
      </c>
      <c r="H211" s="163">
        <v>266.2</v>
      </c>
      <c r="I211" s="164"/>
      <c r="L211" s="160"/>
      <c r="M211" s="165"/>
      <c r="N211" s="166"/>
      <c r="O211" s="166"/>
      <c r="P211" s="166"/>
      <c r="Q211" s="166"/>
      <c r="R211" s="166"/>
      <c r="S211" s="166"/>
      <c r="T211" s="167"/>
      <c r="AT211" s="161" t="s">
        <v>250</v>
      </c>
      <c r="AU211" s="161" t="s">
        <v>88</v>
      </c>
      <c r="AV211" s="12" t="s">
        <v>90</v>
      </c>
      <c r="AW211" s="12" t="s">
        <v>41</v>
      </c>
      <c r="AX211" s="12" t="s">
        <v>88</v>
      </c>
      <c r="AY211" s="161" t="s">
        <v>238</v>
      </c>
    </row>
    <row r="212" spans="1:65" s="2" customFormat="1" ht="16.5" customHeight="1">
      <c r="A212" s="34"/>
      <c r="B212" s="139"/>
      <c r="C212" s="191" t="s">
        <v>442</v>
      </c>
      <c r="D212" s="191" t="s">
        <v>397</v>
      </c>
      <c r="E212" s="192" t="s">
        <v>398</v>
      </c>
      <c r="F212" s="193" t="s">
        <v>399</v>
      </c>
      <c r="G212" s="194" t="s">
        <v>400</v>
      </c>
      <c r="H212" s="195">
        <v>5.3239999999999998</v>
      </c>
      <c r="I212" s="196"/>
      <c r="J212" s="197">
        <f>ROUND(I212*H212,2)</f>
        <v>0</v>
      </c>
      <c r="K212" s="193" t="s">
        <v>243</v>
      </c>
      <c r="L212" s="198"/>
      <c r="M212" s="199" t="s">
        <v>3</v>
      </c>
      <c r="N212" s="200" t="s">
        <v>51</v>
      </c>
      <c r="O212" s="55"/>
      <c r="P212" s="149">
        <f>O212*H212</f>
        <v>0</v>
      </c>
      <c r="Q212" s="149">
        <v>1E-3</v>
      </c>
      <c r="R212" s="149">
        <f>Q212*H212</f>
        <v>5.3239999999999997E-3</v>
      </c>
      <c r="S212" s="149">
        <v>0</v>
      </c>
      <c r="T212" s="150">
        <f>S212*H212</f>
        <v>0</v>
      </c>
      <c r="U212" s="34"/>
      <c r="V212" s="34"/>
      <c r="W212" s="34"/>
      <c r="X212" s="34"/>
      <c r="Y212" s="34"/>
      <c r="Z212" s="34"/>
      <c r="AA212" s="34"/>
      <c r="AB212" s="34"/>
      <c r="AC212" s="34"/>
      <c r="AD212" s="34"/>
      <c r="AE212" s="34"/>
      <c r="AR212" s="151" t="s">
        <v>305</v>
      </c>
      <c r="AT212" s="151" t="s">
        <v>397</v>
      </c>
      <c r="AU212" s="151" t="s">
        <v>88</v>
      </c>
      <c r="AY212" s="18" t="s">
        <v>238</v>
      </c>
      <c r="BE212" s="152">
        <f>IF(N212="základní",J212,0)</f>
        <v>0</v>
      </c>
      <c r="BF212" s="152">
        <f>IF(N212="snížená",J212,0)</f>
        <v>0</v>
      </c>
      <c r="BG212" s="152">
        <f>IF(N212="zákl. přenesená",J212,0)</f>
        <v>0</v>
      </c>
      <c r="BH212" s="152">
        <f>IF(N212="sníž. přenesená",J212,0)</f>
        <v>0</v>
      </c>
      <c r="BI212" s="152">
        <f>IF(N212="nulová",J212,0)</f>
        <v>0</v>
      </c>
      <c r="BJ212" s="18" t="s">
        <v>88</v>
      </c>
      <c r="BK212" s="152">
        <f>ROUND(I212*H212,2)</f>
        <v>0</v>
      </c>
      <c r="BL212" s="18" t="s">
        <v>128</v>
      </c>
      <c r="BM212" s="151" t="s">
        <v>3827</v>
      </c>
    </row>
    <row r="213" spans="1:65" s="2" customFormat="1" ht="33" customHeight="1">
      <c r="A213" s="34"/>
      <c r="B213" s="139"/>
      <c r="C213" s="140" t="s">
        <v>451</v>
      </c>
      <c r="D213" s="140" t="s">
        <v>239</v>
      </c>
      <c r="E213" s="141" t="s">
        <v>408</v>
      </c>
      <c r="F213" s="142" t="s">
        <v>409</v>
      </c>
      <c r="G213" s="143" t="s">
        <v>253</v>
      </c>
      <c r="H213" s="144">
        <v>262.60000000000002</v>
      </c>
      <c r="I213" s="145"/>
      <c r="J213" s="146">
        <f>ROUND(I213*H213,2)</f>
        <v>0</v>
      </c>
      <c r="K213" s="142" t="s">
        <v>243</v>
      </c>
      <c r="L213" s="35"/>
      <c r="M213" s="147" t="s">
        <v>3</v>
      </c>
      <c r="N213" s="148" t="s">
        <v>51</v>
      </c>
      <c r="O213" s="55"/>
      <c r="P213" s="149">
        <f>O213*H213</f>
        <v>0</v>
      </c>
      <c r="Q213" s="149">
        <v>0</v>
      </c>
      <c r="R213" s="149">
        <f>Q213*H213</f>
        <v>0</v>
      </c>
      <c r="S213" s="149">
        <v>0</v>
      </c>
      <c r="T213" s="150">
        <f>S213*H213</f>
        <v>0</v>
      </c>
      <c r="U213" s="34"/>
      <c r="V213" s="34"/>
      <c r="W213" s="34"/>
      <c r="X213" s="34"/>
      <c r="Y213" s="34"/>
      <c r="Z213" s="34"/>
      <c r="AA213" s="34"/>
      <c r="AB213" s="34"/>
      <c r="AC213" s="34"/>
      <c r="AD213" s="34"/>
      <c r="AE213" s="34"/>
      <c r="AR213" s="151" t="s">
        <v>128</v>
      </c>
      <c r="AT213" s="151" t="s">
        <v>239</v>
      </c>
      <c r="AU213" s="151" t="s">
        <v>88</v>
      </c>
      <c r="AY213" s="18" t="s">
        <v>238</v>
      </c>
      <c r="BE213" s="152">
        <f>IF(N213="základní",J213,0)</f>
        <v>0</v>
      </c>
      <c r="BF213" s="152">
        <f>IF(N213="snížená",J213,0)</f>
        <v>0</v>
      </c>
      <c r="BG213" s="152">
        <f>IF(N213="zákl. přenesená",J213,0)</f>
        <v>0</v>
      </c>
      <c r="BH213" s="152">
        <f>IF(N213="sníž. přenesená",J213,0)</f>
        <v>0</v>
      </c>
      <c r="BI213" s="152">
        <f>IF(N213="nulová",J213,0)</f>
        <v>0</v>
      </c>
      <c r="BJ213" s="18" t="s">
        <v>88</v>
      </c>
      <c r="BK213" s="152">
        <f>ROUND(I213*H213,2)</f>
        <v>0</v>
      </c>
      <c r="BL213" s="18" t="s">
        <v>128</v>
      </c>
      <c r="BM213" s="151" t="s">
        <v>3828</v>
      </c>
    </row>
    <row r="214" spans="1:65" s="2" customFormat="1" ht="11.25">
      <c r="A214" s="34"/>
      <c r="B214" s="35"/>
      <c r="C214" s="34"/>
      <c r="D214" s="153" t="s">
        <v>246</v>
      </c>
      <c r="E214" s="34"/>
      <c r="F214" s="154" t="s">
        <v>411</v>
      </c>
      <c r="G214" s="34"/>
      <c r="H214" s="34"/>
      <c r="I214" s="155"/>
      <c r="J214" s="34"/>
      <c r="K214" s="34"/>
      <c r="L214" s="35"/>
      <c r="M214" s="156"/>
      <c r="N214" s="157"/>
      <c r="O214" s="55"/>
      <c r="P214" s="55"/>
      <c r="Q214" s="55"/>
      <c r="R214" s="55"/>
      <c r="S214" s="55"/>
      <c r="T214" s="56"/>
      <c r="U214" s="34"/>
      <c r="V214" s="34"/>
      <c r="W214" s="34"/>
      <c r="X214" s="34"/>
      <c r="Y214" s="34"/>
      <c r="Z214" s="34"/>
      <c r="AA214" s="34"/>
      <c r="AB214" s="34"/>
      <c r="AC214" s="34"/>
      <c r="AD214" s="34"/>
      <c r="AE214" s="34"/>
      <c r="AT214" s="18" t="s">
        <v>246</v>
      </c>
      <c r="AU214" s="18" t="s">
        <v>88</v>
      </c>
    </row>
    <row r="215" spans="1:65" s="13" customFormat="1" ht="11.25">
      <c r="B215" s="168"/>
      <c r="D215" s="158" t="s">
        <v>250</v>
      </c>
      <c r="E215" s="169" t="s">
        <v>3</v>
      </c>
      <c r="F215" s="170" t="s">
        <v>3746</v>
      </c>
      <c r="H215" s="169" t="s">
        <v>3</v>
      </c>
      <c r="I215" s="171"/>
      <c r="L215" s="168"/>
      <c r="M215" s="172"/>
      <c r="N215" s="173"/>
      <c r="O215" s="173"/>
      <c r="P215" s="173"/>
      <c r="Q215" s="173"/>
      <c r="R215" s="173"/>
      <c r="S215" s="173"/>
      <c r="T215" s="174"/>
      <c r="AT215" s="169" t="s">
        <v>250</v>
      </c>
      <c r="AU215" s="169" t="s">
        <v>88</v>
      </c>
      <c r="AV215" s="13" t="s">
        <v>88</v>
      </c>
      <c r="AW215" s="13" t="s">
        <v>41</v>
      </c>
      <c r="AX215" s="13" t="s">
        <v>80</v>
      </c>
      <c r="AY215" s="169" t="s">
        <v>238</v>
      </c>
    </row>
    <row r="216" spans="1:65" s="12" customFormat="1" ht="11.25">
      <c r="B216" s="160"/>
      <c r="D216" s="158" t="s">
        <v>250</v>
      </c>
      <c r="E216" s="161" t="s">
        <v>447</v>
      </c>
      <c r="F216" s="162" t="s">
        <v>3811</v>
      </c>
      <c r="H216" s="163">
        <v>262.60000000000002</v>
      </c>
      <c r="I216" s="164"/>
      <c r="L216" s="160"/>
      <c r="M216" s="165"/>
      <c r="N216" s="166"/>
      <c r="O216" s="166"/>
      <c r="P216" s="166"/>
      <c r="Q216" s="166"/>
      <c r="R216" s="166"/>
      <c r="S216" s="166"/>
      <c r="T216" s="167"/>
      <c r="AT216" s="161" t="s">
        <v>250</v>
      </c>
      <c r="AU216" s="161" t="s">
        <v>88</v>
      </c>
      <c r="AV216" s="12" t="s">
        <v>90</v>
      </c>
      <c r="AW216" s="12" t="s">
        <v>41</v>
      </c>
      <c r="AX216" s="12" t="s">
        <v>80</v>
      </c>
      <c r="AY216" s="161" t="s">
        <v>238</v>
      </c>
    </row>
    <row r="217" spans="1:65" s="12" customFormat="1" ht="11.25">
      <c r="B217" s="160"/>
      <c r="D217" s="158" t="s">
        <v>250</v>
      </c>
      <c r="E217" s="161" t="s">
        <v>449</v>
      </c>
      <c r="F217" s="162" t="s">
        <v>450</v>
      </c>
      <c r="H217" s="163">
        <v>262.60000000000002</v>
      </c>
      <c r="I217" s="164"/>
      <c r="L217" s="160"/>
      <c r="M217" s="165"/>
      <c r="N217" s="166"/>
      <c r="O217" s="166"/>
      <c r="P217" s="166"/>
      <c r="Q217" s="166"/>
      <c r="R217" s="166"/>
      <c r="S217" s="166"/>
      <c r="T217" s="167"/>
      <c r="AT217" s="161" t="s">
        <v>250</v>
      </c>
      <c r="AU217" s="161" t="s">
        <v>88</v>
      </c>
      <c r="AV217" s="12" t="s">
        <v>90</v>
      </c>
      <c r="AW217" s="12" t="s">
        <v>41</v>
      </c>
      <c r="AX217" s="12" t="s">
        <v>88</v>
      </c>
      <c r="AY217" s="161" t="s">
        <v>238</v>
      </c>
    </row>
    <row r="218" spans="1:65" s="2" customFormat="1" ht="37.9" customHeight="1">
      <c r="A218" s="34"/>
      <c r="B218" s="139"/>
      <c r="C218" s="140" t="s">
        <v>22</v>
      </c>
      <c r="D218" s="140" t="s">
        <v>239</v>
      </c>
      <c r="E218" s="141" t="s">
        <v>426</v>
      </c>
      <c r="F218" s="142" t="s">
        <v>427</v>
      </c>
      <c r="G218" s="143" t="s">
        <v>253</v>
      </c>
      <c r="H218" s="144">
        <v>266.2</v>
      </c>
      <c r="I218" s="145"/>
      <c r="J218" s="146">
        <f>ROUND(I218*H218,2)</f>
        <v>0</v>
      </c>
      <c r="K218" s="142" t="s">
        <v>243</v>
      </c>
      <c r="L218" s="35"/>
      <c r="M218" s="147" t="s">
        <v>3</v>
      </c>
      <c r="N218" s="148" t="s">
        <v>51</v>
      </c>
      <c r="O218" s="55"/>
      <c r="P218" s="149">
        <f>O218*H218</f>
        <v>0</v>
      </c>
      <c r="Q218" s="149">
        <v>0</v>
      </c>
      <c r="R218" s="149">
        <f>Q218*H218</f>
        <v>0</v>
      </c>
      <c r="S218" s="149">
        <v>0</v>
      </c>
      <c r="T218" s="150">
        <f>S218*H218</f>
        <v>0</v>
      </c>
      <c r="U218" s="34"/>
      <c r="V218" s="34"/>
      <c r="W218" s="34"/>
      <c r="X218" s="34"/>
      <c r="Y218" s="34"/>
      <c r="Z218" s="34"/>
      <c r="AA218" s="34"/>
      <c r="AB218" s="34"/>
      <c r="AC218" s="34"/>
      <c r="AD218" s="34"/>
      <c r="AE218" s="34"/>
      <c r="AR218" s="151" t="s">
        <v>128</v>
      </c>
      <c r="AT218" s="151" t="s">
        <v>239</v>
      </c>
      <c r="AU218" s="151" t="s">
        <v>88</v>
      </c>
      <c r="AY218" s="18" t="s">
        <v>238</v>
      </c>
      <c r="BE218" s="152">
        <f>IF(N218="základní",J218,0)</f>
        <v>0</v>
      </c>
      <c r="BF218" s="152">
        <f>IF(N218="snížená",J218,0)</f>
        <v>0</v>
      </c>
      <c r="BG218" s="152">
        <f>IF(N218="zákl. přenesená",J218,0)</f>
        <v>0</v>
      </c>
      <c r="BH218" s="152">
        <f>IF(N218="sníž. přenesená",J218,0)</f>
        <v>0</v>
      </c>
      <c r="BI218" s="152">
        <f>IF(N218="nulová",J218,0)</f>
        <v>0</v>
      </c>
      <c r="BJ218" s="18" t="s">
        <v>88</v>
      </c>
      <c r="BK218" s="152">
        <f>ROUND(I218*H218,2)</f>
        <v>0</v>
      </c>
      <c r="BL218" s="18" t="s">
        <v>128</v>
      </c>
      <c r="BM218" s="151" t="s">
        <v>3829</v>
      </c>
    </row>
    <row r="219" spans="1:65" s="2" customFormat="1" ht="11.25">
      <c r="A219" s="34"/>
      <c r="B219" s="35"/>
      <c r="C219" s="34"/>
      <c r="D219" s="153" t="s">
        <v>246</v>
      </c>
      <c r="E219" s="34"/>
      <c r="F219" s="154" t="s">
        <v>429</v>
      </c>
      <c r="G219" s="34"/>
      <c r="H219" s="34"/>
      <c r="I219" s="155"/>
      <c r="J219" s="34"/>
      <c r="K219" s="34"/>
      <c r="L219" s="35"/>
      <c r="M219" s="156"/>
      <c r="N219" s="157"/>
      <c r="O219" s="55"/>
      <c r="P219" s="55"/>
      <c r="Q219" s="55"/>
      <c r="R219" s="55"/>
      <c r="S219" s="55"/>
      <c r="T219" s="56"/>
      <c r="U219" s="34"/>
      <c r="V219" s="34"/>
      <c r="W219" s="34"/>
      <c r="X219" s="34"/>
      <c r="Y219" s="34"/>
      <c r="Z219" s="34"/>
      <c r="AA219" s="34"/>
      <c r="AB219" s="34"/>
      <c r="AC219" s="34"/>
      <c r="AD219" s="34"/>
      <c r="AE219" s="34"/>
      <c r="AT219" s="18" t="s">
        <v>246</v>
      </c>
      <c r="AU219" s="18" t="s">
        <v>88</v>
      </c>
    </row>
    <row r="220" spans="1:65" s="13" customFormat="1" ht="11.25">
      <c r="B220" s="168"/>
      <c r="D220" s="158" t="s">
        <v>250</v>
      </c>
      <c r="E220" s="169" t="s">
        <v>3</v>
      </c>
      <c r="F220" s="170" t="s">
        <v>3746</v>
      </c>
      <c r="H220" s="169" t="s">
        <v>3</v>
      </c>
      <c r="I220" s="171"/>
      <c r="L220" s="168"/>
      <c r="M220" s="172"/>
      <c r="N220" s="173"/>
      <c r="O220" s="173"/>
      <c r="P220" s="173"/>
      <c r="Q220" s="173"/>
      <c r="R220" s="173"/>
      <c r="S220" s="173"/>
      <c r="T220" s="174"/>
      <c r="AT220" s="169" t="s">
        <v>250</v>
      </c>
      <c r="AU220" s="169" t="s">
        <v>88</v>
      </c>
      <c r="AV220" s="13" t="s">
        <v>88</v>
      </c>
      <c r="AW220" s="13" t="s">
        <v>41</v>
      </c>
      <c r="AX220" s="13" t="s">
        <v>80</v>
      </c>
      <c r="AY220" s="169" t="s">
        <v>238</v>
      </c>
    </row>
    <row r="221" spans="1:65" s="13" customFormat="1" ht="11.25">
      <c r="B221" s="168"/>
      <c r="D221" s="158" t="s">
        <v>250</v>
      </c>
      <c r="E221" s="169" t="s">
        <v>3</v>
      </c>
      <c r="F221" s="170" t="s">
        <v>3830</v>
      </c>
      <c r="H221" s="169" t="s">
        <v>3</v>
      </c>
      <c r="I221" s="171"/>
      <c r="L221" s="168"/>
      <c r="M221" s="172"/>
      <c r="N221" s="173"/>
      <c r="O221" s="173"/>
      <c r="P221" s="173"/>
      <c r="Q221" s="173"/>
      <c r="R221" s="173"/>
      <c r="S221" s="173"/>
      <c r="T221" s="174"/>
      <c r="AT221" s="169" t="s">
        <v>250</v>
      </c>
      <c r="AU221" s="169" t="s">
        <v>88</v>
      </c>
      <c r="AV221" s="13" t="s">
        <v>88</v>
      </c>
      <c r="AW221" s="13" t="s">
        <v>41</v>
      </c>
      <c r="AX221" s="13" t="s">
        <v>80</v>
      </c>
      <c r="AY221" s="169" t="s">
        <v>238</v>
      </c>
    </row>
    <row r="222" spans="1:65" s="12" customFormat="1" ht="11.25">
      <c r="B222" s="160"/>
      <c r="D222" s="158" t="s">
        <v>250</v>
      </c>
      <c r="E222" s="161" t="s">
        <v>457</v>
      </c>
      <c r="F222" s="162" t="s">
        <v>3826</v>
      </c>
      <c r="H222" s="163">
        <v>266.2</v>
      </c>
      <c r="I222" s="164"/>
      <c r="L222" s="160"/>
      <c r="M222" s="165"/>
      <c r="N222" s="166"/>
      <c r="O222" s="166"/>
      <c r="P222" s="166"/>
      <c r="Q222" s="166"/>
      <c r="R222" s="166"/>
      <c r="S222" s="166"/>
      <c r="T222" s="167"/>
      <c r="AT222" s="161" t="s">
        <v>250</v>
      </c>
      <c r="AU222" s="161" t="s">
        <v>88</v>
      </c>
      <c r="AV222" s="12" t="s">
        <v>90</v>
      </c>
      <c r="AW222" s="12" t="s">
        <v>41</v>
      </c>
      <c r="AX222" s="12" t="s">
        <v>88</v>
      </c>
      <c r="AY222" s="161" t="s">
        <v>238</v>
      </c>
    </row>
    <row r="223" spans="1:65" s="2" customFormat="1" ht="37.9" customHeight="1">
      <c r="A223" s="34"/>
      <c r="B223" s="139"/>
      <c r="C223" s="140" t="s">
        <v>472</v>
      </c>
      <c r="D223" s="140" t="s">
        <v>239</v>
      </c>
      <c r="E223" s="141" t="s">
        <v>3831</v>
      </c>
      <c r="F223" s="142" t="s">
        <v>3832</v>
      </c>
      <c r="G223" s="143" t="s">
        <v>253</v>
      </c>
      <c r="H223" s="144">
        <v>266.2</v>
      </c>
      <c r="I223" s="145"/>
      <c r="J223" s="146">
        <f>ROUND(I223*H223,2)</f>
        <v>0</v>
      </c>
      <c r="K223" s="142" t="s">
        <v>243</v>
      </c>
      <c r="L223" s="35"/>
      <c r="M223" s="147" t="s">
        <v>3</v>
      </c>
      <c r="N223" s="148" t="s">
        <v>51</v>
      </c>
      <c r="O223" s="55"/>
      <c r="P223" s="149">
        <f>O223*H223</f>
        <v>0</v>
      </c>
      <c r="Q223" s="149">
        <v>0</v>
      </c>
      <c r="R223" s="149">
        <f>Q223*H223</f>
        <v>0</v>
      </c>
      <c r="S223" s="149">
        <v>0</v>
      </c>
      <c r="T223" s="150">
        <f>S223*H223</f>
        <v>0</v>
      </c>
      <c r="U223" s="34"/>
      <c r="V223" s="34"/>
      <c r="W223" s="34"/>
      <c r="X223" s="34"/>
      <c r="Y223" s="34"/>
      <c r="Z223" s="34"/>
      <c r="AA223" s="34"/>
      <c r="AB223" s="34"/>
      <c r="AC223" s="34"/>
      <c r="AD223" s="34"/>
      <c r="AE223" s="34"/>
      <c r="AR223" s="151" t="s">
        <v>128</v>
      </c>
      <c r="AT223" s="151" t="s">
        <v>239</v>
      </c>
      <c r="AU223" s="151" t="s">
        <v>88</v>
      </c>
      <c r="AY223" s="18" t="s">
        <v>238</v>
      </c>
      <c r="BE223" s="152">
        <f>IF(N223="základní",J223,0)</f>
        <v>0</v>
      </c>
      <c r="BF223" s="152">
        <f>IF(N223="snížená",J223,0)</f>
        <v>0</v>
      </c>
      <c r="BG223" s="152">
        <f>IF(N223="zákl. přenesená",J223,0)</f>
        <v>0</v>
      </c>
      <c r="BH223" s="152">
        <f>IF(N223="sníž. přenesená",J223,0)</f>
        <v>0</v>
      </c>
      <c r="BI223" s="152">
        <f>IF(N223="nulová",J223,0)</f>
        <v>0</v>
      </c>
      <c r="BJ223" s="18" t="s">
        <v>88</v>
      </c>
      <c r="BK223" s="152">
        <f>ROUND(I223*H223,2)</f>
        <v>0</v>
      </c>
      <c r="BL223" s="18" t="s">
        <v>128</v>
      </c>
      <c r="BM223" s="151" t="s">
        <v>3833</v>
      </c>
    </row>
    <row r="224" spans="1:65" s="2" customFormat="1" ht="11.25">
      <c r="A224" s="34"/>
      <c r="B224" s="35"/>
      <c r="C224" s="34"/>
      <c r="D224" s="153" t="s">
        <v>246</v>
      </c>
      <c r="E224" s="34"/>
      <c r="F224" s="154" t="s">
        <v>3834</v>
      </c>
      <c r="G224" s="34"/>
      <c r="H224" s="34"/>
      <c r="I224" s="155"/>
      <c r="J224" s="34"/>
      <c r="K224" s="34"/>
      <c r="L224" s="35"/>
      <c r="M224" s="156"/>
      <c r="N224" s="157"/>
      <c r="O224" s="55"/>
      <c r="P224" s="55"/>
      <c r="Q224" s="55"/>
      <c r="R224" s="55"/>
      <c r="S224" s="55"/>
      <c r="T224" s="56"/>
      <c r="U224" s="34"/>
      <c r="V224" s="34"/>
      <c r="W224" s="34"/>
      <c r="X224" s="34"/>
      <c r="Y224" s="34"/>
      <c r="Z224" s="34"/>
      <c r="AA224" s="34"/>
      <c r="AB224" s="34"/>
      <c r="AC224" s="34"/>
      <c r="AD224" s="34"/>
      <c r="AE224" s="34"/>
      <c r="AT224" s="18" t="s">
        <v>246</v>
      </c>
      <c r="AU224" s="18" t="s">
        <v>88</v>
      </c>
    </row>
    <row r="225" spans="1:65" s="13" customFormat="1" ht="11.25">
      <c r="B225" s="168"/>
      <c r="D225" s="158" t="s">
        <v>250</v>
      </c>
      <c r="E225" s="169" t="s">
        <v>3</v>
      </c>
      <c r="F225" s="170" t="s">
        <v>3746</v>
      </c>
      <c r="H225" s="169" t="s">
        <v>3</v>
      </c>
      <c r="I225" s="171"/>
      <c r="L225" s="168"/>
      <c r="M225" s="172"/>
      <c r="N225" s="173"/>
      <c r="O225" s="173"/>
      <c r="P225" s="173"/>
      <c r="Q225" s="173"/>
      <c r="R225" s="173"/>
      <c r="S225" s="173"/>
      <c r="T225" s="174"/>
      <c r="AT225" s="169" t="s">
        <v>250</v>
      </c>
      <c r="AU225" s="169" t="s">
        <v>88</v>
      </c>
      <c r="AV225" s="13" t="s">
        <v>88</v>
      </c>
      <c r="AW225" s="13" t="s">
        <v>41</v>
      </c>
      <c r="AX225" s="13" t="s">
        <v>80</v>
      </c>
      <c r="AY225" s="169" t="s">
        <v>238</v>
      </c>
    </row>
    <row r="226" spans="1:65" s="12" customFormat="1" ht="11.25">
      <c r="B226" s="160"/>
      <c r="D226" s="158" t="s">
        <v>250</v>
      </c>
      <c r="E226" s="161" t="s">
        <v>467</v>
      </c>
      <c r="F226" s="162" t="s">
        <v>3835</v>
      </c>
      <c r="H226" s="163">
        <v>266.2</v>
      </c>
      <c r="I226" s="164"/>
      <c r="L226" s="160"/>
      <c r="M226" s="165"/>
      <c r="N226" s="166"/>
      <c r="O226" s="166"/>
      <c r="P226" s="166"/>
      <c r="Q226" s="166"/>
      <c r="R226" s="166"/>
      <c r="S226" s="166"/>
      <c r="T226" s="167"/>
      <c r="AT226" s="161" t="s">
        <v>250</v>
      </c>
      <c r="AU226" s="161" t="s">
        <v>88</v>
      </c>
      <c r="AV226" s="12" t="s">
        <v>90</v>
      </c>
      <c r="AW226" s="12" t="s">
        <v>41</v>
      </c>
      <c r="AX226" s="12" t="s">
        <v>80</v>
      </c>
      <c r="AY226" s="161" t="s">
        <v>238</v>
      </c>
    </row>
    <row r="227" spans="1:65" s="12" customFormat="1" ht="11.25">
      <c r="B227" s="160"/>
      <c r="D227" s="158" t="s">
        <v>250</v>
      </c>
      <c r="E227" s="161" t="s">
        <v>469</v>
      </c>
      <c r="F227" s="162" t="s">
        <v>470</v>
      </c>
      <c r="H227" s="163">
        <v>266.2</v>
      </c>
      <c r="I227" s="164"/>
      <c r="L227" s="160"/>
      <c r="M227" s="165"/>
      <c r="N227" s="166"/>
      <c r="O227" s="166"/>
      <c r="P227" s="166"/>
      <c r="Q227" s="166"/>
      <c r="R227" s="166"/>
      <c r="S227" s="166"/>
      <c r="T227" s="167"/>
      <c r="AT227" s="161" t="s">
        <v>250</v>
      </c>
      <c r="AU227" s="161" t="s">
        <v>88</v>
      </c>
      <c r="AV227" s="12" t="s">
        <v>90</v>
      </c>
      <c r="AW227" s="12" t="s">
        <v>41</v>
      </c>
      <c r="AX227" s="12" t="s">
        <v>88</v>
      </c>
      <c r="AY227" s="161" t="s">
        <v>238</v>
      </c>
    </row>
    <row r="228" spans="1:65" s="11" customFormat="1" ht="25.9" customHeight="1">
      <c r="B228" s="128"/>
      <c r="D228" s="129" t="s">
        <v>79</v>
      </c>
      <c r="E228" s="130" t="s">
        <v>90</v>
      </c>
      <c r="F228" s="130" t="s">
        <v>471</v>
      </c>
      <c r="I228" s="131"/>
      <c r="J228" s="132">
        <f>BK228</f>
        <v>0</v>
      </c>
      <c r="L228" s="128"/>
      <c r="M228" s="133"/>
      <c r="N228" s="134"/>
      <c r="O228" s="134"/>
      <c r="P228" s="135">
        <f>SUM(P229:P249)</f>
        <v>0</v>
      </c>
      <c r="Q228" s="134"/>
      <c r="R228" s="135">
        <f>SUM(R229:R249)</f>
        <v>17.570292300000006</v>
      </c>
      <c r="S228" s="134"/>
      <c r="T228" s="136">
        <f>SUM(T229:T249)</f>
        <v>0</v>
      </c>
      <c r="AR228" s="129" t="s">
        <v>128</v>
      </c>
      <c r="AT228" s="137" t="s">
        <v>79</v>
      </c>
      <c r="AU228" s="137" t="s">
        <v>80</v>
      </c>
      <c r="AY228" s="129" t="s">
        <v>238</v>
      </c>
      <c r="BK228" s="138">
        <f>SUM(BK229:BK249)</f>
        <v>0</v>
      </c>
    </row>
    <row r="229" spans="1:65" s="2" customFormat="1" ht="44.25" customHeight="1">
      <c r="A229" s="34"/>
      <c r="B229" s="139"/>
      <c r="C229" s="140" t="s">
        <v>479</v>
      </c>
      <c r="D229" s="140" t="s">
        <v>239</v>
      </c>
      <c r="E229" s="141" t="s">
        <v>2261</v>
      </c>
      <c r="F229" s="142" t="s">
        <v>2262</v>
      </c>
      <c r="G229" s="143" t="s">
        <v>279</v>
      </c>
      <c r="H229" s="144">
        <v>10.56</v>
      </c>
      <c r="I229" s="145"/>
      <c r="J229" s="146">
        <f>ROUND(I229*H229,2)</f>
        <v>0</v>
      </c>
      <c r="K229" s="142" t="s">
        <v>243</v>
      </c>
      <c r="L229" s="35"/>
      <c r="M229" s="147" t="s">
        <v>3</v>
      </c>
      <c r="N229" s="148" t="s">
        <v>51</v>
      </c>
      <c r="O229" s="55"/>
      <c r="P229" s="149">
        <f>O229*H229</f>
        <v>0</v>
      </c>
      <c r="Q229" s="149">
        <v>1.63</v>
      </c>
      <c r="R229" s="149">
        <f>Q229*H229</f>
        <v>17.212800000000001</v>
      </c>
      <c r="S229" s="149">
        <v>0</v>
      </c>
      <c r="T229" s="150">
        <f>S229*H229</f>
        <v>0</v>
      </c>
      <c r="U229" s="34"/>
      <c r="V229" s="34"/>
      <c r="W229" s="34"/>
      <c r="X229" s="34"/>
      <c r="Y229" s="34"/>
      <c r="Z229" s="34"/>
      <c r="AA229" s="34"/>
      <c r="AB229" s="34"/>
      <c r="AC229" s="34"/>
      <c r="AD229" s="34"/>
      <c r="AE229" s="34"/>
      <c r="AR229" s="151" t="s">
        <v>128</v>
      </c>
      <c r="AT229" s="151" t="s">
        <v>239</v>
      </c>
      <c r="AU229" s="151" t="s">
        <v>88</v>
      </c>
      <c r="AY229" s="18" t="s">
        <v>238</v>
      </c>
      <c r="BE229" s="152">
        <f>IF(N229="základní",J229,0)</f>
        <v>0</v>
      </c>
      <c r="BF229" s="152">
        <f>IF(N229="snížená",J229,0)</f>
        <v>0</v>
      </c>
      <c r="BG229" s="152">
        <f>IF(N229="zákl. přenesená",J229,0)</f>
        <v>0</v>
      </c>
      <c r="BH229" s="152">
        <f>IF(N229="sníž. přenesená",J229,0)</f>
        <v>0</v>
      </c>
      <c r="BI229" s="152">
        <f>IF(N229="nulová",J229,0)</f>
        <v>0</v>
      </c>
      <c r="BJ229" s="18" t="s">
        <v>88</v>
      </c>
      <c r="BK229" s="152">
        <f>ROUND(I229*H229,2)</f>
        <v>0</v>
      </c>
      <c r="BL229" s="18" t="s">
        <v>128</v>
      </c>
      <c r="BM229" s="151" t="s">
        <v>3836</v>
      </c>
    </row>
    <row r="230" spans="1:65" s="2" customFormat="1" ht="11.25">
      <c r="A230" s="34"/>
      <c r="B230" s="35"/>
      <c r="C230" s="34"/>
      <c r="D230" s="153" t="s">
        <v>246</v>
      </c>
      <c r="E230" s="34"/>
      <c r="F230" s="154" t="s">
        <v>2264</v>
      </c>
      <c r="G230" s="34"/>
      <c r="H230" s="34"/>
      <c r="I230" s="155"/>
      <c r="J230" s="34"/>
      <c r="K230" s="34"/>
      <c r="L230" s="35"/>
      <c r="M230" s="156"/>
      <c r="N230" s="157"/>
      <c r="O230" s="55"/>
      <c r="P230" s="55"/>
      <c r="Q230" s="55"/>
      <c r="R230" s="55"/>
      <c r="S230" s="55"/>
      <c r="T230" s="56"/>
      <c r="U230" s="34"/>
      <c r="V230" s="34"/>
      <c r="W230" s="34"/>
      <c r="X230" s="34"/>
      <c r="Y230" s="34"/>
      <c r="Z230" s="34"/>
      <c r="AA230" s="34"/>
      <c r="AB230" s="34"/>
      <c r="AC230" s="34"/>
      <c r="AD230" s="34"/>
      <c r="AE230" s="34"/>
      <c r="AT230" s="18" t="s">
        <v>246</v>
      </c>
      <c r="AU230" s="18" t="s">
        <v>88</v>
      </c>
    </row>
    <row r="231" spans="1:65" s="2" customFormat="1" ht="19.5">
      <c r="A231" s="34"/>
      <c r="B231" s="35"/>
      <c r="C231" s="34"/>
      <c r="D231" s="158" t="s">
        <v>248</v>
      </c>
      <c r="E231" s="34"/>
      <c r="F231" s="159" t="s">
        <v>3837</v>
      </c>
      <c r="G231" s="34"/>
      <c r="H231" s="34"/>
      <c r="I231" s="155"/>
      <c r="J231" s="34"/>
      <c r="K231" s="34"/>
      <c r="L231" s="35"/>
      <c r="M231" s="156"/>
      <c r="N231" s="157"/>
      <c r="O231" s="55"/>
      <c r="P231" s="55"/>
      <c r="Q231" s="55"/>
      <c r="R231" s="55"/>
      <c r="S231" s="55"/>
      <c r="T231" s="56"/>
      <c r="U231" s="34"/>
      <c r="V231" s="34"/>
      <c r="W231" s="34"/>
      <c r="X231" s="34"/>
      <c r="Y231" s="34"/>
      <c r="Z231" s="34"/>
      <c r="AA231" s="34"/>
      <c r="AB231" s="34"/>
      <c r="AC231" s="34"/>
      <c r="AD231" s="34"/>
      <c r="AE231" s="34"/>
      <c r="AT231" s="18" t="s">
        <v>248</v>
      </c>
      <c r="AU231" s="18" t="s">
        <v>88</v>
      </c>
    </row>
    <row r="232" spans="1:65" s="13" customFormat="1" ht="22.5">
      <c r="B232" s="168"/>
      <c r="D232" s="158" t="s">
        <v>250</v>
      </c>
      <c r="E232" s="169" t="s">
        <v>3</v>
      </c>
      <c r="F232" s="170" t="s">
        <v>3838</v>
      </c>
      <c r="H232" s="169" t="s">
        <v>3</v>
      </c>
      <c r="I232" s="171"/>
      <c r="L232" s="168"/>
      <c r="M232" s="172"/>
      <c r="N232" s="173"/>
      <c r="O232" s="173"/>
      <c r="P232" s="173"/>
      <c r="Q232" s="173"/>
      <c r="R232" s="173"/>
      <c r="S232" s="173"/>
      <c r="T232" s="174"/>
      <c r="AT232" s="169" t="s">
        <v>250</v>
      </c>
      <c r="AU232" s="169" t="s">
        <v>88</v>
      </c>
      <c r="AV232" s="13" t="s">
        <v>88</v>
      </c>
      <c r="AW232" s="13" t="s">
        <v>41</v>
      </c>
      <c r="AX232" s="13" t="s">
        <v>80</v>
      </c>
      <c r="AY232" s="169" t="s">
        <v>238</v>
      </c>
    </row>
    <row r="233" spans="1:65" s="13" customFormat="1" ht="11.25">
      <c r="B233" s="168"/>
      <c r="D233" s="158" t="s">
        <v>250</v>
      </c>
      <c r="E233" s="169" t="s">
        <v>3</v>
      </c>
      <c r="F233" s="170" t="s">
        <v>3839</v>
      </c>
      <c r="H233" s="169" t="s">
        <v>3</v>
      </c>
      <c r="I233" s="171"/>
      <c r="L233" s="168"/>
      <c r="M233" s="172"/>
      <c r="N233" s="173"/>
      <c r="O233" s="173"/>
      <c r="P233" s="173"/>
      <c r="Q233" s="173"/>
      <c r="R233" s="173"/>
      <c r="S233" s="173"/>
      <c r="T233" s="174"/>
      <c r="AT233" s="169" t="s">
        <v>250</v>
      </c>
      <c r="AU233" s="169" t="s">
        <v>88</v>
      </c>
      <c r="AV233" s="13" t="s">
        <v>88</v>
      </c>
      <c r="AW233" s="13" t="s">
        <v>41</v>
      </c>
      <c r="AX233" s="13" t="s">
        <v>80</v>
      </c>
      <c r="AY233" s="169" t="s">
        <v>238</v>
      </c>
    </row>
    <row r="234" spans="1:65" s="12" customFormat="1" ht="11.25">
      <c r="B234" s="160"/>
      <c r="D234" s="158" t="s">
        <v>250</v>
      </c>
      <c r="E234" s="161" t="s">
        <v>477</v>
      </c>
      <c r="F234" s="162" t="s">
        <v>3840</v>
      </c>
      <c r="H234" s="163">
        <v>10.56</v>
      </c>
      <c r="I234" s="164"/>
      <c r="L234" s="160"/>
      <c r="M234" s="165"/>
      <c r="N234" s="166"/>
      <c r="O234" s="166"/>
      <c r="P234" s="166"/>
      <c r="Q234" s="166"/>
      <c r="R234" s="166"/>
      <c r="S234" s="166"/>
      <c r="T234" s="167"/>
      <c r="AT234" s="161" t="s">
        <v>250</v>
      </c>
      <c r="AU234" s="161" t="s">
        <v>88</v>
      </c>
      <c r="AV234" s="12" t="s">
        <v>90</v>
      </c>
      <c r="AW234" s="12" t="s">
        <v>41</v>
      </c>
      <c r="AX234" s="12" t="s">
        <v>80</v>
      </c>
      <c r="AY234" s="161" t="s">
        <v>238</v>
      </c>
    </row>
    <row r="235" spans="1:65" s="12" customFormat="1" ht="11.25">
      <c r="B235" s="160"/>
      <c r="D235" s="158" t="s">
        <v>250</v>
      </c>
      <c r="E235" s="161" t="s">
        <v>3841</v>
      </c>
      <c r="F235" s="162" t="s">
        <v>3842</v>
      </c>
      <c r="H235" s="163">
        <v>10.56</v>
      </c>
      <c r="I235" s="164"/>
      <c r="L235" s="160"/>
      <c r="M235" s="165"/>
      <c r="N235" s="166"/>
      <c r="O235" s="166"/>
      <c r="P235" s="166"/>
      <c r="Q235" s="166"/>
      <c r="R235" s="166"/>
      <c r="S235" s="166"/>
      <c r="T235" s="167"/>
      <c r="AT235" s="161" t="s">
        <v>250</v>
      </c>
      <c r="AU235" s="161" t="s">
        <v>88</v>
      </c>
      <c r="AV235" s="12" t="s">
        <v>90</v>
      </c>
      <c r="AW235" s="12" t="s">
        <v>41</v>
      </c>
      <c r="AX235" s="12" t="s">
        <v>88</v>
      </c>
      <c r="AY235" s="161" t="s">
        <v>238</v>
      </c>
    </row>
    <row r="236" spans="1:65" s="2" customFormat="1" ht="55.5" customHeight="1">
      <c r="A236" s="34"/>
      <c r="B236" s="139"/>
      <c r="C236" s="140" t="s">
        <v>490</v>
      </c>
      <c r="D236" s="140" t="s">
        <v>239</v>
      </c>
      <c r="E236" s="141" t="s">
        <v>3843</v>
      </c>
      <c r="F236" s="142" t="s">
        <v>3844</v>
      </c>
      <c r="G236" s="143" t="s">
        <v>253</v>
      </c>
      <c r="H236" s="144">
        <v>66</v>
      </c>
      <c r="I236" s="145"/>
      <c r="J236" s="146">
        <f>ROUND(I236*H236,2)</f>
        <v>0</v>
      </c>
      <c r="K236" s="142" t="s">
        <v>243</v>
      </c>
      <c r="L236" s="35"/>
      <c r="M236" s="147" t="s">
        <v>3</v>
      </c>
      <c r="N236" s="148" t="s">
        <v>51</v>
      </c>
      <c r="O236" s="55"/>
      <c r="P236" s="149">
        <f>O236*H236</f>
        <v>0</v>
      </c>
      <c r="Q236" s="149">
        <v>2.7E-4</v>
      </c>
      <c r="R236" s="149">
        <f>Q236*H236</f>
        <v>1.7819999999999999E-2</v>
      </c>
      <c r="S236" s="149">
        <v>0</v>
      </c>
      <c r="T236" s="150">
        <f>S236*H236</f>
        <v>0</v>
      </c>
      <c r="U236" s="34"/>
      <c r="V236" s="34"/>
      <c r="W236" s="34"/>
      <c r="X236" s="34"/>
      <c r="Y236" s="34"/>
      <c r="Z236" s="34"/>
      <c r="AA236" s="34"/>
      <c r="AB236" s="34"/>
      <c r="AC236" s="34"/>
      <c r="AD236" s="34"/>
      <c r="AE236" s="34"/>
      <c r="AR236" s="151" t="s">
        <v>128</v>
      </c>
      <c r="AT236" s="151" t="s">
        <v>239</v>
      </c>
      <c r="AU236" s="151" t="s">
        <v>88</v>
      </c>
      <c r="AY236" s="18" t="s">
        <v>238</v>
      </c>
      <c r="BE236" s="152">
        <f>IF(N236="základní",J236,0)</f>
        <v>0</v>
      </c>
      <c r="BF236" s="152">
        <f>IF(N236="snížená",J236,0)</f>
        <v>0</v>
      </c>
      <c r="BG236" s="152">
        <f>IF(N236="zákl. přenesená",J236,0)</f>
        <v>0</v>
      </c>
      <c r="BH236" s="152">
        <f>IF(N236="sníž. přenesená",J236,0)</f>
        <v>0</v>
      </c>
      <c r="BI236" s="152">
        <f>IF(N236="nulová",J236,0)</f>
        <v>0</v>
      </c>
      <c r="BJ236" s="18" t="s">
        <v>88</v>
      </c>
      <c r="BK236" s="152">
        <f>ROUND(I236*H236,2)</f>
        <v>0</v>
      </c>
      <c r="BL236" s="18" t="s">
        <v>128</v>
      </c>
      <c r="BM236" s="151" t="s">
        <v>3845</v>
      </c>
    </row>
    <row r="237" spans="1:65" s="2" customFormat="1" ht="11.25">
      <c r="A237" s="34"/>
      <c r="B237" s="35"/>
      <c r="C237" s="34"/>
      <c r="D237" s="153" t="s">
        <v>246</v>
      </c>
      <c r="E237" s="34"/>
      <c r="F237" s="154" t="s">
        <v>3846</v>
      </c>
      <c r="G237" s="34"/>
      <c r="H237" s="34"/>
      <c r="I237" s="155"/>
      <c r="J237" s="34"/>
      <c r="K237" s="34"/>
      <c r="L237" s="35"/>
      <c r="M237" s="156"/>
      <c r="N237" s="157"/>
      <c r="O237" s="55"/>
      <c r="P237" s="55"/>
      <c r="Q237" s="55"/>
      <c r="R237" s="55"/>
      <c r="S237" s="55"/>
      <c r="T237" s="56"/>
      <c r="U237" s="34"/>
      <c r="V237" s="34"/>
      <c r="W237" s="34"/>
      <c r="X237" s="34"/>
      <c r="Y237" s="34"/>
      <c r="Z237" s="34"/>
      <c r="AA237" s="34"/>
      <c r="AB237" s="34"/>
      <c r="AC237" s="34"/>
      <c r="AD237" s="34"/>
      <c r="AE237" s="34"/>
      <c r="AT237" s="18" t="s">
        <v>246</v>
      </c>
      <c r="AU237" s="18" t="s">
        <v>88</v>
      </c>
    </row>
    <row r="238" spans="1:65" s="13" customFormat="1" ht="11.25">
      <c r="B238" s="168"/>
      <c r="D238" s="158" t="s">
        <v>250</v>
      </c>
      <c r="E238" s="169" t="s">
        <v>3</v>
      </c>
      <c r="F238" s="170" t="s">
        <v>3847</v>
      </c>
      <c r="H238" s="169" t="s">
        <v>3</v>
      </c>
      <c r="I238" s="171"/>
      <c r="L238" s="168"/>
      <c r="M238" s="172"/>
      <c r="N238" s="173"/>
      <c r="O238" s="173"/>
      <c r="P238" s="173"/>
      <c r="Q238" s="173"/>
      <c r="R238" s="173"/>
      <c r="S238" s="173"/>
      <c r="T238" s="174"/>
      <c r="AT238" s="169" t="s">
        <v>250</v>
      </c>
      <c r="AU238" s="169" t="s">
        <v>88</v>
      </c>
      <c r="AV238" s="13" t="s">
        <v>88</v>
      </c>
      <c r="AW238" s="13" t="s">
        <v>41</v>
      </c>
      <c r="AX238" s="13" t="s">
        <v>80</v>
      </c>
      <c r="AY238" s="169" t="s">
        <v>238</v>
      </c>
    </row>
    <row r="239" spans="1:65" s="12" customFormat="1" ht="11.25">
      <c r="B239" s="160"/>
      <c r="D239" s="158" t="s">
        <v>250</v>
      </c>
      <c r="E239" s="161" t="s">
        <v>485</v>
      </c>
      <c r="F239" s="162" t="s">
        <v>3848</v>
      </c>
      <c r="H239" s="163">
        <v>66</v>
      </c>
      <c r="I239" s="164"/>
      <c r="L239" s="160"/>
      <c r="M239" s="165"/>
      <c r="N239" s="166"/>
      <c r="O239" s="166"/>
      <c r="P239" s="166"/>
      <c r="Q239" s="166"/>
      <c r="R239" s="166"/>
      <c r="S239" s="166"/>
      <c r="T239" s="167"/>
      <c r="AT239" s="161" t="s">
        <v>250</v>
      </c>
      <c r="AU239" s="161" t="s">
        <v>88</v>
      </c>
      <c r="AV239" s="12" t="s">
        <v>90</v>
      </c>
      <c r="AW239" s="12" t="s">
        <v>41</v>
      </c>
      <c r="AX239" s="12" t="s">
        <v>80</v>
      </c>
      <c r="AY239" s="161" t="s">
        <v>238</v>
      </c>
    </row>
    <row r="240" spans="1:65" s="12" customFormat="1" ht="11.25">
      <c r="B240" s="160"/>
      <c r="D240" s="158" t="s">
        <v>250</v>
      </c>
      <c r="E240" s="161" t="s">
        <v>205</v>
      </c>
      <c r="F240" s="162" t="s">
        <v>3849</v>
      </c>
      <c r="H240" s="163">
        <v>66</v>
      </c>
      <c r="I240" s="164"/>
      <c r="L240" s="160"/>
      <c r="M240" s="165"/>
      <c r="N240" s="166"/>
      <c r="O240" s="166"/>
      <c r="P240" s="166"/>
      <c r="Q240" s="166"/>
      <c r="R240" s="166"/>
      <c r="S240" s="166"/>
      <c r="T240" s="167"/>
      <c r="AT240" s="161" t="s">
        <v>250</v>
      </c>
      <c r="AU240" s="161" t="s">
        <v>88</v>
      </c>
      <c r="AV240" s="12" t="s">
        <v>90</v>
      </c>
      <c r="AW240" s="12" t="s">
        <v>41</v>
      </c>
      <c r="AX240" s="12" t="s">
        <v>88</v>
      </c>
      <c r="AY240" s="161" t="s">
        <v>238</v>
      </c>
    </row>
    <row r="241" spans="1:65" s="2" customFormat="1" ht="24.2" customHeight="1">
      <c r="A241" s="34"/>
      <c r="B241" s="139"/>
      <c r="C241" s="191" t="s">
        <v>501</v>
      </c>
      <c r="D241" s="191" t="s">
        <v>397</v>
      </c>
      <c r="E241" s="192" t="s">
        <v>3627</v>
      </c>
      <c r="F241" s="193" t="s">
        <v>3628</v>
      </c>
      <c r="G241" s="194" t="s">
        <v>253</v>
      </c>
      <c r="H241" s="195">
        <v>78.177000000000007</v>
      </c>
      <c r="I241" s="196"/>
      <c r="J241" s="197">
        <f>ROUND(I241*H241,2)</f>
        <v>0</v>
      </c>
      <c r="K241" s="193" t="s">
        <v>243</v>
      </c>
      <c r="L241" s="198"/>
      <c r="M241" s="199" t="s">
        <v>3</v>
      </c>
      <c r="N241" s="200" t="s">
        <v>51</v>
      </c>
      <c r="O241" s="55"/>
      <c r="P241" s="149">
        <f>O241*H241</f>
        <v>0</v>
      </c>
      <c r="Q241" s="149">
        <v>2.9999999999999997E-4</v>
      </c>
      <c r="R241" s="149">
        <f>Q241*H241</f>
        <v>2.3453100000000001E-2</v>
      </c>
      <c r="S241" s="149">
        <v>0</v>
      </c>
      <c r="T241" s="150">
        <f>S241*H241</f>
        <v>0</v>
      </c>
      <c r="U241" s="34"/>
      <c r="V241" s="34"/>
      <c r="W241" s="34"/>
      <c r="X241" s="34"/>
      <c r="Y241" s="34"/>
      <c r="Z241" s="34"/>
      <c r="AA241" s="34"/>
      <c r="AB241" s="34"/>
      <c r="AC241" s="34"/>
      <c r="AD241" s="34"/>
      <c r="AE241" s="34"/>
      <c r="AR241" s="151" t="s">
        <v>305</v>
      </c>
      <c r="AT241" s="151" t="s">
        <v>397</v>
      </c>
      <c r="AU241" s="151" t="s">
        <v>88</v>
      </c>
      <c r="AY241" s="18" t="s">
        <v>238</v>
      </c>
      <c r="BE241" s="152">
        <f>IF(N241="základní",J241,0)</f>
        <v>0</v>
      </c>
      <c r="BF241" s="152">
        <f>IF(N241="snížená",J241,0)</f>
        <v>0</v>
      </c>
      <c r="BG241" s="152">
        <f>IF(N241="zákl. přenesená",J241,0)</f>
        <v>0</v>
      </c>
      <c r="BH241" s="152">
        <f>IF(N241="sníž. přenesená",J241,0)</f>
        <v>0</v>
      </c>
      <c r="BI241" s="152">
        <f>IF(N241="nulová",J241,0)</f>
        <v>0</v>
      </c>
      <c r="BJ241" s="18" t="s">
        <v>88</v>
      </c>
      <c r="BK241" s="152">
        <f>ROUND(I241*H241,2)</f>
        <v>0</v>
      </c>
      <c r="BL241" s="18" t="s">
        <v>128</v>
      </c>
      <c r="BM241" s="151" t="s">
        <v>3850</v>
      </c>
    </row>
    <row r="242" spans="1:65" s="2" customFormat="1" ht="44.25" customHeight="1">
      <c r="A242" s="34"/>
      <c r="B242" s="139"/>
      <c r="C242" s="140" t="s">
        <v>510</v>
      </c>
      <c r="D242" s="140" t="s">
        <v>239</v>
      </c>
      <c r="E242" s="141" t="s">
        <v>3621</v>
      </c>
      <c r="F242" s="142" t="s">
        <v>3622</v>
      </c>
      <c r="G242" s="143" t="s">
        <v>253</v>
      </c>
      <c r="H242" s="144">
        <v>839</v>
      </c>
      <c r="I242" s="145"/>
      <c r="J242" s="146">
        <f>ROUND(I242*H242,2)</f>
        <v>0</v>
      </c>
      <c r="K242" s="142" t="s">
        <v>243</v>
      </c>
      <c r="L242" s="35"/>
      <c r="M242" s="147" t="s">
        <v>3</v>
      </c>
      <c r="N242" s="148" t="s">
        <v>51</v>
      </c>
      <c r="O242" s="55"/>
      <c r="P242" s="149">
        <f>O242*H242</f>
        <v>0</v>
      </c>
      <c r="Q242" s="149">
        <v>1.3999999999999999E-4</v>
      </c>
      <c r="R242" s="149">
        <f>Q242*H242</f>
        <v>0.11745999999999999</v>
      </c>
      <c r="S242" s="149">
        <v>0</v>
      </c>
      <c r="T242" s="150">
        <f>S242*H242</f>
        <v>0</v>
      </c>
      <c r="U242" s="34"/>
      <c r="V242" s="34"/>
      <c r="W242" s="34"/>
      <c r="X242" s="34"/>
      <c r="Y242" s="34"/>
      <c r="Z242" s="34"/>
      <c r="AA242" s="34"/>
      <c r="AB242" s="34"/>
      <c r="AC242" s="34"/>
      <c r="AD242" s="34"/>
      <c r="AE242" s="34"/>
      <c r="AR242" s="151" t="s">
        <v>128</v>
      </c>
      <c r="AT242" s="151" t="s">
        <v>239</v>
      </c>
      <c r="AU242" s="151" t="s">
        <v>88</v>
      </c>
      <c r="AY242" s="18" t="s">
        <v>238</v>
      </c>
      <c r="BE242" s="152">
        <f>IF(N242="základní",J242,0)</f>
        <v>0</v>
      </c>
      <c r="BF242" s="152">
        <f>IF(N242="snížená",J242,0)</f>
        <v>0</v>
      </c>
      <c r="BG242" s="152">
        <f>IF(N242="zákl. přenesená",J242,0)</f>
        <v>0</v>
      </c>
      <c r="BH242" s="152">
        <f>IF(N242="sníž. přenesená",J242,0)</f>
        <v>0</v>
      </c>
      <c r="BI242" s="152">
        <f>IF(N242="nulová",J242,0)</f>
        <v>0</v>
      </c>
      <c r="BJ242" s="18" t="s">
        <v>88</v>
      </c>
      <c r="BK242" s="152">
        <f>ROUND(I242*H242,2)</f>
        <v>0</v>
      </c>
      <c r="BL242" s="18" t="s">
        <v>128</v>
      </c>
      <c r="BM242" s="151" t="s">
        <v>3851</v>
      </c>
    </row>
    <row r="243" spans="1:65" s="2" customFormat="1" ht="11.25">
      <c r="A243" s="34"/>
      <c r="B243" s="35"/>
      <c r="C243" s="34"/>
      <c r="D243" s="153" t="s">
        <v>246</v>
      </c>
      <c r="E243" s="34"/>
      <c r="F243" s="154" t="s">
        <v>3624</v>
      </c>
      <c r="G243" s="34"/>
      <c r="H243" s="34"/>
      <c r="I243" s="155"/>
      <c r="J243" s="34"/>
      <c r="K243" s="34"/>
      <c r="L243" s="35"/>
      <c r="M243" s="156"/>
      <c r="N243" s="157"/>
      <c r="O243" s="55"/>
      <c r="P243" s="55"/>
      <c r="Q243" s="55"/>
      <c r="R243" s="55"/>
      <c r="S243" s="55"/>
      <c r="T243" s="56"/>
      <c r="U243" s="34"/>
      <c r="V243" s="34"/>
      <c r="W243" s="34"/>
      <c r="X243" s="34"/>
      <c r="Y243" s="34"/>
      <c r="Z243" s="34"/>
      <c r="AA243" s="34"/>
      <c r="AB243" s="34"/>
      <c r="AC243" s="34"/>
      <c r="AD243" s="34"/>
      <c r="AE243" s="34"/>
      <c r="AT243" s="18" t="s">
        <v>246</v>
      </c>
      <c r="AU243" s="18" t="s">
        <v>88</v>
      </c>
    </row>
    <row r="244" spans="1:65" s="13" customFormat="1" ht="11.25">
      <c r="B244" s="168"/>
      <c r="D244" s="158" t="s">
        <v>250</v>
      </c>
      <c r="E244" s="169" t="s">
        <v>3</v>
      </c>
      <c r="F244" s="170" t="s">
        <v>3746</v>
      </c>
      <c r="H244" s="169" t="s">
        <v>3</v>
      </c>
      <c r="I244" s="171"/>
      <c r="L244" s="168"/>
      <c r="M244" s="172"/>
      <c r="N244" s="173"/>
      <c r="O244" s="173"/>
      <c r="P244" s="173"/>
      <c r="Q244" s="173"/>
      <c r="R244" s="173"/>
      <c r="S244" s="173"/>
      <c r="T244" s="174"/>
      <c r="AT244" s="169" t="s">
        <v>250</v>
      </c>
      <c r="AU244" s="169" t="s">
        <v>88</v>
      </c>
      <c r="AV244" s="13" t="s">
        <v>88</v>
      </c>
      <c r="AW244" s="13" t="s">
        <v>41</v>
      </c>
      <c r="AX244" s="13" t="s">
        <v>80</v>
      </c>
      <c r="AY244" s="169" t="s">
        <v>238</v>
      </c>
    </row>
    <row r="245" spans="1:65" s="12" customFormat="1" ht="11.25">
      <c r="B245" s="160"/>
      <c r="D245" s="158" t="s">
        <v>250</v>
      </c>
      <c r="E245" s="161" t="s">
        <v>507</v>
      </c>
      <c r="F245" s="162" t="s">
        <v>3852</v>
      </c>
      <c r="H245" s="163">
        <v>353.1</v>
      </c>
      <c r="I245" s="164"/>
      <c r="L245" s="160"/>
      <c r="M245" s="165"/>
      <c r="N245" s="166"/>
      <c r="O245" s="166"/>
      <c r="P245" s="166"/>
      <c r="Q245" s="166"/>
      <c r="R245" s="166"/>
      <c r="S245" s="166"/>
      <c r="T245" s="167"/>
      <c r="AT245" s="161" t="s">
        <v>250</v>
      </c>
      <c r="AU245" s="161" t="s">
        <v>88</v>
      </c>
      <c r="AV245" s="12" t="s">
        <v>90</v>
      </c>
      <c r="AW245" s="12" t="s">
        <v>41</v>
      </c>
      <c r="AX245" s="12" t="s">
        <v>80</v>
      </c>
      <c r="AY245" s="161" t="s">
        <v>238</v>
      </c>
    </row>
    <row r="246" spans="1:65" s="13" customFormat="1" ht="11.25">
      <c r="B246" s="168"/>
      <c r="D246" s="158" t="s">
        <v>250</v>
      </c>
      <c r="E246" s="169" t="s">
        <v>3</v>
      </c>
      <c r="F246" s="170" t="s">
        <v>3711</v>
      </c>
      <c r="H246" s="169" t="s">
        <v>3</v>
      </c>
      <c r="I246" s="171"/>
      <c r="L246" s="168"/>
      <c r="M246" s="172"/>
      <c r="N246" s="173"/>
      <c r="O246" s="173"/>
      <c r="P246" s="173"/>
      <c r="Q246" s="173"/>
      <c r="R246" s="173"/>
      <c r="S246" s="173"/>
      <c r="T246" s="174"/>
      <c r="AT246" s="169" t="s">
        <v>250</v>
      </c>
      <c r="AU246" s="169" t="s">
        <v>88</v>
      </c>
      <c r="AV246" s="13" t="s">
        <v>88</v>
      </c>
      <c r="AW246" s="13" t="s">
        <v>41</v>
      </c>
      <c r="AX246" s="13" t="s">
        <v>80</v>
      </c>
      <c r="AY246" s="169" t="s">
        <v>238</v>
      </c>
    </row>
    <row r="247" spans="1:65" s="12" customFormat="1" ht="11.25">
      <c r="B247" s="160"/>
      <c r="D247" s="158" t="s">
        <v>250</v>
      </c>
      <c r="E247" s="161" t="s">
        <v>3685</v>
      </c>
      <c r="F247" s="162" t="s">
        <v>3732</v>
      </c>
      <c r="H247" s="163">
        <v>485.9</v>
      </c>
      <c r="I247" s="164"/>
      <c r="L247" s="160"/>
      <c r="M247" s="165"/>
      <c r="N247" s="166"/>
      <c r="O247" s="166"/>
      <c r="P247" s="166"/>
      <c r="Q247" s="166"/>
      <c r="R247" s="166"/>
      <c r="S247" s="166"/>
      <c r="T247" s="167"/>
      <c r="AT247" s="161" t="s">
        <v>250</v>
      </c>
      <c r="AU247" s="161" t="s">
        <v>88</v>
      </c>
      <c r="AV247" s="12" t="s">
        <v>90</v>
      </c>
      <c r="AW247" s="12" t="s">
        <v>41</v>
      </c>
      <c r="AX247" s="12" t="s">
        <v>80</v>
      </c>
      <c r="AY247" s="161" t="s">
        <v>238</v>
      </c>
    </row>
    <row r="248" spans="1:65" s="12" customFormat="1" ht="11.25">
      <c r="B248" s="160"/>
      <c r="D248" s="158" t="s">
        <v>250</v>
      </c>
      <c r="E248" s="161" t="s">
        <v>3853</v>
      </c>
      <c r="F248" s="162" t="s">
        <v>3854</v>
      </c>
      <c r="H248" s="163">
        <v>839</v>
      </c>
      <c r="I248" s="164"/>
      <c r="L248" s="160"/>
      <c r="M248" s="165"/>
      <c r="N248" s="166"/>
      <c r="O248" s="166"/>
      <c r="P248" s="166"/>
      <c r="Q248" s="166"/>
      <c r="R248" s="166"/>
      <c r="S248" s="166"/>
      <c r="T248" s="167"/>
      <c r="AT248" s="161" t="s">
        <v>250</v>
      </c>
      <c r="AU248" s="161" t="s">
        <v>88</v>
      </c>
      <c r="AV248" s="12" t="s">
        <v>90</v>
      </c>
      <c r="AW248" s="12" t="s">
        <v>41</v>
      </c>
      <c r="AX248" s="12" t="s">
        <v>88</v>
      </c>
      <c r="AY248" s="161" t="s">
        <v>238</v>
      </c>
    </row>
    <row r="249" spans="1:65" s="2" customFormat="1" ht="24.2" customHeight="1">
      <c r="A249" s="34"/>
      <c r="B249" s="139"/>
      <c r="C249" s="191" t="s">
        <v>518</v>
      </c>
      <c r="D249" s="191" t="s">
        <v>397</v>
      </c>
      <c r="E249" s="192" t="s">
        <v>3855</v>
      </c>
      <c r="F249" s="193" t="s">
        <v>3856</v>
      </c>
      <c r="G249" s="194" t="s">
        <v>253</v>
      </c>
      <c r="H249" s="195">
        <v>993.79600000000005</v>
      </c>
      <c r="I249" s="196"/>
      <c r="J249" s="197">
        <f>ROUND(I249*H249,2)</f>
        <v>0</v>
      </c>
      <c r="K249" s="193" t="s">
        <v>243</v>
      </c>
      <c r="L249" s="198"/>
      <c r="M249" s="199" t="s">
        <v>3</v>
      </c>
      <c r="N249" s="200" t="s">
        <v>51</v>
      </c>
      <c r="O249" s="55"/>
      <c r="P249" s="149">
        <f>O249*H249</f>
        <v>0</v>
      </c>
      <c r="Q249" s="149">
        <v>2.0000000000000001E-4</v>
      </c>
      <c r="R249" s="149">
        <f>Q249*H249</f>
        <v>0.19875920000000002</v>
      </c>
      <c r="S249" s="149">
        <v>0</v>
      </c>
      <c r="T249" s="150">
        <f>S249*H249</f>
        <v>0</v>
      </c>
      <c r="U249" s="34"/>
      <c r="V249" s="34"/>
      <c r="W249" s="34"/>
      <c r="X249" s="34"/>
      <c r="Y249" s="34"/>
      <c r="Z249" s="34"/>
      <c r="AA249" s="34"/>
      <c r="AB249" s="34"/>
      <c r="AC249" s="34"/>
      <c r="AD249" s="34"/>
      <c r="AE249" s="34"/>
      <c r="AR249" s="151" t="s">
        <v>305</v>
      </c>
      <c r="AT249" s="151" t="s">
        <v>397</v>
      </c>
      <c r="AU249" s="151" t="s">
        <v>88</v>
      </c>
      <c r="AY249" s="18" t="s">
        <v>238</v>
      </c>
      <c r="BE249" s="152">
        <f>IF(N249="základní",J249,0)</f>
        <v>0</v>
      </c>
      <c r="BF249" s="152">
        <f>IF(N249="snížená",J249,0)</f>
        <v>0</v>
      </c>
      <c r="BG249" s="152">
        <f>IF(N249="zákl. přenesená",J249,0)</f>
        <v>0</v>
      </c>
      <c r="BH249" s="152">
        <f>IF(N249="sníž. přenesená",J249,0)</f>
        <v>0</v>
      </c>
      <c r="BI249" s="152">
        <f>IF(N249="nulová",J249,0)</f>
        <v>0</v>
      </c>
      <c r="BJ249" s="18" t="s">
        <v>88</v>
      </c>
      <c r="BK249" s="152">
        <f>ROUND(I249*H249,2)</f>
        <v>0</v>
      </c>
      <c r="BL249" s="18" t="s">
        <v>128</v>
      </c>
      <c r="BM249" s="151" t="s">
        <v>3857</v>
      </c>
    </row>
    <row r="250" spans="1:65" s="11" customFormat="1" ht="25.9" customHeight="1">
      <c r="B250" s="128"/>
      <c r="D250" s="129" t="s">
        <v>79</v>
      </c>
      <c r="E250" s="130" t="s">
        <v>128</v>
      </c>
      <c r="F250" s="130" t="s">
        <v>594</v>
      </c>
      <c r="I250" s="131"/>
      <c r="J250" s="132">
        <f>BK250</f>
        <v>0</v>
      </c>
      <c r="L250" s="128"/>
      <c r="M250" s="133"/>
      <c r="N250" s="134"/>
      <c r="O250" s="134"/>
      <c r="P250" s="135">
        <f>SUM(P251:P255)</f>
        <v>0</v>
      </c>
      <c r="Q250" s="134"/>
      <c r="R250" s="135">
        <f>SUM(R251:R255)</f>
        <v>1195.0848000000001</v>
      </c>
      <c r="S250" s="134"/>
      <c r="T250" s="136">
        <f>SUM(T251:T255)</f>
        <v>0</v>
      </c>
      <c r="AR250" s="129" t="s">
        <v>128</v>
      </c>
      <c r="AT250" s="137" t="s">
        <v>79</v>
      </c>
      <c r="AU250" s="137" t="s">
        <v>80</v>
      </c>
      <c r="AY250" s="129" t="s">
        <v>238</v>
      </c>
      <c r="BK250" s="138">
        <f>SUM(BK251:BK255)</f>
        <v>0</v>
      </c>
    </row>
    <row r="251" spans="1:65" s="2" customFormat="1" ht="37.9" customHeight="1">
      <c r="A251" s="34"/>
      <c r="B251" s="139"/>
      <c r="C251" s="140" t="s">
        <v>523</v>
      </c>
      <c r="D251" s="140" t="s">
        <v>239</v>
      </c>
      <c r="E251" s="141" t="s">
        <v>3858</v>
      </c>
      <c r="F251" s="142" t="s">
        <v>3859</v>
      </c>
      <c r="G251" s="143" t="s">
        <v>279</v>
      </c>
      <c r="H251" s="144">
        <v>560</v>
      </c>
      <c r="I251" s="145"/>
      <c r="J251" s="146">
        <f>ROUND(I251*H251,2)</f>
        <v>0</v>
      </c>
      <c r="K251" s="142" t="s">
        <v>3</v>
      </c>
      <c r="L251" s="35"/>
      <c r="M251" s="147" t="s">
        <v>3</v>
      </c>
      <c r="N251" s="148" t="s">
        <v>51</v>
      </c>
      <c r="O251" s="55"/>
      <c r="P251" s="149">
        <f>O251*H251</f>
        <v>0</v>
      </c>
      <c r="Q251" s="149">
        <v>2.13408</v>
      </c>
      <c r="R251" s="149">
        <f>Q251*H251</f>
        <v>1195.0848000000001</v>
      </c>
      <c r="S251" s="149">
        <v>0</v>
      </c>
      <c r="T251" s="150">
        <f>S251*H251</f>
        <v>0</v>
      </c>
      <c r="U251" s="34"/>
      <c r="V251" s="34"/>
      <c r="W251" s="34"/>
      <c r="X251" s="34"/>
      <c r="Y251" s="34"/>
      <c r="Z251" s="34"/>
      <c r="AA251" s="34"/>
      <c r="AB251" s="34"/>
      <c r="AC251" s="34"/>
      <c r="AD251" s="34"/>
      <c r="AE251" s="34"/>
      <c r="AR251" s="151" t="s">
        <v>128</v>
      </c>
      <c r="AT251" s="151" t="s">
        <v>239</v>
      </c>
      <c r="AU251" s="151" t="s">
        <v>88</v>
      </c>
      <c r="AY251" s="18" t="s">
        <v>238</v>
      </c>
      <c r="BE251" s="152">
        <f>IF(N251="základní",J251,0)</f>
        <v>0</v>
      </c>
      <c r="BF251" s="152">
        <f>IF(N251="snížená",J251,0)</f>
        <v>0</v>
      </c>
      <c r="BG251" s="152">
        <f>IF(N251="zákl. přenesená",J251,0)</f>
        <v>0</v>
      </c>
      <c r="BH251" s="152">
        <f>IF(N251="sníž. přenesená",J251,0)</f>
        <v>0</v>
      </c>
      <c r="BI251" s="152">
        <f>IF(N251="nulová",J251,0)</f>
        <v>0</v>
      </c>
      <c r="BJ251" s="18" t="s">
        <v>88</v>
      </c>
      <c r="BK251" s="152">
        <f>ROUND(I251*H251,2)</f>
        <v>0</v>
      </c>
      <c r="BL251" s="18" t="s">
        <v>128</v>
      </c>
      <c r="BM251" s="151" t="s">
        <v>3860</v>
      </c>
    </row>
    <row r="252" spans="1:65" s="2" customFormat="1" ht="29.25">
      <c r="A252" s="34"/>
      <c r="B252" s="35"/>
      <c r="C252" s="34"/>
      <c r="D252" s="158" t="s">
        <v>248</v>
      </c>
      <c r="E252" s="34"/>
      <c r="F252" s="159" t="s">
        <v>3861</v>
      </c>
      <c r="G252" s="34"/>
      <c r="H252" s="34"/>
      <c r="I252" s="155"/>
      <c r="J252" s="34"/>
      <c r="K252" s="34"/>
      <c r="L252" s="35"/>
      <c r="M252" s="156"/>
      <c r="N252" s="157"/>
      <c r="O252" s="55"/>
      <c r="P252" s="55"/>
      <c r="Q252" s="55"/>
      <c r="R252" s="55"/>
      <c r="S252" s="55"/>
      <c r="T252" s="56"/>
      <c r="U252" s="34"/>
      <c r="V252" s="34"/>
      <c r="W252" s="34"/>
      <c r="X252" s="34"/>
      <c r="Y252" s="34"/>
      <c r="Z252" s="34"/>
      <c r="AA252" s="34"/>
      <c r="AB252" s="34"/>
      <c r="AC252" s="34"/>
      <c r="AD252" s="34"/>
      <c r="AE252" s="34"/>
      <c r="AT252" s="18" t="s">
        <v>248</v>
      </c>
      <c r="AU252" s="18" t="s">
        <v>88</v>
      </c>
    </row>
    <row r="253" spans="1:65" s="13" customFormat="1" ht="22.5">
      <c r="B253" s="168"/>
      <c r="D253" s="158" t="s">
        <v>250</v>
      </c>
      <c r="E253" s="169" t="s">
        <v>3</v>
      </c>
      <c r="F253" s="170" t="s">
        <v>3862</v>
      </c>
      <c r="H253" s="169" t="s">
        <v>3</v>
      </c>
      <c r="I253" s="171"/>
      <c r="L253" s="168"/>
      <c r="M253" s="172"/>
      <c r="N253" s="173"/>
      <c r="O253" s="173"/>
      <c r="P253" s="173"/>
      <c r="Q253" s="173"/>
      <c r="R253" s="173"/>
      <c r="S253" s="173"/>
      <c r="T253" s="174"/>
      <c r="AT253" s="169" t="s">
        <v>250</v>
      </c>
      <c r="AU253" s="169" t="s">
        <v>88</v>
      </c>
      <c r="AV253" s="13" t="s">
        <v>88</v>
      </c>
      <c r="AW253" s="13" t="s">
        <v>41</v>
      </c>
      <c r="AX253" s="13" t="s">
        <v>80</v>
      </c>
      <c r="AY253" s="169" t="s">
        <v>238</v>
      </c>
    </row>
    <row r="254" spans="1:65" s="12" customFormat="1" ht="11.25">
      <c r="B254" s="160"/>
      <c r="D254" s="158" t="s">
        <v>250</v>
      </c>
      <c r="E254" s="161" t="s">
        <v>536</v>
      </c>
      <c r="F254" s="162" t="s">
        <v>3863</v>
      </c>
      <c r="H254" s="163">
        <v>560</v>
      </c>
      <c r="I254" s="164"/>
      <c r="L254" s="160"/>
      <c r="M254" s="165"/>
      <c r="N254" s="166"/>
      <c r="O254" s="166"/>
      <c r="P254" s="166"/>
      <c r="Q254" s="166"/>
      <c r="R254" s="166"/>
      <c r="S254" s="166"/>
      <c r="T254" s="167"/>
      <c r="AT254" s="161" t="s">
        <v>250</v>
      </c>
      <c r="AU254" s="161" t="s">
        <v>88</v>
      </c>
      <c r="AV254" s="12" t="s">
        <v>90</v>
      </c>
      <c r="AW254" s="12" t="s">
        <v>41</v>
      </c>
      <c r="AX254" s="12" t="s">
        <v>80</v>
      </c>
      <c r="AY254" s="161" t="s">
        <v>238</v>
      </c>
    </row>
    <row r="255" spans="1:65" s="12" customFormat="1" ht="11.25">
      <c r="B255" s="160"/>
      <c r="D255" s="158" t="s">
        <v>250</v>
      </c>
      <c r="E255" s="161" t="s">
        <v>537</v>
      </c>
      <c r="F255" s="162" t="s">
        <v>538</v>
      </c>
      <c r="H255" s="163">
        <v>560</v>
      </c>
      <c r="I255" s="164"/>
      <c r="L255" s="160"/>
      <c r="M255" s="165"/>
      <c r="N255" s="166"/>
      <c r="O255" s="166"/>
      <c r="P255" s="166"/>
      <c r="Q255" s="166"/>
      <c r="R255" s="166"/>
      <c r="S255" s="166"/>
      <c r="T255" s="167"/>
      <c r="AT255" s="161" t="s">
        <v>250</v>
      </c>
      <c r="AU255" s="161" t="s">
        <v>88</v>
      </c>
      <c r="AV255" s="12" t="s">
        <v>90</v>
      </c>
      <c r="AW255" s="12" t="s">
        <v>41</v>
      </c>
      <c r="AX255" s="12" t="s">
        <v>88</v>
      </c>
      <c r="AY255" s="161" t="s">
        <v>238</v>
      </c>
    </row>
    <row r="256" spans="1:65" s="11" customFormat="1" ht="25.9" customHeight="1">
      <c r="B256" s="128"/>
      <c r="D256" s="129" t="s">
        <v>79</v>
      </c>
      <c r="E256" s="130" t="s">
        <v>276</v>
      </c>
      <c r="F256" s="130" t="s">
        <v>654</v>
      </c>
      <c r="I256" s="131"/>
      <c r="J256" s="132">
        <f>BK256</f>
        <v>0</v>
      </c>
      <c r="L256" s="128"/>
      <c r="M256" s="133"/>
      <c r="N256" s="134"/>
      <c r="O256" s="134"/>
      <c r="P256" s="135">
        <f>SUM(P257:P303)</f>
        <v>0</v>
      </c>
      <c r="Q256" s="134"/>
      <c r="R256" s="135">
        <f>SUM(R257:R303)</f>
        <v>790.22103700000002</v>
      </c>
      <c r="S256" s="134"/>
      <c r="T256" s="136">
        <f>SUM(T257:T303)</f>
        <v>0</v>
      </c>
      <c r="AR256" s="129" t="s">
        <v>128</v>
      </c>
      <c r="AT256" s="137" t="s">
        <v>79</v>
      </c>
      <c r="AU256" s="137" t="s">
        <v>80</v>
      </c>
      <c r="AY256" s="129" t="s">
        <v>238</v>
      </c>
      <c r="BK256" s="138">
        <f>SUM(BK257:BK303)</f>
        <v>0</v>
      </c>
    </row>
    <row r="257" spans="1:65" s="2" customFormat="1" ht="33" customHeight="1">
      <c r="A257" s="34"/>
      <c r="B257" s="139"/>
      <c r="C257" s="140" t="s">
        <v>195</v>
      </c>
      <c r="D257" s="140" t="s">
        <v>239</v>
      </c>
      <c r="E257" s="141" t="s">
        <v>656</v>
      </c>
      <c r="F257" s="142" t="s">
        <v>657</v>
      </c>
      <c r="G257" s="143" t="s">
        <v>253</v>
      </c>
      <c r="H257" s="144">
        <v>1554.4</v>
      </c>
      <c r="I257" s="145"/>
      <c r="J257" s="146">
        <f>ROUND(I257*H257,2)</f>
        <v>0</v>
      </c>
      <c r="K257" s="142" t="s">
        <v>243</v>
      </c>
      <c r="L257" s="35"/>
      <c r="M257" s="147" t="s">
        <v>3</v>
      </c>
      <c r="N257" s="148" t="s">
        <v>51</v>
      </c>
      <c r="O257" s="55"/>
      <c r="P257" s="149">
        <f>O257*H257</f>
        <v>0</v>
      </c>
      <c r="Q257" s="149">
        <v>0.34499999999999997</v>
      </c>
      <c r="R257" s="149">
        <f>Q257*H257</f>
        <v>536.26800000000003</v>
      </c>
      <c r="S257" s="149">
        <v>0</v>
      </c>
      <c r="T257" s="150">
        <f>S257*H257</f>
        <v>0</v>
      </c>
      <c r="U257" s="34"/>
      <c r="V257" s="34"/>
      <c r="W257" s="34"/>
      <c r="X257" s="34"/>
      <c r="Y257" s="34"/>
      <c r="Z257" s="34"/>
      <c r="AA257" s="34"/>
      <c r="AB257" s="34"/>
      <c r="AC257" s="34"/>
      <c r="AD257" s="34"/>
      <c r="AE257" s="34"/>
      <c r="AR257" s="151" t="s">
        <v>128</v>
      </c>
      <c r="AT257" s="151" t="s">
        <v>239</v>
      </c>
      <c r="AU257" s="151" t="s">
        <v>88</v>
      </c>
      <c r="AY257" s="18" t="s">
        <v>238</v>
      </c>
      <c r="BE257" s="152">
        <f>IF(N257="základní",J257,0)</f>
        <v>0</v>
      </c>
      <c r="BF257" s="152">
        <f>IF(N257="snížená",J257,0)</f>
        <v>0</v>
      </c>
      <c r="BG257" s="152">
        <f>IF(N257="zákl. přenesená",J257,0)</f>
        <v>0</v>
      </c>
      <c r="BH257" s="152">
        <f>IF(N257="sníž. přenesená",J257,0)</f>
        <v>0</v>
      </c>
      <c r="BI257" s="152">
        <f>IF(N257="nulová",J257,0)</f>
        <v>0</v>
      </c>
      <c r="BJ257" s="18" t="s">
        <v>88</v>
      </c>
      <c r="BK257" s="152">
        <f>ROUND(I257*H257,2)</f>
        <v>0</v>
      </c>
      <c r="BL257" s="18" t="s">
        <v>128</v>
      </c>
      <c r="BM257" s="151" t="s">
        <v>3864</v>
      </c>
    </row>
    <row r="258" spans="1:65" s="2" customFormat="1" ht="11.25">
      <c r="A258" s="34"/>
      <c r="B258" s="35"/>
      <c r="C258" s="34"/>
      <c r="D258" s="153" t="s">
        <v>246</v>
      </c>
      <c r="E258" s="34"/>
      <c r="F258" s="154" t="s">
        <v>659</v>
      </c>
      <c r="G258" s="34"/>
      <c r="H258" s="34"/>
      <c r="I258" s="155"/>
      <c r="J258" s="34"/>
      <c r="K258" s="34"/>
      <c r="L258" s="35"/>
      <c r="M258" s="156"/>
      <c r="N258" s="157"/>
      <c r="O258" s="55"/>
      <c r="P258" s="55"/>
      <c r="Q258" s="55"/>
      <c r="R258" s="55"/>
      <c r="S258" s="55"/>
      <c r="T258" s="56"/>
      <c r="U258" s="34"/>
      <c r="V258" s="34"/>
      <c r="W258" s="34"/>
      <c r="X258" s="34"/>
      <c r="Y258" s="34"/>
      <c r="Z258" s="34"/>
      <c r="AA258" s="34"/>
      <c r="AB258" s="34"/>
      <c r="AC258" s="34"/>
      <c r="AD258" s="34"/>
      <c r="AE258" s="34"/>
      <c r="AT258" s="18" t="s">
        <v>246</v>
      </c>
      <c r="AU258" s="18" t="s">
        <v>88</v>
      </c>
    </row>
    <row r="259" spans="1:65" s="2" customFormat="1" ht="19.5">
      <c r="A259" s="34"/>
      <c r="B259" s="35"/>
      <c r="C259" s="34"/>
      <c r="D259" s="158" t="s">
        <v>248</v>
      </c>
      <c r="E259" s="34"/>
      <c r="F259" s="159" t="s">
        <v>660</v>
      </c>
      <c r="G259" s="34"/>
      <c r="H259" s="34"/>
      <c r="I259" s="155"/>
      <c r="J259" s="34"/>
      <c r="K259" s="34"/>
      <c r="L259" s="35"/>
      <c r="M259" s="156"/>
      <c r="N259" s="157"/>
      <c r="O259" s="55"/>
      <c r="P259" s="55"/>
      <c r="Q259" s="55"/>
      <c r="R259" s="55"/>
      <c r="S259" s="55"/>
      <c r="T259" s="56"/>
      <c r="U259" s="34"/>
      <c r="V259" s="34"/>
      <c r="W259" s="34"/>
      <c r="X259" s="34"/>
      <c r="Y259" s="34"/>
      <c r="Z259" s="34"/>
      <c r="AA259" s="34"/>
      <c r="AB259" s="34"/>
      <c r="AC259" s="34"/>
      <c r="AD259" s="34"/>
      <c r="AE259" s="34"/>
      <c r="AT259" s="18" t="s">
        <v>248</v>
      </c>
      <c r="AU259" s="18" t="s">
        <v>88</v>
      </c>
    </row>
    <row r="260" spans="1:65" s="13" customFormat="1" ht="11.25">
      <c r="B260" s="168"/>
      <c r="D260" s="158" t="s">
        <v>250</v>
      </c>
      <c r="E260" s="169" t="s">
        <v>3</v>
      </c>
      <c r="F260" s="170" t="s">
        <v>3865</v>
      </c>
      <c r="H260" s="169" t="s">
        <v>3</v>
      </c>
      <c r="I260" s="171"/>
      <c r="L260" s="168"/>
      <c r="M260" s="172"/>
      <c r="N260" s="173"/>
      <c r="O260" s="173"/>
      <c r="P260" s="173"/>
      <c r="Q260" s="173"/>
      <c r="R260" s="173"/>
      <c r="S260" s="173"/>
      <c r="T260" s="174"/>
      <c r="AT260" s="169" t="s">
        <v>250</v>
      </c>
      <c r="AU260" s="169" t="s">
        <v>88</v>
      </c>
      <c r="AV260" s="13" t="s">
        <v>88</v>
      </c>
      <c r="AW260" s="13" t="s">
        <v>41</v>
      </c>
      <c r="AX260" s="13" t="s">
        <v>80</v>
      </c>
      <c r="AY260" s="169" t="s">
        <v>238</v>
      </c>
    </row>
    <row r="261" spans="1:65" s="12" customFormat="1" ht="11.25">
      <c r="B261" s="160"/>
      <c r="D261" s="158" t="s">
        <v>250</v>
      </c>
      <c r="E261" s="161" t="s">
        <v>543</v>
      </c>
      <c r="F261" s="162" t="s">
        <v>3866</v>
      </c>
      <c r="H261" s="163">
        <v>650.4</v>
      </c>
      <c r="I261" s="164"/>
      <c r="L261" s="160"/>
      <c r="M261" s="165"/>
      <c r="N261" s="166"/>
      <c r="O261" s="166"/>
      <c r="P261" s="166"/>
      <c r="Q261" s="166"/>
      <c r="R261" s="166"/>
      <c r="S261" s="166"/>
      <c r="T261" s="167"/>
      <c r="AT261" s="161" t="s">
        <v>250</v>
      </c>
      <c r="AU261" s="161" t="s">
        <v>88</v>
      </c>
      <c r="AV261" s="12" t="s">
        <v>90</v>
      </c>
      <c r="AW261" s="12" t="s">
        <v>41</v>
      </c>
      <c r="AX261" s="12" t="s">
        <v>80</v>
      </c>
      <c r="AY261" s="161" t="s">
        <v>238</v>
      </c>
    </row>
    <row r="262" spans="1:65" s="13" customFormat="1" ht="11.25">
      <c r="B262" s="168"/>
      <c r="D262" s="158" t="s">
        <v>250</v>
      </c>
      <c r="E262" s="169" t="s">
        <v>3</v>
      </c>
      <c r="F262" s="170" t="s">
        <v>3711</v>
      </c>
      <c r="H262" s="169" t="s">
        <v>3</v>
      </c>
      <c r="I262" s="171"/>
      <c r="L262" s="168"/>
      <c r="M262" s="172"/>
      <c r="N262" s="173"/>
      <c r="O262" s="173"/>
      <c r="P262" s="173"/>
      <c r="Q262" s="173"/>
      <c r="R262" s="173"/>
      <c r="S262" s="173"/>
      <c r="T262" s="174"/>
      <c r="AT262" s="169" t="s">
        <v>250</v>
      </c>
      <c r="AU262" s="169" t="s">
        <v>88</v>
      </c>
      <c r="AV262" s="13" t="s">
        <v>88</v>
      </c>
      <c r="AW262" s="13" t="s">
        <v>41</v>
      </c>
      <c r="AX262" s="13" t="s">
        <v>80</v>
      </c>
      <c r="AY262" s="169" t="s">
        <v>238</v>
      </c>
    </row>
    <row r="263" spans="1:65" s="12" customFormat="1" ht="11.25">
      <c r="B263" s="160"/>
      <c r="D263" s="158" t="s">
        <v>250</v>
      </c>
      <c r="E263" s="161" t="s">
        <v>545</v>
      </c>
      <c r="F263" s="162" t="s">
        <v>3867</v>
      </c>
      <c r="H263" s="163">
        <v>904</v>
      </c>
      <c r="I263" s="164"/>
      <c r="L263" s="160"/>
      <c r="M263" s="165"/>
      <c r="N263" s="166"/>
      <c r="O263" s="166"/>
      <c r="P263" s="166"/>
      <c r="Q263" s="166"/>
      <c r="R263" s="166"/>
      <c r="S263" s="166"/>
      <c r="T263" s="167"/>
      <c r="AT263" s="161" t="s">
        <v>250</v>
      </c>
      <c r="AU263" s="161" t="s">
        <v>88</v>
      </c>
      <c r="AV263" s="12" t="s">
        <v>90</v>
      </c>
      <c r="AW263" s="12" t="s">
        <v>41</v>
      </c>
      <c r="AX263" s="12" t="s">
        <v>80</v>
      </c>
      <c r="AY263" s="161" t="s">
        <v>238</v>
      </c>
    </row>
    <row r="264" spans="1:65" s="12" customFormat="1" ht="11.25">
      <c r="B264" s="160"/>
      <c r="D264" s="158" t="s">
        <v>250</v>
      </c>
      <c r="E264" s="161" t="s">
        <v>3868</v>
      </c>
      <c r="F264" s="162" t="s">
        <v>3869</v>
      </c>
      <c r="H264" s="163">
        <v>1554.4</v>
      </c>
      <c r="I264" s="164"/>
      <c r="L264" s="160"/>
      <c r="M264" s="165"/>
      <c r="N264" s="166"/>
      <c r="O264" s="166"/>
      <c r="P264" s="166"/>
      <c r="Q264" s="166"/>
      <c r="R264" s="166"/>
      <c r="S264" s="166"/>
      <c r="T264" s="167"/>
      <c r="AT264" s="161" t="s">
        <v>250</v>
      </c>
      <c r="AU264" s="161" t="s">
        <v>88</v>
      </c>
      <c r="AV264" s="12" t="s">
        <v>90</v>
      </c>
      <c r="AW264" s="12" t="s">
        <v>41</v>
      </c>
      <c r="AX264" s="12" t="s">
        <v>88</v>
      </c>
      <c r="AY264" s="161" t="s">
        <v>238</v>
      </c>
    </row>
    <row r="265" spans="1:65" s="2" customFormat="1" ht="37.9" customHeight="1">
      <c r="A265" s="34"/>
      <c r="B265" s="139"/>
      <c r="C265" s="140" t="s">
        <v>539</v>
      </c>
      <c r="D265" s="140" t="s">
        <v>239</v>
      </c>
      <c r="E265" s="141" t="s">
        <v>3870</v>
      </c>
      <c r="F265" s="142" t="s">
        <v>3871</v>
      </c>
      <c r="G265" s="143" t="s">
        <v>253</v>
      </c>
      <c r="H265" s="144">
        <v>262.5</v>
      </c>
      <c r="I265" s="145"/>
      <c r="J265" s="146">
        <f>ROUND(I265*H265,2)</f>
        <v>0</v>
      </c>
      <c r="K265" s="142" t="s">
        <v>243</v>
      </c>
      <c r="L265" s="35"/>
      <c r="M265" s="147" t="s">
        <v>3</v>
      </c>
      <c r="N265" s="148" t="s">
        <v>51</v>
      </c>
      <c r="O265" s="55"/>
      <c r="P265" s="149">
        <f>O265*H265</f>
        <v>0</v>
      </c>
      <c r="Q265" s="149">
        <v>0.34499999999999997</v>
      </c>
      <c r="R265" s="149">
        <f>Q265*H265</f>
        <v>90.5625</v>
      </c>
      <c r="S265" s="149">
        <v>0</v>
      </c>
      <c r="T265" s="150">
        <f>S265*H265</f>
        <v>0</v>
      </c>
      <c r="U265" s="34"/>
      <c r="V265" s="34"/>
      <c r="W265" s="34"/>
      <c r="X265" s="34"/>
      <c r="Y265" s="34"/>
      <c r="Z265" s="34"/>
      <c r="AA265" s="34"/>
      <c r="AB265" s="34"/>
      <c r="AC265" s="34"/>
      <c r="AD265" s="34"/>
      <c r="AE265" s="34"/>
      <c r="AR265" s="151" t="s">
        <v>128</v>
      </c>
      <c r="AT265" s="151" t="s">
        <v>239</v>
      </c>
      <c r="AU265" s="151" t="s">
        <v>88</v>
      </c>
      <c r="AY265" s="18" t="s">
        <v>238</v>
      </c>
      <c r="BE265" s="152">
        <f>IF(N265="základní",J265,0)</f>
        <v>0</v>
      </c>
      <c r="BF265" s="152">
        <f>IF(N265="snížená",J265,0)</f>
        <v>0</v>
      </c>
      <c r="BG265" s="152">
        <f>IF(N265="zákl. přenesená",J265,0)</f>
        <v>0</v>
      </c>
      <c r="BH265" s="152">
        <f>IF(N265="sníž. přenesená",J265,0)</f>
        <v>0</v>
      </c>
      <c r="BI265" s="152">
        <f>IF(N265="nulová",J265,0)</f>
        <v>0</v>
      </c>
      <c r="BJ265" s="18" t="s">
        <v>88</v>
      </c>
      <c r="BK265" s="152">
        <f>ROUND(I265*H265,2)</f>
        <v>0</v>
      </c>
      <c r="BL265" s="18" t="s">
        <v>128</v>
      </c>
      <c r="BM265" s="151" t="s">
        <v>3872</v>
      </c>
    </row>
    <row r="266" spans="1:65" s="2" customFormat="1" ht="11.25">
      <c r="A266" s="34"/>
      <c r="B266" s="35"/>
      <c r="C266" s="34"/>
      <c r="D266" s="153" t="s">
        <v>246</v>
      </c>
      <c r="E266" s="34"/>
      <c r="F266" s="154" t="s">
        <v>3873</v>
      </c>
      <c r="G266" s="34"/>
      <c r="H266" s="34"/>
      <c r="I266" s="155"/>
      <c r="J266" s="34"/>
      <c r="K266" s="34"/>
      <c r="L266" s="35"/>
      <c r="M266" s="156"/>
      <c r="N266" s="157"/>
      <c r="O266" s="55"/>
      <c r="P266" s="55"/>
      <c r="Q266" s="55"/>
      <c r="R266" s="55"/>
      <c r="S266" s="55"/>
      <c r="T266" s="56"/>
      <c r="U266" s="34"/>
      <c r="V266" s="34"/>
      <c r="W266" s="34"/>
      <c r="X266" s="34"/>
      <c r="Y266" s="34"/>
      <c r="Z266" s="34"/>
      <c r="AA266" s="34"/>
      <c r="AB266" s="34"/>
      <c r="AC266" s="34"/>
      <c r="AD266" s="34"/>
      <c r="AE266" s="34"/>
      <c r="AT266" s="18" t="s">
        <v>246</v>
      </c>
      <c r="AU266" s="18" t="s">
        <v>88</v>
      </c>
    </row>
    <row r="267" spans="1:65" s="2" customFormat="1" ht="24.2" customHeight="1">
      <c r="A267" s="34"/>
      <c r="B267" s="139"/>
      <c r="C267" s="140" t="s">
        <v>547</v>
      </c>
      <c r="D267" s="140" t="s">
        <v>239</v>
      </c>
      <c r="E267" s="141" t="s">
        <v>3874</v>
      </c>
      <c r="F267" s="142" t="s">
        <v>3875</v>
      </c>
      <c r="G267" s="143" t="s">
        <v>279</v>
      </c>
      <c r="H267" s="144">
        <v>23.13</v>
      </c>
      <c r="I267" s="145"/>
      <c r="J267" s="146">
        <f>ROUND(I267*H267,2)</f>
        <v>0</v>
      </c>
      <c r="K267" s="142" t="s">
        <v>243</v>
      </c>
      <c r="L267" s="35"/>
      <c r="M267" s="147" t="s">
        <v>3</v>
      </c>
      <c r="N267" s="148" t="s">
        <v>51</v>
      </c>
      <c r="O267" s="55"/>
      <c r="P267" s="149">
        <f>O267*H267</f>
        <v>0</v>
      </c>
      <c r="Q267" s="149">
        <v>0</v>
      </c>
      <c r="R267" s="149">
        <f>Q267*H267</f>
        <v>0</v>
      </c>
      <c r="S267" s="149">
        <v>0</v>
      </c>
      <c r="T267" s="150">
        <f>S267*H267</f>
        <v>0</v>
      </c>
      <c r="U267" s="34"/>
      <c r="V267" s="34"/>
      <c r="W267" s="34"/>
      <c r="X267" s="34"/>
      <c r="Y267" s="34"/>
      <c r="Z267" s="34"/>
      <c r="AA267" s="34"/>
      <c r="AB267" s="34"/>
      <c r="AC267" s="34"/>
      <c r="AD267" s="34"/>
      <c r="AE267" s="34"/>
      <c r="AR267" s="151" t="s">
        <v>128</v>
      </c>
      <c r="AT267" s="151" t="s">
        <v>239</v>
      </c>
      <c r="AU267" s="151" t="s">
        <v>88</v>
      </c>
      <c r="AY267" s="18" t="s">
        <v>238</v>
      </c>
      <c r="BE267" s="152">
        <f>IF(N267="základní",J267,0)</f>
        <v>0</v>
      </c>
      <c r="BF267" s="152">
        <f>IF(N267="snížená",J267,0)</f>
        <v>0</v>
      </c>
      <c r="BG267" s="152">
        <f>IF(N267="zákl. přenesená",J267,0)</f>
        <v>0</v>
      </c>
      <c r="BH267" s="152">
        <f>IF(N267="sníž. přenesená",J267,0)</f>
        <v>0</v>
      </c>
      <c r="BI267" s="152">
        <f>IF(N267="nulová",J267,0)</f>
        <v>0</v>
      </c>
      <c r="BJ267" s="18" t="s">
        <v>88</v>
      </c>
      <c r="BK267" s="152">
        <f>ROUND(I267*H267,2)</f>
        <v>0</v>
      </c>
      <c r="BL267" s="18" t="s">
        <v>128</v>
      </c>
      <c r="BM267" s="151" t="s">
        <v>3876</v>
      </c>
    </row>
    <row r="268" spans="1:65" s="2" customFormat="1" ht="11.25">
      <c r="A268" s="34"/>
      <c r="B268" s="35"/>
      <c r="C268" s="34"/>
      <c r="D268" s="153" t="s">
        <v>246</v>
      </c>
      <c r="E268" s="34"/>
      <c r="F268" s="154" t="s">
        <v>3877</v>
      </c>
      <c r="G268" s="34"/>
      <c r="H268" s="34"/>
      <c r="I268" s="155"/>
      <c r="J268" s="34"/>
      <c r="K268" s="34"/>
      <c r="L268" s="35"/>
      <c r="M268" s="156"/>
      <c r="N268" s="157"/>
      <c r="O268" s="55"/>
      <c r="P268" s="55"/>
      <c r="Q268" s="55"/>
      <c r="R268" s="55"/>
      <c r="S268" s="55"/>
      <c r="T268" s="56"/>
      <c r="U268" s="34"/>
      <c r="V268" s="34"/>
      <c r="W268" s="34"/>
      <c r="X268" s="34"/>
      <c r="Y268" s="34"/>
      <c r="Z268" s="34"/>
      <c r="AA268" s="34"/>
      <c r="AB268" s="34"/>
      <c r="AC268" s="34"/>
      <c r="AD268" s="34"/>
      <c r="AE268" s="34"/>
      <c r="AT268" s="18" t="s">
        <v>246</v>
      </c>
      <c r="AU268" s="18" t="s">
        <v>88</v>
      </c>
    </row>
    <row r="269" spans="1:65" s="13" customFormat="1" ht="11.25">
      <c r="B269" s="168"/>
      <c r="D269" s="158" t="s">
        <v>250</v>
      </c>
      <c r="E269" s="169" t="s">
        <v>3</v>
      </c>
      <c r="F269" s="170" t="s">
        <v>3878</v>
      </c>
      <c r="H269" s="169" t="s">
        <v>3</v>
      </c>
      <c r="I269" s="171"/>
      <c r="L269" s="168"/>
      <c r="M269" s="172"/>
      <c r="N269" s="173"/>
      <c r="O269" s="173"/>
      <c r="P269" s="173"/>
      <c r="Q269" s="173"/>
      <c r="R269" s="173"/>
      <c r="S269" s="173"/>
      <c r="T269" s="174"/>
      <c r="AT269" s="169" t="s">
        <v>250</v>
      </c>
      <c r="AU269" s="169" t="s">
        <v>88</v>
      </c>
      <c r="AV269" s="13" t="s">
        <v>88</v>
      </c>
      <c r="AW269" s="13" t="s">
        <v>41</v>
      </c>
      <c r="AX269" s="13" t="s">
        <v>80</v>
      </c>
      <c r="AY269" s="169" t="s">
        <v>238</v>
      </c>
    </row>
    <row r="270" spans="1:65" s="13" customFormat="1" ht="11.25">
      <c r="B270" s="168"/>
      <c r="D270" s="158" t="s">
        <v>250</v>
      </c>
      <c r="E270" s="169" t="s">
        <v>3</v>
      </c>
      <c r="F270" s="170" t="s">
        <v>3746</v>
      </c>
      <c r="H270" s="169" t="s">
        <v>3</v>
      </c>
      <c r="I270" s="171"/>
      <c r="L270" s="168"/>
      <c r="M270" s="172"/>
      <c r="N270" s="173"/>
      <c r="O270" s="173"/>
      <c r="P270" s="173"/>
      <c r="Q270" s="173"/>
      <c r="R270" s="173"/>
      <c r="S270" s="173"/>
      <c r="T270" s="174"/>
      <c r="AT270" s="169" t="s">
        <v>250</v>
      </c>
      <c r="AU270" s="169" t="s">
        <v>88</v>
      </c>
      <c r="AV270" s="13" t="s">
        <v>88</v>
      </c>
      <c r="AW270" s="13" t="s">
        <v>41</v>
      </c>
      <c r="AX270" s="13" t="s">
        <v>80</v>
      </c>
      <c r="AY270" s="169" t="s">
        <v>238</v>
      </c>
    </row>
    <row r="271" spans="1:65" s="12" customFormat="1" ht="11.25">
      <c r="B271" s="160"/>
      <c r="D271" s="158" t="s">
        <v>250</v>
      </c>
      <c r="E271" s="161" t="s">
        <v>3524</v>
      </c>
      <c r="F271" s="162" t="s">
        <v>3879</v>
      </c>
      <c r="H271" s="163">
        <v>2.79</v>
      </c>
      <c r="I271" s="164"/>
      <c r="L271" s="160"/>
      <c r="M271" s="165"/>
      <c r="N271" s="166"/>
      <c r="O271" s="166"/>
      <c r="P271" s="166"/>
      <c r="Q271" s="166"/>
      <c r="R271" s="166"/>
      <c r="S271" s="166"/>
      <c r="T271" s="167"/>
      <c r="AT271" s="161" t="s">
        <v>250</v>
      </c>
      <c r="AU271" s="161" t="s">
        <v>88</v>
      </c>
      <c r="AV271" s="12" t="s">
        <v>90</v>
      </c>
      <c r="AW271" s="12" t="s">
        <v>41</v>
      </c>
      <c r="AX271" s="12" t="s">
        <v>80</v>
      </c>
      <c r="AY271" s="161" t="s">
        <v>238</v>
      </c>
    </row>
    <row r="272" spans="1:65" s="13" customFormat="1" ht="11.25">
      <c r="B272" s="168"/>
      <c r="D272" s="158" t="s">
        <v>250</v>
      </c>
      <c r="E272" s="169" t="s">
        <v>3</v>
      </c>
      <c r="F272" s="170" t="s">
        <v>3711</v>
      </c>
      <c r="H272" s="169" t="s">
        <v>3</v>
      </c>
      <c r="I272" s="171"/>
      <c r="L272" s="168"/>
      <c r="M272" s="172"/>
      <c r="N272" s="173"/>
      <c r="O272" s="173"/>
      <c r="P272" s="173"/>
      <c r="Q272" s="173"/>
      <c r="R272" s="173"/>
      <c r="S272" s="173"/>
      <c r="T272" s="174"/>
      <c r="AT272" s="169" t="s">
        <v>250</v>
      </c>
      <c r="AU272" s="169" t="s">
        <v>88</v>
      </c>
      <c r="AV272" s="13" t="s">
        <v>88</v>
      </c>
      <c r="AW272" s="13" t="s">
        <v>41</v>
      </c>
      <c r="AX272" s="13" t="s">
        <v>80</v>
      </c>
      <c r="AY272" s="169" t="s">
        <v>238</v>
      </c>
    </row>
    <row r="273" spans="1:65" s="12" customFormat="1" ht="11.25">
      <c r="B273" s="160"/>
      <c r="D273" s="158" t="s">
        <v>250</v>
      </c>
      <c r="E273" s="161" t="s">
        <v>3688</v>
      </c>
      <c r="F273" s="162" t="s">
        <v>3880</v>
      </c>
      <c r="H273" s="163">
        <v>20.34</v>
      </c>
      <c r="I273" s="164"/>
      <c r="L273" s="160"/>
      <c r="M273" s="165"/>
      <c r="N273" s="166"/>
      <c r="O273" s="166"/>
      <c r="P273" s="166"/>
      <c r="Q273" s="166"/>
      <c r="R273" s="166"/>
      <c r="S273" s="166"/>
      <c r="T273" s="167"/>
      <c r="AT273" s="161" t="s">
        <v>250</v>
      </c>
      <c r="AU273" s="161" t="s">
        <v>88</v>
      </c>
      <c r="AV273" s="12" t="s">
        <v>90</v>
      </c>
      <c r="AW273" s="12" t="s">
        <v>41</v>
      </c>
      <c r="AX273" s="12" t="s">
        <v>80</v>
      </c>
      <c r="AY273" s="161" t="s">
        <v>238</v>
      </c>
    </row>
    <row r="274" spans="1:65" s="12" customFormat="1" ht="11.25">
      <c r="B274" s="160"/>
      <c r="D274" s="158" t="s">
        <v>250</v>
      </c>
      <c r="E274" s="161" t="s">
        <v>3881</v>
      </c>
      <c r="F274" s="162" t="s">
        <v>3882</v>
      </c>
      <c r="H274" s="163">
        <v>23.13</v>
      </c>
      <c r="I274" s="164"/>
      <c r="L274" s="160"/>
      <c r="M274" s="165"/>
      <c r="N274" s="166"/>
      <c r="O274" s="166"/>
      <c r="P274" s="166"/>
      <c r="Q274" s="166"/>
      <c r="R274" s="166"/>
      <c r="S274" s="166"/>
      <c r="T274" s="167"/>
      <c r="AT274" s="161" t="s">
        <v>250</v>
      </c>
      <c r="AU274" s="161" t="s">
        <v>88</v>
      </c>
      <c r="AV274" s="12" t="s">
        <v>90</v>
      </c>
      <c r="AW274" s="12" t="s">
        <v>41</v>
      </c>
      <c r="AX274" s="12" t="s">
        <v>88</v>
      </c>
      <c r="AY274" s="161" t="s">
        <v>238</v>
      </c>
    </row>
    <row r="275" spans="1:65" s="2" customFormat="1" ht="24.2" customHeight="1">
      <c r="A275" s="34"/>
      <c r="B275" s="139"/>
      <c r="C275" s="140" t="s">
        <v>554</v>
      </c>
      <c r="D275" s="140" t="s">
        <v>239</v>
      </c>
      <c r="E275" s="141" t="s">
        <v>3570</v>
      </c>
      <c r="F275" s="142" t="s">
        <v>3571</v>
      </c>
      <c r="G275" s="143" t="s">
        <v>253</v>
      </c>
      <c r="H275" s="144">
        <v>736</v>
      </c>
      <c r="I275" s="145"/>
      <c r="J275" s="146">
        <f>ROUND(I275*H275,2)</f>
        <v>0</v>
      </c>
      <c r="K275" s="142" t="s">
        <v>243</v>
      </c>
      <c r="L275" s="35"/>
      <c r="M275" s="147" t="s">
        <v>3</v>
      </c>
      <c r="N275" s="148" t="s">
        <v>51</v>
      </c>
      <c r="O275" s="55"/>
      <c r="P275" s="149">
        <f>O275*H275</f>
        <v>0</v>
      </c>
      <c r="Q275" s="149">
        <v>3.4000000000000002E-4</v>
      </c>
      <c r="R275" s="149">
        <f>Q275*H275</f>
        <v>0.25024000000000002</v>
      </c>
      <c r="S275" s="149">
        <v>0</v>
      </c>
      <c r="T275" s="150">
        <f>S275*H275</f>
        <v>0</v>
      </c>
      <c r="U275" s="34"/>
      <c r="V275" s="34"/>
      <c r="W275" s="34"/>
      <c r="X275" s="34"/>
      <c r="Y275" s="34"/>
      <c r="Z275" s="34"/>
      <c r="AA275" s="34"/>
      <c r="AB275" s="34"/>
      <c r="AC275" s="34"/>
      <c r="AD275" s="34"/>
      <c r="AE275" s="34"/>
      <c r="AR275" s="151" t="s">
        <v>128</v>
      </c>
      <c r="AT275" s="151" t="s">
        <v>239</v>
      </c>
      <c r="AU275" s="151" t="s">
        <v>88</v>
      </c>
      <c r="AY275" s="18" t="s">
        <v>238</v>
      </c>
      <c r="BE275" s="152">
        <f>IF(N275="základní",J275,0)</f>
        <v>0</v>
      </c>
      <c r="BF275" s="152">
        <f>IF(N275="snížená",J275,0)</f>
        <v>0</v>
      </c>
      <c r="BG275" s="152">
        <f>IF(N275="zákl. přenesená",J275,0)</f>
        <v>0</v>
      </c>
      <c r="BH275" s="152">
        <f>IF(N275="sníž. přenesená",J275,0)</f>
        <v>0</v>
      </c>
      <c r="BI275" s="152">
        <f>IF(N275="nulová",J275,0)</f>
        <v>0</v>
      </c>
      <c r="BJ275" s="18" t="s">
        <v>88</v>
      </c>
      <c r="BK275" s="152">
        <f>ROUND(I275*H275,2)</f>
        <v>0</v>
      </c>
      <c r="BL275" s="18" t="s">
        <v>128</v>
      </c>
      <c r="BM275" s="151" t="s">
        <v>3883</v>
      </c>
    </row>
    <row r="276" spans="1:65" s="2" customFormat="1" ht="11.25">
      <c r="A276" s="34"/>
      <c r="B276" s="35"/>
      <c r="C276" s="34"/>
      <c r="D276" s="153" t="s">
        <v>246</v>
      </c>
      <c r="E276" s="34"/>
      <c r="F276" s="154" t="s">
        <v>3573</v>
      </c>
      <c r="G276" s="34"/>
      <c r="H276" s="34"/>
      <c r="I276" s="155"/>
      <c r="J276" s="34"/>
      <c r="K276" s="34"/>
      <c r="L276" s="35"/>
      <c r="M276" s="156"/>
      <c r="N276" s="157"/>
      <c r="O276" s="55"/>
      <c r="P276" s="55"/>
      <c r="Q276" s="55"/>
      <c r="R276" s="55"/>
      <c r="S276" s="55"/>
      <c r="T276" s="56"/>
      <c r="U276" s="34"/>
      <c r="V276" s="34"/>
      <c r="W276" s="34"/>
      <c r="X276" s="34"/>
      <c r="Y276" s="34"/>
      <c r="Z276" s="34"/>
      <c r="AA276" s="34"/>
      <c r="AB276" s="34"/>
      <c r="AC276" s="34"/>
      <c r="AD276" s="34"/>
      <c r="AE276" s="34"/>
      <c r="AT276" s="18" t="s">
        <v>246</v>
      </c>
      <c r="AU276" s="18" t="s">
        <v>88</v>
      </c>
    </row>
    <row r="277" spans="1:65" s="2" customFormat="1" ht="19.5">
      <c r="A277" s="34"/>
      <c r="B277" s="35"/>
      <c r="C277" s="34"/>
      <c r="D277" s="158" t="s">
        <v>248</v>
      </c>
      <c r="E277" s="34"/>
      <c r="F277" s="159" t="s">
        <v>3884</v>
      </c>
      <c r="G277" s="34"/>
      <c r="H277" s="34"/>
      <c r="I277" s="155"/>
      <c r="J277" s="34"/>
      <c r="K277" s="34"/>
      <c r="L277" s="35"/>
      <c r="M277" s="156"/>
      <c r="N277" s="157"/>
      <c r="O277" s="55"/>
      <c r="P277" s="55"/>
      <c r="Q277" s="55"/>
      <c r="R277" s="55"/>
      <c r="S277" s="55"/>
      <c r="T277" s="56"/>
      <c r="U277" s="34"/>
      <c r="V277" s="34"/>
      <c r="W277" s="34"/>
      <c r="X277" s="34"/>
      <c r="Y277" s="34"/>
      <c r="Z277" s="34"/>
      <c r="AA277" s="34"/>
      <c r="AB277" s="34"/>
      <c r="AC277" s="34"/>
      <c r="AD277" s="34"/>
      <c r="AE277" s="34"/>
      <c r="AT277" s="18" t="s">
        <v>248</v>
      </c>
      <c r="AU277" s="18" t="s">
        <v>88</v>
      </c>
    </row>
    <row r="278" spans="1:65" s="13" customFormat="1" ht="11.25">
      <c r="B278" s="168"/>
      <c r="D278" s="158" t="s">
        <v>250</v>
      </c>
      <c r="E278" s="169" t="s">
        <v>3</v>
      </c>
      <c r="F278" s="170" t="s">
        <v>3885</v>
      </c>
      <c r="H278" s="169" t="s">
        <v>3</v>
      </c>
      <c r="I278" s="171"/>
      <c r="L278" s="168"/>
      <c r="M278" s="172"/>
      <c r="N278" s="173"/>
      <c r="O278" s="173"/>
      <c r="P278" s="173"/>
      <c r="Q278" s="173"/>
      <c r="R278" s="173"/>
      <c r="S278" s="173"/>
      <c r="T278" s="174"/>
      <c r="AT278" s="169" t="s">
        <v>250</v>
      </c>
      <c r="AU278" s="169" t="s">
        <v>88</v>
      </c>
      <c r="AV278" s="13" t="s">
        <v>88</v>
      </c>
      <c r="AW278" s="13" t="s">
        <v>41</v>
      </c>
      <c r="AX278" s="13" t="s">
        <v>80</v>
      </c>
      <c r="AY278" s="169" t="s">
        <v>238</v>
      </c>
    </row>
    <row r="279" spans="1:65" s="12" customFormat="1" ht="11.25">
      <c r="B279" s="160"/>
      <c r="D279" s="158" t="s">
        <v>250</v>
      </c>
      <c r="E279" s="161" t="s">
        <v>3531</v>
      </c>
      <c r="F279" s="162" t="s">
        <v>3886</v>
      </c>
      <c r="H279" s="163">
        <v>306.60000000000002</v>
      </c>
      <c r="I279" s="164"/>
      <c r="L279" s="160"/>
      <c r="M279" s="165"/>
      <c r="N279" s="166"/>
      <c r="O279" s="166"/>
      <c r="P279" s="166"/>
      <c r="Q279" s="166"/>
      <c r="R279" s="166"/>
      <c r="S279" s="166"/>
      <c r="T279" s="167"/>
      <c r="AT279" s="161" t="s">
        <v>250</v>
      </c>
      <c r="AU279" s="161" t="s">
        <v>88</v>
      </c>
      <c r="AV279" s="12" t="s">
        <v>90</v>
      </c>
      <c r="AW279" s="12" t="s">
        <v>41</v>
      </c>
      <c r="AX279" s="12" t="s">
        <v>80</v>
      </c>
      <c r="AY279" s="161" t="s">
        <v>238</v>
      </c>
    </row>
    <row r="280" spans="1:65" s="13" customFormat="1" ht="11.25">
      <c r="B280" s="168"/>
      <c r="D280" s="158" t="s">
        <v>250</v>
      </c>
      <c r="E280" s="169" t="s">
        <v>3</v>
      </c>
      <c r="F280" s="170" t="s">
        <v>3711</v>
      </c>
      <c r="H280" s="169" t="s">
        <v>3</v>
      </c>
      <c r="I280" s="171"/>
      <c r="L280" s="168"/>
      <c r="M280" s="172"/>
      <c r="N280" s="173"/>
      <c r="O280" s="173"/>
      <c r="P280" s="173"/>
      <c r="Q280" s="173"/>
      <c r="R280" s="173"/>
      <c r="S280" s="173"/>
      <c r="T280" s="174"/>
      <c r="AT280" s="169" t="s">
        <v>250</v>
      </c>
      <c r="AU280" s="169" t="s">
        <v>88</v>
      </c>
      <c r="AV280" s="13" t="s">
        <v>88</v>
      </c>
      <c r="AW280" s="13" t="s">
        <v>41</v>
      </c>
      <c r="AX280" s="13" t="s">
        <v>80</v>
      </c>
      <c r="AY280" s="169" t="s">
        <v>238</v>
      </c>
    </row>
    <row r="281" spans="1:65" s="12" customFormat="1" ht="11.25">
      <c r="B281" s="160"/>
      <c r="D281" s="158" t="s">
        <v>250</v>
      </c>
      <c r="E281" s="161" t="s">
        <v>3691</v>
      </c>
      <c r="F281" s="162" t="s">
        <v>3887</v>
      </c>
      <c r="H281" s="163">
        <v>429.4</v>
      </c>
      <c r="I281" s="164"/>
      <c r="L281" s="160"/>
      <c r="M281" s="165"/>
      <c r="N281" s="166"/>
      <c r="O281" s="166"/>
      <c r="P281" s="166"/>
      <c r="Q281" s="166"/>
      <c r="R281" s="166"/>
      <c r="S281" s="166"/>
      <c r="T281" s="167"/>
      <c r="AT281" s="161" t="s">
        <v>250</v>
      </c>
      <c r="AU281" s="161" t="s">
        <v>88</v>
      </c>
      <c r="AV281" s="12" t="s">
        <v>90</v>
      </c>
      <c r="AW281" s="12" t="s">
        <v>41</v>
      </c>
      <c r="AX281" s="12" t="s">
        <v>80</v>
      </c>
      <c r="AY281" s="161" t="s">
        <v>238</v>
      </c>
    </row>
    <row r="282" spans="1:65" s="12" customFormat="1" ht="11.25">
      <c r="B282" s="160"/>
      <c r="D282" s="158" t="s">
        <v>250</v>
      </c>
      <c r="E282" s="161" t="s">
        <v>3888</v>
      </c>
      <c r="F282" s="162" t="s">
        <v>3889</v>
      </c>
      <c r="H282" s="163">
        <v>736</v>
      </c>
      <c r="I282" s="164"/>
      <c r="L282" s="160"/>
      <c r="M282" s="165"/>
      <c r="N282" s="166"/>
      <c r="O282" s="166"/>
      <c r="P282" s="166"/>
      <c r="Q282" s="166"/>
      <c r="R282" s="166"/>
      <c r="S282" s="166"/>
      <c r="T282" s="167"/>
      <c r="AT282" s="161" t="s">
        <v>250</v>
      </c>
      <c r="AU282" s="161" t="s">
        <v>88</v>
      </c>
      <c r="AV282" s="12" t="s">
        <v>90</v>
      </c>
      <c r="AW282" s="12" t="s">
        <v>41</v>
      </c>
      <c r="AX282" s="12" t="s">
        <v>88</v>
      </c>
      <c r="AY282" s="161" t="s">
        <v>238</v>
      </c>
    </row>
    <row r="283" spans="1:65" s="2" customFormat="1" ht="24.2" customHeight="1">
      <c r="A283" s="34"/>
      <c r="B283" s="139"/>
      <c r="C283" s="140" t="s">
        <v>558</v>
      </c>
      <c r="D283" s="140" t="s">
        <v>239</v>
      </c>
      <c r="E283" s="141" t="s">
        <v>3577</v>
      </c>
      <c r="F283" s="142" t="s">
        <v>3578</v>
      </c>
      <c r="G283" s="143" t="s">
        <v>253</v>
      </c>
      <c r="H283" s="144">
        <v>715.4</v>
      </c>
      <c r="I283" s="145"/>
      <c r="J283" s="146">
        <f>ROUND(I283*H283,2)</f>
        <v>0</v>
      </c>
      <c r="K283" s="142" t="s">
        <v>243</v>
      </c>
      <c r="L283" s="35"/>
      <c r="M283" s="147" t="s">
        <v>3</v>
      </c>
      <c r="N283" s="148" t="s">
        <v>51</v>
      </c>
      <c r="O283" s="55"/>
      <c r="P283" s="149">
        <f>O283*H283</f>
        <v>0</v>
      </c>
      <c r="Q283" s="149">
        <v>6.0999999999999997E-4</v>
      </c>
      <c r="R283" s="149">
        <f>Q283*H283</f>
        <v>0.43639399999999995</v>
      </c>
      <c r="S283" s="149">
        <v>0</v>
      </c>
      <c r="T283" s="150">
        <f>S283*H283</f>
        <v>0</v>
      </c>
      <c r="U283" s="34"/>
      <c r="V283" s="34"/>
      <c r="W283" s="34"/>
      <c r="X283" s="34"/>
      <c r="Y283" s="34"/>
      <c r="Z283" s="34"/>
      <c r="AA283" s="34"/>
      <c r="AB283" s="34"/>
      <c r="AC283" s="34"/>
      <c r="AD283" s="34"/>
      <c r="AE283" s="34"/>
      <c r="AR283" s="151" t="s">
        <v>128</v>
      </c>
      <c r="AT283" s="151" t="s">
        <v>239</v>
      </c>
      <c r="AU283" s="151" t="s">
        <v>88</v>
      </c>
      <c r="AY283" s="18" t="s">
        <v>238</v>
      </c>
      <c r="BE283" s="152">
        <f>IF(N283="základní",J283,0)</f>
        <v>0</v>
      </c>
      <c r="BF283" s="152">
        <f>IF(N283="snížená",J283,0)</f>
        <v>0</v>
      </c>
      <c r="BG283" s="152">
        <f>IF(N283="zákl. přenesená",J283,0)</f>
        <v>0</v>
      </c>
      <c r="BH283" s="152">
        <f>IF(N283="sníž. přenesená",J283,0)</f>
        <v>0</v>
      </c>
      <c r="BI283" s="152">
        <f>IF(N283="nulová",J283,0)</f>
        <v>0</v>
      </c>
      <c r="BJ283" s="18" t="s">
        <v>88</v>
      </c>
      <c r="BK283" s="152">
        <f>ROUND(I283*H283,2)</f>
        <v>0</v>
      </c>
      <c r="BL283" s="18" t="s">
        <v>128</v>
      </c>
      <c r="BM283" s="151" t="s">
        <v>3890</v>
      </c>
    </row>
    <row r="284" spans="1:65" s="2" customFormat="1" ht="11.25">
      <c r="A284" s="34"/>
      <c r="B284" s="35"/>
      <c r="C284" s="34"/>
      <c r="D284" s="153" t="s">
        <v>246</v>
      </c>
      <c r="E284" s="34"/>
      <c r="F284" s="154" t="s">
        <v>3580</v>
      </c>
      <c r="G284" s="34"/>
      <c r="H284" s="34"/>
      <c r="I284" s="155"/>
      <c r="J284" s="34"/>
      <c r="K284" s="34"/>
      <c r="L284" s="35"/>
      <c r="M284" s="156"/>
      <c r="N284" s="157"/>
      <c r="O284" s="55"/>
      <c r="P284" s="55"/>
      <c r="Q284" s="55"/>
      <c r="R284" s="55"/>
      <c r="S284" s="55"/>
      <c r="T284" s="56"/>
      <c r="U284" s="34"/>
      <c r="V284" s="34"/>
      <c r="W284" s="34"/>
      <c r="X284" s="34"/>
      <c r="Y284" s="34"/>
      <c r="Z284" s="34"/>
      <c r="AA284" s="34"/>
      <c r="AB284" s="34"/>
      <c r="AC284" s="34"/>
      <c r="AD284" s="34"/>
      <c r="AE284" s="34"/>
      <c r="AT284" s="18" t="s">
        <v>246</v>
      </c>
      <c r="AU284" s="18" t="s">
        <v>88</v>
      </c>
    </row>
    <row r="285" spans="1:65" s="2" customFormat="1" ht="29.25">
      <c r="A285" s="34"/>
      <c r="B285" s="35"/>
      <c r="C285" s="34"/>
      <c r="D285" s="158" t="s">
        <v>248</v>
      </c>
      <c r="E285" s="34"/>
      <c r="F285" s="159" t="s">
        <v>3891</v>
      </c>
      <c r="G285" s="34"/>
      <c r="H285" s="34"/>
      <c r="I285" s="155"/>
      <c r="J285" s="34"/>
      <c r="K285" s="34"/>
      <c r="L285" s="35"/>
      <c r="M285" s="156"/>
      <c r="N285" s="157"/>
      <c r="O285" s="55"/>
      <c r="P285" s="55"/>
      <c r="Q285" s="55"/>
      <c r="R285" s="55"/>
      <c r="S285" s="55"/>
      <c r="T285" s="56"/>
      <c r="U285" s="34"/>
      <c r="V285" s="34"/>
      <c r="W285" s="34"/>
      <c r="X285" s="34"/>
      <c r="Y285" s="34"/>
      <c r="Z285" s="34"/>
      <c r="AA285" s="34"/>
      <c r="AB285" s="34"/>
      <c r="AC285" s="34"/>
      <c r="AD285" s="34"/>
      <c r="AE285" s="34"/>
      <c r="AT285" s="18" t="s">
        <v>248</v>
      </c>
      <c r="AU285" s="18" t="s">
        <v>88</v>
      </c>
    </row>
    <row r="286" spans="1:65" s="13" customFormat="1" ht="11.25">
      <c r="B286" s="168"/>
      <c r="D286" s="158" t="s">
        <v>250</v>
      </c>
      <c r="E286" s="169" t="s">
        <v>3</v>
      </c>
      <c r="F286" s="170" t="s">
        <v>3892</v>
      </c>
      <c r="H286" s="169" t="s">
        <v>3</v>
      </c>
      <c r="I286" s="171"/>
      <c r="L286" s="168"/>
      <c r="M286" s="172"/>
      <c r="N286" s="173"/>
      <c r="O286" s="173"/>
      <c r="P286" s="173"/>
      <c r="Q286" s="173"/>
      <c r="R286" s="173"/>
      <c r="S286" s="173"/>
      <c r="T286" s="174"/>
      <c r="AT286" s="169" t="s">
        <v>250</v>
      </c>
      <c r="AU286" s="169" t="s">
        <v>88</v>
      </c>
      <c r="AV286" s="13" t="s">
        <v>88</v>
      </c>
      <c r="AW286" s="13" t="s">
        <v>41</v>
      </c>
      <c r="AX286" s="13" t="s">
        <v>80</v>
      </c>
      <c r="AY286" s="169" t="s">
        <v>238</v>
      </c>
    </row>
    <row r="287" spans="1:65" s="13" customFormat="1" ht="22.5">
      <c r="B287" s="168"/>
      <c r="D287" s="158" t="s">
        <v>250</v>
      </c>
      <c r="E287" s="169" t="s">
        <v>3</v>
      </c>
      <c r="F287" s="170" t="s">
        <v>3893</v>
      </c>
      <c r="H287" s="169" t="s">
        <v>3</v>
      </c>
      <c r="I287" s="171"/>
      <c r="L287" s="168"/>
      <c r="M287" s="172"/>
      <c r="N287" s="173"/>
      <c r="O287" s="173"/>
      <c r="P287" s="173"/>
      <c r="Q287" s="173"/>
      <c r="R287" s="173"/>
      <c r="S287" s="173"/>
      <c r="T287" s="174"/>
      <c r="AT287" s="169" t="s">
        <v>250</v>
      </c>
      <c r="AU287" s="169" t="s">
        <v>88</v>
      </c>
      <c r="AV287" s="13" t="s">
        <v>88</v>
      </c>
      <c r="AW287" s="13" t="s">
        <v>41</v>
      </c>
      <c r="AX287" s="13" t="s">
        <v>80</v>
      </c>
      <c r="AY287" s="169" t="s">
        <v>238</v>
      </c>
    </row>
    <row r="288" spans="1:65" s="12" customFormat="1" ht="11.25">
      <c r="B288" s="160"/>
      <c r="D288" s="158" t="s">
        <v>250</v>
      </c>
      <c r="E288" s="161" t="s">
        <v>3537</v>
      </c>
      <c r="F288" s="162" t="s">
        <v>3894</v>
      </c>
      <c r="H288" s="163">
        <v>715.4</v>
      </c>
      <c r="I288" s="164"/>
      <c r="L288" s="160"/>
      <c r="M288" s="165"/>
      <c r="N288" s="166"/>
      <c r="O288" s="166"/>
      <c r="P288" s="166"/>
      <c r="Q288" s="166"/>
      <c r="R288" s="166"/>
      <c r="S288" s="166"/>
      <c r="T288" s="167"/>
      <c r="AT288" s="161" t="s">
        <v>250</v>
      </c>
      <c r="AU288" s="161" t="s">
        <v>88</v>
      </c>
      <c r="AV288" s="12" t="s">
        <v>90</v>
      </c>
      <c r="AW288" s="12" t="s">
        <v>41</v>
      </c>
      <c r="AX288" s="12" t="s">
        <v>88</v>
      </c>
      <c r="AY288" s="161" t="s">
        <v>238</v>
      </c>
    </row>
    <row r="289" spans="1:65" s="2" customFormat="1" ht="44.25" customHeight="1">
      <c r="A289" s="34"/>
      <c r="B289" s="139"/>
      <c r="C289" s="140" t="s">
        <v>568</v>
      </c>
      <c r="D289" s="140" t="s">
        <v>239</v>
      </c>
      <c r="E289" s="141" t="s">
        <v>1515</v>
      </c>
      <c r="F289" s="142" t="s">
        <v>1516</v>
      </c>
      <c r="G289" s="143" t="s">
        <v>253</v>
      </c>
      <c r="H289" s="144">
        <v>674.3</v>
      </c>
      <c r="I289" s="145"/>
      <c r="J289" s="146">
        <f>ROUND(I289*H289,2)</f>
        <v>0</v>
      </c>
      <c r="K289" s="142" t="s">
        <v>243</v>
      </c>
      <c r="L289" s="35"/>
      <c r="M289" s="147" t="s">
        <v>3</v>
      </c>
      <c r="N289" s="148" t="s">
        <v>51</v>
      </c>
      <c r="O289" s="55"/>
      <c r="P289" s="149">
        <f>O289*H289</f>
        <v>0</v>
      </c>
      <c r="Q289" s="149">
        <v>0.10373</v>
      </c>
      <c r="R289" s="149">
        <f>Q289*H289</f>
        <v>69.945138999999998</v>
      </c>
      <c r="S289" s="149">
        <v>0</v>
      </c>
      <c r="T289" s="150">
        <f>S289*H289</f>
        <v>0</v>
      </c>
      <c r="U289" s="34"/>
      <c r="V289" s="34"/>
      <c r="W289" s="34"/>
      <c r="X289" s="34"/>
      <c r="Y289" s="34"/>
      <c r="Z289" s="34"/>
      <c r="AA289" s="34"/>
      <c r="AB289" s="34"/>
      <c r="AC289" s="34"/>
      <c r="AD289" s="34"/>
      <c r="AE289" s="34"/>
      <c r="AR289" s="151" t="s">
        <v>128</v>
      </c>
      <c r="AT289" s="151" t="s">
        <v>239</v>
      </c>
      <c r="AU289" s="151" t="s">
        <v>88</v>
      </c>
      <c r="AY289" s="18" t="s">
        <v>238</v>
      </c>
      <c r="BE289" s="152">
        <f>IF(N289="základní",J289,0)</f>
        <v>0</v>
      </c>
      <c r="BF289" s="152">
        <f>IF(N289="snížená",J289,0)</f>
        <v>0</v>
      </c>
      <c r="BG289" s="152">
        <f>IF(N289="zákl. přenesená",J289,0)</f>
        <v>0</v>
      </c>
      <c r="BH289" s="152">
        <f>IF(N289="sníž. přenesená",J289,0)</f>
        <v>0</v>
      </c>
      <c r="BI289" s="152">
        <f>IF(N289="nulová",J289,0)</f>
        <v>0</v>
      </c>
      <c r="BJ289" s="18" t="s">
        <v>88</v>
      </c>
      <c r="BK289" s="152">
        <f>ROUND(I289*H289,2)</f>
        <v>0</v>
      </c>
      <c r="BL289" s="18" t="s">
        <v>128</v>
      </c>
      <c r="BM289" s="151" t="s">
        <v>3895</v>
      </c>
    </row>
    <row r="290" spans="1:65" s="2" customFormat="1" ht="11.25">
      <c r="A290" s="34"/>
      <c r="B290" s="35"/>
      <c r="C290" s="34"/>
      <c r="D290" s="153" t="s">
        <v>246</v>
      </c>
      <c r="E290" s="34"/>
      <c r="F290" s="154" t="s">
        <v>1518</v>
      </c>
      <c r="G290" s="34"/>
      <c r="H290" s="34"/>
      <c r="I290" s="155"/>
      <c r="J290" s="34"/>
      <c r="K290" s="34"/>
      <c r="L290" s="35"/>
      <c r="M290" s="156"/>
      <c r="N290" s="157"/>
      <c r="O290" s="55"/>
      <c r="P290" s="55"/>
      <c r="Q290" s="55"/>
      <c r="R290" s="55"/>
      <c r="S290" s="55"/>
      <c r="T290" s="56"/>
      <c r="U290" s="34"/>
      <c r="V290" s="34"/>
      <c r="W290" s="34"/>
      <c r="X290" s="34"/>
      <c r="Y290" s="34"/>
      <c r="Z290" s="34"/>
      <c r="AA290" s="34"/>
      <c r="AB290" s="34"/>
      <c r="AC290" s="34"/>
      <c r="AD290" s="34"/>
      <c r="AE290" s="34"/>
      <c r="AT290" s="18" t="s">
        <v>246</v>
      </c>
      <c r="AU290" s="18" t="s">
        <v>88</v>
      </c>
    </row>
    <row r="291" spans="1:65" s="13" customFormat="1" ht="11.25">
      <c r="B291" s="168"/>
      <c r="D291" s="158" t="s">
        <v>250</v>
      </c>
      <c r="E291" s="169" t="s">
        <v>3</v>
      </c>
      <c r="F291" s="170" t="s">
        <v>3896</v>
      </c>
      <c r="H291" s="169" t="s">
        <v>3</v>
      </c>
      <c r="I291" s="171"/>
      <c r="L291" s="168"/>
      <c r="M291" s="172"/>
      <c r="N291" s="173"/>
      <c r="O291" s="173"/>
      <c r="P291" s="173"/>
      <c r="Q291" s="173"/>
      <c r="R291" s="173"/>
      <c r="S291" s="173"/>
      <c r="T291" s="174"/>
      <c r="AT291" s="169" t="s">
        <v>250</v>
      </c>
      <c r="AU291" s="169" t="s">
        <v>88</v>
      </c>
      <c r="AV291" s="13" t="s">
        <v>88</v>
      </c>
      <c r="AW291" s="13" t="s">
        <v>41</v>
      </c>
      <c r="AX291" s="13" t="s">
        <v>80</v>
      </c>
      <c r="AY291" s="169" t="s">
        <v>238</v>
      </c>
    </row>
    <row r="292" spans="1:65" s="12" customFormat="1" ht="11.25">
      <c r="B292" s="160"/>
      <c r="D292" s="158" t="s">
        <v>250</v>
      </c>
      <c r="E292" s="161" t="s">
        <v>1847</v>
      </c>
      <c r="F292" s="162" t="s">
        <v>3897</v>
      </c>
      <c r="H292" s="163">
        <v>278.8</v>
      </c>
      <c r="I292" s="164"/>
      <c r="L292" s="160"/>
      <c r="M292" s="165"/>
      <c r="N292" s="166"/>
      <c r="O292" s="166"/>
      <c r="P292" s="166"/>
      <c r="Q292" s="166"/>
      <c r="R292" s="166"/>
      <c r="S292" s="166"/>
      <c r="T292" s="167"/>
      <c r="AT292" s="161" t="s">
        <v>250</v>
      </c>
      <c r="AU292" s="161" t="s">
        <v>88</v>
      </c>
      <c r="AV292" s="12" t="s">
        <v>90</v>
      </c>
      <c r="AW292" s="12" t="s">
        <v>41</v>
      </c>
      <c r="AX292" s="12" t="s">
        <v>80</v>
      </c>
      <c r="AY292" s="161" t="s">
        <v>238</v>
      </c>
    </row>
    <row r="293" spans="1:65" s="13" customFormat="1" ht="11.25">
      <c r="B293" s="168"/>
      <c r="D293" s="158" t="s">
        <v>250</v>
      </c>
      <c r="E293" s="169" t="s">
        <v>3</v>
      </c>
      <c r="F293" s="170" t="s">
        <v>3711</v>
      </c>
      <c r="H293" s="169" t="s">
        <v>3</v>
      </c>
      <c r="I293" s="171"/>
      <c r="L293" s="168"/>
      <c r="M293" s="172"/>
      <c r="N293" s="173"/>
      <c r="O293" s="173"/>
      <c r="P293" s="173"/>
      <c r="Q293" s="173"/>
      <c r="R293" s="173"/>
      <c r="S293" s="173"/>
      <c r="T293" s="174"/>
      <c r="AT293" s="169" t="s">
        <v>250</v>
      </c>
      <c r="AU293" s="169" t="s">
        <v>88</v>
      </c>
      <c r="AV293" s="13" t="s">
        <v>88</v>
      </c>
      <c r="AW293" s="13" t="s">
        <v>41</v>
      </c>
      <c r="AX293" s="13" t="s">
        <v>80</v>
      </c>
      <c r="AY293" s="169" t="s">
        <v>238</v>
      </c>
    </row>
    <row r="294" spans="1:65" s="12" customFormat="1" ht="11.25">
      <c r="B294" s="160"/>
      <c r="D294" s="158" t="s">
        <v>250</v>
      </c>
      <c r="E294" s="161" t="s">
        <v>3693</v>
      </c>
      <c r="F294" s="162" t="s">
        <v>3898</v>
      </c>
      <c r="H294" s="163">
        <v>395.5</v>
      </c>
      <c r="I294" s="164"/>
      <c r="L294" s="160"/>
      <c r="M294" s="165"/>
      <c r="N294" s="166"/>
      <c r="O294" s="166"/>
      <c r="P294" s="166"/>
      <c r="Q294" s="166"/>
      <c r="R294" s="166"/>
      <c r="S294" s="166"/>
      <c r="T294" s="167"/>
      <c r="AT294" s="161" t="s">
        <v>250</v>
      </c>
      <c r="AU294" s="161" t="s">
        <v>88</v>
      </c>
      <c r="AV294" s="12" t="s">
        <v>90</v>
      </c>
      <c r="AW294" s="12" t="s">
        <v>41</v>
      </c>
      <c r="AX294" s="12" t="s">
        <v>80</v>
      </c>
      <c r="AY294" s="161" t="s">
        <v>238</v>
      </c>
    </row>
    <row r="295" spans="1:65" s="12" customFormat="1" ht="11.25">
      <c r="B295" s="160"/>
      <c r="D295" s="158" t="s">
        <v>250</v>
      </c>
      <c r="E295" s="161" t="s">
        <v>3899</v>
      </c>
      <c r="F295" s="162" t="s">
        <v>3900</v>
      </c>
      <c r="H295" s="163">
        <v>674.3</v>
      </c>
      <c r="I295" s="164"/>
      <c r="L295" s="160"/>
      <c r="M295" s="165"/>
      <c r="N295" s="166"/>
      <c r="O295" s="166"/>
      <c r="P295" s="166"/>
      <c r="Q295" s="166"/>
      <c r="R295" s="166"/>
      <c r="S295" s="166"/>
      <c r="T295" s="167"/>
      <c r="AT295" s="161" t="s">
        <v>250</v>
      </c>
      <c r="AU295" s="161" t="s">
        <v>88</v>
      </c>
      <c r="AV295" s="12" t="s">
        <v>90</v>
      </c>
      <c r="AW295" s="12" t="s">
        <v>41</v>
      </c>
      <c r="AX295" s="12" t="s">
        <v>88</v>
      </c>
      <c r="AY295" s="161" t="s">
        <v>238</v>
      </c>
    </row>
    <row r="296" spans="1:65" s="2" customFormat="1" ht="44.25" customHeight="1">
      <c r="A296" s="34"/>
      <c r="B296" s="139"/>
      <c r="C296" s="140" t="s">
        <v>574</v>
      </c>
      <c r="D296" s="140" t="s">
        <v>239</v>
      </c>
      <c r="E296" s="141" t="s">
        <v>3585</v>
      </c>
      <c r="F296" s="142" t="s">
        <v>3586</v>
      </c>
      <c r="G296" s="143" t="s">
        <v>253</v>
      </c>
      <c r="H296" s="144">
        <v>715.4</v>
      </c>
      <c r="I296" s="145"/>
      <c r="J296" s="146">
        <f>ROUND(I296*H296,2)</f>
        <v>0</v>
      </c>
      <c r="K296" s="142" t="s">
        <v>243</v>
      </c>
      <c r="L296" s="35"/>
      <c r="M296" s="147" t="s">
        <v>3</v>
      </c>
      <c r="N296" s="148" t="s">
        <v>51</v>
      </c>
      <c r="O296" s="55"/>
      <c r="P296" s="149">
        <f>O296*H296</f>
        <v>0</v>
      </c>
      <c r="Q296" s="149">
        <v>0.12966</v>
      </c>
      <c r="R296" s="149">
        <f>Q296*H296</f>
        <v>92.758763999999999</v>
      </c>
      <c r="S296" s="149">
        <v>0</v>
      </c>
      <c r="T296" s="150">
        <f>S296*H296</f>
        <v>0</v>
      </c>
      <c r="U296" s="34"/>
      <c r="V296" s="34"/>
      <c r="W296" s="34"/>
      <c r="X296" s="34"/>
      <c r="Y296" s="34"/>
      <c r="Z296" s="34"/>
      <c r="AA296" s="34"/>
      <c r="AB296" s="34"/>
      <c r="AC296" s="34"/>
      <c r="AD296" s="34"/>
      <c r="AE296" s="34"/>
      <c r="AR296" s="151" t="s">
        <v>128</v>
      </c>
      <c r="AT296" s="151" t="s">
        <v>239</v>
      </c>
      <c r="AU296" s="151" t="s">
        <v>88</v>
      </c>
      <c r="AY296" s="18" t="s">
        <v>238</v>
      </c>
      <c r="BE296" s="152">
        <f>IF(N296="základní",J296,0)</f>
        <v>0</v>
      </c>
      <c r="BF296" s="152">
        <f>IF(N296="snížená",J296,0)</f>
        <v>0</v>
      </c>
      <c r="BG296" s="152">
        <f>IF(N296="zákl. přenesená",J296,0)</f>
        <v>0</v>
      </c>
      <c r="BH296" s="152">
        <f>IF(N296="sníž. přenesená",J296,0)</f>
        <v>0</v>
      </c>
      <c r="BI296" s="152">
        <f>IF(N296="nulová",J296,0)</f>
        <v>0</v>
      </c>
      <c r="BJ296" s="18" t="s">
        <v>88</v>
      </c>
      <c r="BK296" s="152">
        <f>ROUND(I296*H296,2)</f>
        <v>0</v>
      </c>
      <c r="BL296" s="18" t="s">
        <v>128</v>
      </c>
      <c r="BM296" s="151" t="s">
        <v>3901</v>
      </c>
    </row>
    <row r="297" spans="1:65" s="2" customFormat="1" ht="11.25">
      <c r="A297" s="34"/>
      <c r="B297" s="35"/>
      <c r="C297" s="34"/>
      <c r="D297" s="153" t="s">
        <v>246</v>
      </c>
      <c r="E297" s="34"/>
      <c r="F297" s="154" t="s">
        <v>3588</v>
      </c>
      <c r="G297" s="34"/>
      <c r="H297" s="34"/>
      <c r="I297" s="155"/>
      <c r="J297" s="34"/>
      <c r="K297" s="34"/>
      <c r="L297" s="35"/>
      <c r="M297" s="156"/>
      <c r="N297" s="157"/>
      <c r="O297" s="55"/>
      <c r="P297" s="55"/>
      <c r="Q297" s="55"/>
      <c r="R297" s="55"/>
      <c r="S297" s="55"/>
      <c r="T297" s="56"/>
      <c r="U297" s="34"/>
      <c r="V297" s="34"/>
      <c r="W297" s="34"/>
      <c r="X297" s="34"/>
      <c r="Y297" s="34"/>
      <c r="Z297" s="34"/>
      <c r="AA297" s="34"/>
      <c r="AB297" s="34"/>
      <c r="AC297" s="34"/>
      <c r="AD297" s="34"/>
      <c r="AE297" s="34"/>
      <c r="AT297" s="18" t="s">
        <v>246</v>
      </c>
      <c r="AU297" s="18" t="s">
        <v>88</v>
      </c>
    </row>
    <row r="298" spans="1:65" s="2" customFormat="1" ht="19.5">
      <c r="A298" s="34"/>
      <c r="B298" s="35"/>
      <c r="C298" s="34"/>
      <c r="D298" s="158" t="s">
        <v>248</v>
      </c>
      <c r="E298" s="34"/>
      <c r="F298" s="159" t="s">
        <v>3902</v>
      </c>
      <c r="G298" s="34"/>
      <c r="H298" s="34"/>
      <c r="I298" s="155"/>
      <c r="J298" s="34"/>
      <c r="K298" s="34"/>
      <c r="L298" s="35"/>
      <c r="M298" s="156"/>
      <c r="N298" s="157"/>
      <c r="O298" s="55"/>
      <c r="P298" s="55"/>
      <c r="Q298" s="55"/>
      <c r="R298" s="55"/>
      <c r="S298" s="55"/>
      <c r="T298" s="56"/>
      <c r="U298" s="34"/>
      <c r="V298" s="34"/>
      <c r="W298" s="34"/>
      <c r="X298" s="34"/>
      <c r="Y298" s="34"/>
      <c r="Z298" s="34"/>
      <c r="AA298" s="34"/>
      <c r="AB298" s="34"/>
      <c r="AC298" s="34"/>
      <c r="AD298" s="34"/>
      <c r="AE298" s="34"/>
      <c r="AT298" s="18" t="s">
        <v>248</v>
      </c>
      <c r="AU298" s="18" t="s">
        <v>88</v>
      </c>
    </row>
    <row r="299" spans="1:65" s="13" customFormat="1" ht="22.5">
      <c r="B299" s="168"/>
      <c r="D299" s="158" t="s">
        <v>250</v>
      </c>
      <c r="E299" s="169" t="s">
        <v>3</v>
      </c>
      <c r="F299" s="170" t="s">
        <v>3903</v>
      </c>
      <c r="H299" s="169" t="s">
        <v>3</v>
      </c>
      <c r="I299" s="171"/>
      <c r="L299" s="168"/>
      <c r="M299" s="172"/>
      <c r="N299" s="173"/>
      <c r="O299" s="173"/>
      <c r="P299" s="173"/>
      <c r="Q299" s="173"/>
      <c r="R299" s="173"/>
      <c r="S299" s="173"/>
      <c r="T299" s="174"/>
      <c r="AT299" s="169" t="s">
        <v>250</v>
      </c>
      <c r="AU299" s="169" t="s">
        <v>88</v>
      </c>
      <c r="AV299" s="13" t="s">
        <v>88</v>
      </c>
      <c r="AW299" s="13" t="s">
        <v>41</v>
      </c>
      <c r="AX299" s="13" t="s">
        <v>80</v>
      </c>
      <c r="AY299" s="169" t="s">
        <v>238</v>
      </c>
    </row>
    <row r="300" spans="1:65" s="12" customFormat="1" ht="11.25">
      <c r="B300" s="160"/>
      <c r="D300" s="158" t="s">
        <v>250</v>
      </c>
      <c r="E300" s="161" t="s">
        <v>1854</v>
      </c>
      <c r="F300" s="162" t="s">
        <v>3904</v>
      </c>
      <c r="H300" s="163">
        <v>297.3</v>
      </c>
      <c r="I300" s="164"/>
      <c r="L300" s="160"/>
      <c r="M300" s="165"/>
      <c r="N300" s="166"/>
      <c r="O300" s="166"/>
      <c r="P300" s="166"/>
      <c r="Q300" s="166"/>
      <c r="R300" s="166"/>
      <c r="S300" s="166"/>
      <c r="T300" s="167"/>
      <c r="AT300" s="161" t="s">
        <v>250</v>
      </c>
      <c r="AU300" s="161" t="s">
        <v>88</v>
      </c>
      <c r="AV300" s="12" t="s">
        <v>90</v>
      </c>
      <c r="AW300" s="12" t="s">
        <v>41</v>
      </c>
      <c r="AX300" s="12" t="s">
        <v>80</v>
      </c>
      <c r="AY300" s="161" t="s">
        <v>238</v>
      </c>
    </row>
    <row r="301" spans="1:65" s="13" customFormat="1" ht="11.25">
      <c r="B301" s="168"/>
      <c r="D301" s="158" t="s">
        <v>250</v>
      </c>
      <c r="E301" s="169" t="s">
        <v>3</v>
      </c>
      <c r="F301" s="170" t="s">
        <v>3711</v>
      </c>
      <c r="H301" s="169" t="s">
        <v>3</v>
      </c>
      <c r="I301" s="171"/>
      <c r="L301" s="168"/>
      <c r="M301" s="172"/>
      <c r="N301" s="173"/>
      <c r="O301" s="173"/>
      <c r="P301" s="173"/>
      <c r="Q301" s="173"/>
      <c r="R301" s="173"/>
      <c r="S301" s="173"/>
      <c r="T301" s="174"/>
      <c r="AT301" s="169" t="s">
        <v>250</v>
      </c>
      <c r="AU301" s="169" t="s">
        <v>88</v>
      </c>
      <c r="AV301" s="13" t="s">
        <v>88</v>
      </c>
      <c r="AW301" s="13" t="s">
        <v>41</v>
      </c>
      <c r="AX301" s="13" t="s">
        <v>80</v>
      </c>
      <c r="AY301" s="169" t="s">
        <v>238</v>
      </c>
    </row>
    <row r="302" spans="1:65" s="12" customFormat="1" ht="11.25">
      <c r="B302" s="160"/>
      <c r="D302" s="158" t="s">
        <v>250</v>
      </c>
      <c r="E302" s="161" t="s">
        <v>3695</v>
      </c>
      <c r="F302" s="162" t="s">
        <v>3905</v>
      </c>
      <c r="H302" s="163">
        <v>418.1</v>
      </c>
      <c r="I302" s="164"/>
      <c r="L302" s="160"/>
      <c r="M302" s="165"/>
      <c r="N302" s="166"/>
      <c r="O302" s="166"/>
      <c r="P302" s="166"/>
      <c r="Q302" s="166"/>
      <c r="R302" s="166"/>
      <c r="S302" s="166"/>
      <c r="T302" s="167"/>
      <c r="AT302" s="161" t="s">
        <v>250</v>
      </c>
      <c r="AU302" s="161" t="s">
        <v>88</v>
      </c>
      <c r="AV302" s="12" t="s">
        <v>90</v>
      </c>
      <c r="AW302" s="12" t="s">
        <v>41</v>
      </c>
      <c r="AX302" s="12" t="s">
        <v>80</v>
      </c>
      <c r="AY302" s="161" t="s">
        <v>238</v>
      </c>
    </row>
    <row r="303" spans="1:65" s="12" customFormat="1" ht="11.25">
      <c r="B303" s="160"/>
      <c r="D303" s="158" t="s">
        <v>250</v>
      </c>
      <c r="E303" s="161" t="s">
        <v>3906</v>
      </c>
      <c r="F303" s="162" t="s">
        <v>3907</v>
      </c>
      <c r="H303" s="163">
        <v>715.4</v>
      </c>
      <c r="I303" s="164"/>
      <c r="L303" s="160"/>
      <c r="M303" s="165"/>
      <c r="N303" s="166"/>
      <c r="O303" s="166"/>
      <c r="P303" s="166"/>
      <c r="Q303" s="166"/>
      <c r="R303" s="166"/>
      <c r="S303" s="166"/>
      <c r="T303" s="167"/>
      <c r="AT303" s="161" t="s">
        <v>250</v>
      </c>
      <c r="AU303" s="161" t="s">
        <v>88</v>
      </c>
      <c r="AV303" s="12" t="s">
        <v>90</v>
      </c>
      <c r="AW303" s="12" t="s">
        <v>41</v>
      </c>
      <c r="AX303" s="12" t="s">
        <v>88</v>
      </c>
      <c r="AY303" s="161" t="s">
        <v>238</v>
      </c>
    </row>
    <row r="304" spans="1:65" s="11" customFormat="1" ht="25.9" customHeight="1">
      <c r="B304" s="128"/>
      <c r="D304" s="129" t="s">
        <v>79</v>
      </c>
      <c r="E304" s="130" t="s">
        <v>325</v>
      </c>
      <c r="F304" s="130" t="s">
        <v>666</v>
      </c>
      <c r="I304" s="131"/>
      <c r="J304" s="132">
        <f>BK304</f>
        <v>0</v>
      </c>
      <c r="L304" s="128"/>
      <c r="M304" s="133"/>
      <c r="N304" s="134"/>
      <c r="O304" s="134"/>
      <c r="P304" s="135">
        <f>SUM(P305:P317)</f>
        <v>0</v>
      </c>
      <c r="Q304" s="134"/>
      <c r="R304" s="135">
        <f>SUM(R305:R317)</f>
        <v>116.46559999999999</v>
      </c>
      <c r="S304" s="134"/>
      <c r="T304" s="136">
        <f>SUM(T305:T317)</f>
        <v>120.48</v>
      </c>
      <c r="AR304" s="129" t="s">
        <v>128</v>
      </c>
      <c r="AT304" s="137" t="s">
        <v>79</v>
      </c>
      <c r="AU304" s="137" t="s">
        <v>80</v>
      </c>
      <c r="AY304" s="129" t="s">
        <v>238</v>
      </c>
      <c r="BK304" s="138">
        <f>SUM(BK305:BK317)</f>
        <v>0</v>
      </c>
    </row>
    <row r="305" spans="1:65" s="2" customFormat="1" ht="24.2" customHeight="1">
      <c r="A305" s="34"/>
      <c r="B305" s="139"/>
      <c r="C305" s="140" t="s">
        <v>544</v>
      </c>
      <c r="D305" s="140" t="s">
        <v>239</v>
      </c>
      <c r="E305" s="141" t="s">
        <v>3908</v>
      </c>
      <c r="F305" s="142" t="s">
        <v>3909</v>
      </c>
      <c r="G305" s="143" t="s">
        <v>397</v>
      </c>
      <c r="H305" s="144">
        <v>144</v>
      </c>
      <c r="I305" s="145"/>
      <c r="J305" s="146">
        <f>ROUND(I305*H305,2)</f>
        <v>0</v>
      </c>
      <c r="K305" s="142" t="s">
        <v>243</v>
      </c>
      <c r="L305" s="35"/>
      <c r="M305" s="147" t="s">
        <v>3</v>
      </c>
      <c r="N305" s="148" t="s">
        <v>51</v>
      </c>
      <c r="O305" s="55"/>
      <c r="P305" s="149">
        <f>O305*H305</f>
        <v>0</v>
      </c>
      <c r="Q305" s="149">
        <v>0.75266</v>
      </c>
      <c r="R305" s="149">
        <f>Q305*H305</f>
        <v>108.38303999999999</v>
      </c>
      <c r="S305" s="149">
        <v>0</v>
      </c>
      <c r="T305" s="150">
        <f>S305*H305</f>
        <v>0</v>
      </c>
      <c r="U305" s="34"/>
      <c r="V305" s="34"/>
      <c r="W305" s="34"/>
      <c r="X305" s="34"/>
      <c r="Y305" s="34"/>
      <c r="Z305" s="34"/>
      <c r="AA305" s="34"/>
      <c r="AB305" s="34"/>
      <c r="AC305" s="34"/>
      <c r="AD305" s="34"/>
      <c r="AE305" s="34"/>
      <c r="AR305" s="151" t="s">
        <v>128</v>
      </c>
      <c r="AT305" s="151" t="s">
        <v>239</v>
      </c>
      <c r="AU305" s="151" t="s">
        <v>88</v>
      </c>
      <c r="AY305" s="18" t="s">
        <v>238</v>
      </c>
      <c r="BE305" s="152">
        <f>IF(N305="základní",J305,0)</f>
        <v>0</v>
      </c>
      <c r="BF305" s="152">
        <f>IF(N305="snížená",J305,0)</f>
        <v>0</v>
      </c>
      <c r="BG305" s="152">
        <f>IF(N305="zákl. přenesená",J305,0)</f>
        <v>0</v>
      </c>
      <c r="BH305" s="152">
        <f>IF(N305="sníž. přenesená",J305,0)</f>
        <v>0</v>
      </c>
      <c r="BI305" s="152">
        <f>IF(N305="nulová",J305,0)</f>
        <v>0</v>
      </c>
      <c r="BJ305" s="18" t="s">
        <v>88</v>
      </c>
      <c r="BK305" s="152">
        <f>ROUND(I305*H305,2)</f>
        <v>0</v>
      </c>
      <c r="BL305" s="18" t="s">
        <v>128</v>
      </c>
      <c r="BM305" s="151" t="s">
        <v>3910</v>
      </c>
    </row>
    <row r="306" spans="1:65" s="2" customFormat="1" ht="11.25">
      <c r="A306" s="34"/>
      <c r="B306" s="35"/>
      <c r="C306" s="34"/>
      <c r="D306" s="153" t="s">
        <v>246</v>
      </c>
      <c r="E306" s="34"/>
      <c r="F306" s="154" t="s">
        <v>3911</v>
      </c>
      <c r="G306" s="34"/>
      <c r="H306" s="34"/>
      <c r="I306" s="155"/>
      <c r="J306" s="34"/>
      <c r="K306" s="34"/>
      <c r="L306" s="35"/>
      <c r="M306" s="156"/>
      <c r="N306" s="157"/>
      <c r="O306" s="55"/>
      <c r="P306" s="55"/>
      <c r="Q306" s="55"/>
      <c r="R306" s="55"/>
      <c r="S306" s="55"/>
      <c r="T306" s="56"/>
      <c r="U306" s="34"/>
      <c r="V306" s="34"/>
      <c r="W306" s="34"/>
      <c r="X306" s="34"/>
      <c r="Y306" s="34"/>
      <c r="Z306" s="34"/>
      <c r="AA306" s="34"/>
      <c r="AB306" s="34"/>
      <c r="AC306" s="34"/>
      <c r="AD306" s="34"/>
      <c r="AE306" s="34"/>
      <c r="AT306" s="18" t="s">
        <v>246</v>
      </c>
      <c r="AU306" s="18" t="s">
        <v>88</v>
      </c>
    </row>
    <row r="307" spans="1:65" s="13" customFormat="1" ht="11.25">
      <c r="B307" s="168"/>
      <c r="D307" s="158" t="s">
        <v>250</v>
      </c>
      <c r="E307" s="169" t="s">
        <v>3</v>
      </c>
      <c r="F307" s="170" t="s">
        <v>3912</v>
      </c>
      <c r="H307" s="169" t="s">
        <v>3</v>
      </c>
      <c r="I307" s="171"/>
      <c r="L307" s="168"/>
      <c r="M307" s="172"/>
      <c r="N307" s="173"/>
      <c r="O307" s="173"/>
      <c r="P307" s="173"/>
      <c r="Q307" s="173"/>
      <c r="R307" s="173"/>
      <c r="S307" s="173"/>
      <c r="T307" s="174"/>
      <c r="AT307" s="169" t="s">
        <v>250</v>
      </c>
      <c r="AU307" s="169" t="s">
        <v>88</v>
      </c>
      <c r="AV307" s="13" t="s">
        <v>88</v>
      </c>
      <c r="AW307" s="13" t="s">
        <v>41</v>
      </c>
      <c r="AX307" s="13" t="s">
        <v>80</v>
      </c>
      <c r="AY307" s="169" t="s">
        <v>238</v>
      </c>
    </row>
    <row r="308" spans="1:65" s="12" customFormat="1" ht="11.25">
      <c r="B308" s="160"/>
      <c r="D308" s="158" t="s">
        <v>250</v>
      </c>
      <c r="E308" s="161" t="s">
        <v>197</v>
      </c>
      <c r="F308" s="162" t="s">
        <v>3913</v>
      </c>
      <c r="H308" s="163">
        <v>144</v>
      </c>
      <c r="I308" s="164"/>
      <c r="L308" s="160"/>
      <c r="M308" s="165"/>
      <c r="N308" s="166"/>
      <c r="O308" s="166"/>
      <c r="P308" s="166"/>
      <c r="Q308" s="166"/>
      <c r="R308" s="166"/>
      <c r="S308" s="166"/>
      <c r="T308" s="167"/>
      <c r="AT308" s="161" t="s">
        <v>250</v>
      </c>
      <c r="AU308" s="161" t="s">
        <v>88</v>
      </c>
      <c r="AV308" s="12" t="s">
        <v>90</v>
      </c>
      <c r="AW308" s="12" t="s">
        <v>41</v>
      </c>
      <c r="AX308" s="12" t="s">
        <v>88</v>
      </c>
      <c r="AY308" s="161" t="s">
        <v>238</v>
      </c>
    </row>
    <row r="309" spans="1:65" s="2" customFormat="1" ht="24.2" customHeight="1">
      <c r="A309" s="34"/>
      <c r="B309" s="139"/>
      <c r="C309" s="140" t="s">
        <v>582</v>
      </c>
      <c r="D309" s="140" t="s">
        <v>239</v>
      </c>
      <c r="E309" s="141" t="s">
        <v>3914</v>
      </c>
      <c r="F309" s="142" t="s">
        <v>3915</v>
      </c>
      <c r="G309" s="143" t="s">
        <v>397</v>
      </c>
      <c r="H309" s="144">
        <v>16</v>
      </c>
      <c r="I309" s="145"/>
      <c r="J309" s="146">
        <f>ROUND(I309*H309,2)</f>
        <v>0</v>
      </c>
      <c r="K309" s="142" t="s">
        <v>243</v>
      </c>
      <c r="L309" s="35"/>
      <c r="M309" s="147" t="s">
        <v>3</v>
      </c>
      <c r="N309" s="148" t="s">
        <v>51</v>
      </c>
      <c r="O309" s="55"/>
      <c r="P309" s="149">
        <f>O309*H309</f>
        <v>0</v>
      </c>
      <c r="Q309" s="149">
        <v>0.50516000000000005</v>
      </c>
      <c r="R309" s="149">
        <f>Q309*H309</f>
        <v>8.0825600000000009</v>
      </c>
      <c r="S309" s="149">
        <v>0</v>
      </c>
      <c r="T309" s="150">
        <f>S309*H309</f>
        <v>0</v>
      </c>
      <c r="U309" s="34"/>
      <c r="V309" s="34"/>
      <c r="W309" s="34"/>
      <c r="X309" s="34"/>
      <c r="Y309" s="34"/>
      <c r="Z309" s="34"/>
      <c r="AA309" s="34"/>
      <c r="AB309" s="34"/>
      <c r="AC309" s="34"/>
      <c r="AD309" s="34"/>
      <c r="AE309" s="34"/>
      <c r="AR309" s="151" t="s">
        <v>128</v>
      </c>
      <c r="AT309" s="151" t="s">
        <v>239</v>
      </c>
      <c r="AU309" s="151" t="s">
        <v>88</v>
      </c>
      <c r="AY309" s="18" t="s">
        <v>238</v>
      </c>
      <c r="BE309" s="152">
        <f>IF(N309="základní",J309,0)</f>
        <v>0</v>
      </c>
      <c r="BF309" s="152">
        <f>IF(N309="snížená",J309,0)</f>
        <v>0</v>
      </c>
      <c r="BG309" s="152">
        <f>IF(N309="zákl. přenesená",J309,0)</f>
        <v>0</v>
      </c>
      <c r="BH309" s="152">
        <f>IF(N309="sníž. přenesená",J309,0)</f>
        <v>0</v>
      </c>
      <c r="BI309" s="152">
        <f>IF(N309="nulová",J309,0)</f>
        <v>0</v>
      </c>
      <c r="BJ309" s="18" t="s">
        <v>88</v>
      </c>
      <c r="BK309" s="152">
        <f>ROUND(I309*H309,2)</f>
        <v>0</v>
      </c>
      <c r="BL309" s="18" t="s">
        <v>128</v>
      </c>
      <c r="BM309" s="151" t="s">
        <v>3916</v>
      </c>
    </row>
    <row r="310" spans="1:65" s="2" customFormat="1" ht="11.25">
      <c r="A310" s="34"/>
      <c r="B310" s="35"/>
      <c r="C310" s="34"/>
      <c r="D310" s="153" t="s">
        <v>246</v>
      </c>
      <c r="E310" s="34"/>
      <c r="F310" s="154" t="s">
        <v>3917</v>
      </c>
      <c r="G310" s="34"/>
      <c r="H310" s="34"/>
      <c r="I310" s="155"/>
      <c r="J310" s="34"/>
      <c r="K310" s="34"/>
      <c r="L310" s="35"/>
      <c r="M310" s="156"/>
      <c r="N310" s="157"/>
      <c r="O310" s="55"/>
      <c r="P310" s="55"/>
      <c r="Q310" s="55"/>
      <c r="R310" s="55"/>
      <c r="S310" s="55"/>
      <c r="T310" s="56"/>
      <c r="U310" s="34"/>
      <c r="V310" s="34"/>
      <c r="W310" s="34"/>
      <c r="X310" s="34"/>
      <c r="Y310" s="34"/>
      <c r="Z310" s="34"/>
      <c r="AA310" s="34"/>
      <c r="AB310" s="34"/>
      <c r="AC310" s="34"/>
      <c r="AD310" s="34"/>
      <c r="AE310" s="34"/>
      <c r="AT310" s="18" t="s">
        <v>246</v>
      </c>
      <c r="AU310" s="18" t="s">
        <v>88</v>
      </c>
    </row>
    <row r="311" spans="1:65" s="13" customFormat="1" ht="11.25">
      <c r="B311" s="168"/>
      <c r="D311" s="158" t="s">
        <v>250</v>
      </c>
      <c r="E311" s="169" t="s">
        <v>3</v>
      </c>
      <c r="F311" s="170" t="s">
        <v>3711</v>
      </c>
      <c r="H311" s="169" t="s">
        <v>3</v>
      </c>
      <c r="I311" s="171"/>
      <c r="L311" s="168"/>
      <c r="M311" s="172"/>
      <c r="N311" s="173"/>
      <c r="O311" s="173"/>
      <c r="P311" s="173"/>
      <c r="Q311" s="173"/>
      <c r="R311" s="173"/>
      <c r="S311" s="173"/>
      <c r="T311" s="174"/>
      <c r="AT311" s="169" t="s">
        <v>250</v>
      </c>
      <c r="AU311" s="169" t="s">
        <v>88</v>
      </c>
      <c r="AV311" s="13" t="s">
        <v>88</v>
      </c>
      <c r="AW311" s="13" t="s">
        <v>41</v>
      </c>
      <c r="AX311" s="13" t="s">
        <v>80</v>
      </c>
      <c r="AY311" s="169" t="s">
        <v>238</v>
      </c>
    </row>
    <row r="312" spans="1:65" s="12" customFormat="1" ht="11.25">
      <c r="B312" s="160"/>
      <c r="D312" s="158" t="s">
        <v>250</v>
      </c>
      <c r="E312" s="161" t="s">
        <v>3918</v>
      </c>
      <c r="F312" s="162" t="s">
        <v>3919</v>
      </c>
      <c r="H312" s="163">
        <v>16</v>
      </c>
      <c r="I312" s="164"/>
      <c r="L312" s="160"/>
      <c r="M312" s="165"/>
      <c r="N312" s="166"/>
      <c r="O312" s="166"/>
      <c r="P312" s="166"/>
      <c r="Q312" s="166"/>
      <c r="R312" s="166"/>
      <c r="S312" s="166"/>
      <c r="T312" s="167"/>
      <c r="AT312" s="161" t="s">
        <v>250</v>
      </c>
      <c r="AU312" s="161" t="s">
        <v>88</v>
      </c>
      <c r="AV312" s="12" t="s">
        <v>90</v>
      </c>
      <c r="AW312" s="12" t="s">
        <v>41</v>
      </c>
      <c r="AX312" s="12" t="s">
        <v>88</v>
      </c>
      <c r="AY312" s="161" t="s">
        <v>238</v>
      </c>
    </row>
    <row r="313" spans="1:65" s="2" customFormat="1" ht="33" customHeight="1">
      <c r="A313" s="34"/>
      <c r="B313" s="139"/>
      <c r="C313" s="140" t="s">
        <v>590</v>
      </c>
      <c r="D313" s="140" t="s">
        <v>239</v>
      </c>
      <c r="E313" s="141" t="s">
        <v>3920</v>
      </c>
      <c r="F313" s="142" t="s">
        <v>3921</v>
      </c>
      <c r="G313" s="143" t="s">
        <v>397</v>
      </c>
      <c r="H313" s="144">
        <v>160</v>
      </c>
      <c r="I313" s="145"/>
      <c r="J313" s="146">
        <f>ROUND(I313*H313,2)</f>
        <v>0</v>
      </c>
      <c r="K313" s="142" t="s">
        <v>243</v>
      </c>
      <c r="L313" s="35"/>
      <c r="M313" s="147" t="s">
        <v>3</v>
      </c>
      <c r="N313" s="148" t="s">
        <v>51</v>
      </c>
      <c r="O313" s="55"/>
      <c r="P313" s="149">
        <f>O313*H313</f>
        <v>0</v>
      </c>
      <c r="Q313" s="149">
        <v>0</v>
      </c>
      <c r="R313" s="149">
        <f>Q313*H313</f>
        <v>0</v>
      </c>
      <c r="S313" s="149">
        <v>0.753</v>
      </c>
      <c r="T313" s="150">
        <f>S313*H313</f>
        <v>120.48</v>
      </c>
      <c r="U313" s="34"/>
      <c r="V313" s="34"/>
      <c r="W313" s="34"/>
      <c r="X313" s="34"/>
      <c r="Y313" s="34"/>
      <c r="Z313" s="34"/>
      <c r="AA313" s="34"/>
      <c r="AB313" s="34"/>
      <c r="AC313" s="34"/>
      <c r="AD313" s="34"/>
      <c r="AE313" s="34"/>
      <c r="AR313" s="151" t="s">
        <v>128</v>
      </c>
      <c r="AT313" s="151" t="s">
        <v>239</v>
      </c>
      <c r="AU313" s="151" t="s">
        <v>88</v>
      </c>
      <c r="AY313" s="18" t="s">
        <v>238</v>
      </c>
      <c r="BE313" s="152">
        <f>IF(N313="základní",J313,0)</f>
        <v>0</v>
      </c>
      <c r="BF313" s="152">
        <f>IF(N313="snížená",J313,0)</f>
        <v>0</v>
      </c>
      <c r="BG313" s="152">
        <f>IF(N313="zákl. přenesená",J313,0)</f>
        <v>0</v>
      </c>
      <c r="BH313" s="152">
        <f>IF(N313="sníž. přenesená",J313,0)</f>
        <v>0</v>
      </c>
      <c r="BI313" s="152">
        <f>IF(N313="nulová",J313,0)</f>
        <v>0</v>
      </c>
      <c r="BJ313" s="18" t="s">
        <v>88</v>
      </c>
      <c r="BK313" s="152">
        <f>ROUND(I313*H313,2)</f>
        <v>0</v>
      </c>
      <c r="BL313" s="18" t="s">
        <v>128</v>
      </c>
      <c r="BM313" s="151" t="s">
        <v>3922</v>
      </c>
    </row>
    <row r="314" spans="1:65" s="2" customFormat="1" ht="11.25">
      <c r="A314" s="34"/>
      <c r="B314" s="35"/>
      <c r="C314" s="34"/>
      <c r="D314" s="153" t="s">
        <v>246</v>
      </c>
      <c r="E314" s="34"/>
      <c r="F314" s="154" t="s">
        <v>3923</v>
      </c>
      <c r="G314" s="34"/>
      <c r="H314" s="34"/>
      <c r="I314" s="155"/>
      <c r="J314" s="34"/>
      <c r="K314" s="34"/>
      <c r="L314" s="35"/>
      <c r="M314" s="156"/>
      <c r="N314" s="157"/>
      <c r="O314" s="55"/>
      <c r="P314" s="55"/>
      <c r="Q314" s="55"/>
      <c r="R314" s="55"/>
      <c r="S314" s="55"/>
      <c r="T314" s="56"/>
      <c r="U314" s="34"/>
      <c r="V314" s="34"/>
      <c r="W314" s="34"/>
      <c r="X314" s="34"/>
      <c r="Y314" s="34"/>
      <c r="Z314" s="34"/>
      <c r="AA314" s="34"/>
      <c r="AB314" s="34"/>
      <c r="AC314" s="34"/>
      <c r="AD314" s="34"/>
      <c r="AE314" s="34"/>
      <c r="AT314" s="18" t="s">
        <v>246</v>
      </c>
      <c r="AU314" s="18" t="s">
        <v>88</v>
      </c>
    </row>
    <row r="315" spans="1:65" s="13" customFormat="1" ht="11.25">
      <c r="B315" s="168"/>
      <c r="D315" s="158" t="s">
        <v>250</v>
      </c>
      <c r="E315" s="169" t="s">
        <v>3</v>
      </c>
      <c r="F315" s="170" t="s">
        <v>3711</v>
      </c>
      <c r="H315" s="169" t="s">
        <v>3</v>
      </c>
      <c r="I315" s="171"/>
      <c r="L315" s="168"/>
      <c r="M315" s="172"/>
      <c r="N315" s="173"/>
      <c r="O315" s="173"/>
      <c r="P315" s="173"/>
      <c r="Q315" s="173"/>
      <c r="R315" s="173"/>
      <c r="S315" s="173"/>
      <c r="T315" s="174"/>
      <c r="AT315" s="169" t="s">
        <v>250</v>
      </c>
      <c r="AU315" s="169" t="s">
        <v>88</v>
      </c>
      <c r="AV315" s="13" t="s">
        <v>88</v>
      </c>
      <c r="AW315" s="13" t="s">
        <v>41</v>
      </c>
      <c r="AX315" s="13" t="s">
        <v>80</v>
      </c>
      <c r="AY315" s="169" t="s">
        <v>238</v>
      </c>
    </row>
    <row r="316" spans="1:65" s="12" customFormat="1" ht="11.25">
      <c r="B316" s="160"/>
      <c r="D316" s="158" t="s">
        <v>250</v>
      </c>
      <c r="E316" s="161" t="s">
        <v>600</v>
      </c>
      <c r="F316" s="162" t="s">
        <v>3924</v>
      </c>
      <c r="H316" s="163">
        <v>160</v>
      </c>
      <c r="I316" s="164"/>
      <c r="L316" s="160"/>
      <c r="M316" s="165"/>
      <c r="N316" s="166"/>
      <c r="O316" s="166"/>
      <c r="P316" s="166"/>
      <c r="Q316" s="166"/>
      <c r="R316" s="166"/>
      <c r="S316" s="166"/>
      <c r="T316" s="167"/>
      <c r="AT316" s="161" t="s">
        <v>250</v>
      </c>
      <c r="AU316" s="161" t="s">
        <v>88</v>
      </c>
      <c r="AV316" s="12" t="s">
        <v>90</v>
      </c>
      <c r="AW316" s="12" t="s">
        <v>41</v>
      </c>
      <c r="AX316" s="12" t="s">
        <v>80</v>
      </c>
      <c r="AY316" s="161" t="s">
        <v>238</v>
      </c>
    </row>
    <row r="317" spans="1:65" s="12" customFormat="1" ht="11.25">
      <c r="B317" s="160"/>
      <c r="D317" s="158" t="s">
        <v>250</v>
      </c>
      <c r="E317" s="161" t="s">
        <v>602</v>
      </c>
      <c r="F317" s="162" t="s">
        <v>603</v>
      </c>
      <c r="H317" s="163">
        <v>160</v>
      </c>
      <c r="I317" s="164"/>
      <c r="L317" s="160"/>
      <c r="M317" s="165"/>
      <c r="N317" s="166"/>
      <c r="O317" s="166"/>
      <c r="P317" s="166"/>
      <c r="Q317" s="166"/>
      <c r="R317" s="166"/>
      <c r="S317" s="166"/>
      <c r="T317" s="167"/>
      <c r="AT317" s="161" t="s">
        <v>250</v>
      </c>
      <c r="AU317" s="161" t="s">
        <v>88</v>
      </c>
      <c r="AV317" s="12" t="s">
        <v>90</v>
      </c>
      <c r="AW317" s="12" t="s">
        <v>41</v>
      </c>
      <c r="AX317" s="12" t="s">
        <v>88</v>
      </c>
      <c r="AY317" s="161" t="s">
        <v>238</v>
      </c>
    </row>
    <row r="318" spans="1:65" s="11" customFormat="1" ht="25.9" customHeight="1">
      <c r="B318" s="128"/>
      <c r="D318" s="129" t="s">
        <v>79</v>
      </c>
      <c r="E318" s="130" t="s">
        <v>854</v>
      </c>
      <c r="F318" s="130" t="s">
        <v>855</v>
      </c>
      <c r="I318" s="131"/>
      <c r="J318" s="132">
        <f>BK318</f>
        <v>0</v>
      </c>
      <c r="L318" s="128"/>
      <c r="M318" s="133"/>
      <c r="N318" s="134"/>
      <c r="O318" s="134"/>
      <c r="P318" s="135">
        <f>SUM(P319:P367)</f>
        <v>0</v>
      </c>
      <c r="Q318" s="134"/>
      <c r="R318" s="135">
        <f>SUM(R319:R367)</f>
        <v>0</v>
      </c>
      <c r="S318" s="134"/>
      <c r="T318" s="136">
        <f>SUM(T319:T367)</f>
        <v>0</v>
      </c>
      <c r="AR318" s="129" t="s">
        <v>128</v>
      </c>
      <c r="AT318" s="137" t="s">
        <v>79</v>
      </c>
      <c r="AU318" s="137" t="s">
        <v>80</v>
      </c>
      <c r="AY318" s="129" t="s">
        <v>238</v>
      </c>
      <c r="BK318" s="138">
        <f>SUM(BK319:BK367)</f>
        <v>0</v>
      </c>
    </row>
    <row r="319" spans="1:65" s="2" customFormat="1" ht="37.9" customHeight="1">
      <c r="A319" s="34"/>
      <c r="B319" s="139"/>
      <c r="C319" s="140" t="s">
        <v>618</v>
      </c>
      <c r="D319" s="140" t="s">
        <v>239</v>
      </c>
      <c r="E319" s="141" t="s">
        <v>3925</v>
      </c>
      <c r="F319" s="142" t="s">
        <v>3926</v>
      </c>
      <c r="G319" s="143" t="s">
        <v>700</v>
      </c>
      <c r="H319" s="144">
        <v>214.35</v>
      </c>
      <c r="I319" s="145"/>
      <c r="J319" s="146">
        <f>ROUND(I319*H319,2)</f>
        <v>0</v>
      </c>
      <c r="K319" s="142" t="s">
        <v>243</v>
      </c>
      <c r="L319" s="35"/>
      <c r="M319" s="147" t="s">
        <v>3</v>
      </c>
      <c r="N319" s="148" t="s">
        <v>51</v>
      </c>
      <c r="O319" s="55"/>
      <c r="P319" s="149">
        <f>O319*H319</f>
        <v>0</v>
      </c>
      <c r="Q319" s="149">
        <v>0</v>
      </c>
      <c r="R319" s="149">
        <f>Q319*H319</f>
        <v>0</v>
      </c>
      <c r="S319" s="149">
        <v>0</v>
      </c>
      <c r="T319" s="150">
        <f>S319*H319</f>
        <v>0</v>
      </c>
      <c r="U319" s="34"/>
      <c r="V319" s="34"/>
      <c r="W319" s="34"/>
      <c r="X319" s="34"/>
      <c r="Y319" s="34"/>
      <c r="Z319" s="34"/>
      <c r="AA319" s="34"/>
      <c r="AB319" s="34"/>
      <c r="AC319" s="34"/>
      <c r="AD319" s="34"/>
      <c r="AE319" s="34"/>
      <c r="AR319" s="151" t="s">
        <v>128</v>
      </c>
      <c r="AT319" s="151" t="s">
        <v>239</v>
      </c>
      <c r="AU319" s="151" t="s">
        <v>88</v>
      </c>
      <c r="AY319" s="18" t="s">
        <v>238</v>
      </c>
      <c r="BE319" s="152">
        <f>IF(N319="základní",J319,0)</f>
        <v>0</v>
      </c>
      <c r="BF319" s="152">
        <f>IF(N319="snížená",J319,0)</f>
        <v>0</v>
      </c>
      <c r="BG319" s="152">
        <f>IF(N319="zákl. přenesená",J319,0)</f>
        <v>0</v>
      </c>
      <c r="BH319" s="152">
        <f>IF(N319="sníž. přenesená",J319,0)</f>
        <v>0</v>
      </c>
      <c r="BI319" s="152">
        <f>IF(N319="nulová",J319,0)</f>
        <v>0</v>
      </c>
      <c r="BJ319" s="18" t="s">
        <v>88</v>
      </c>
      <c r="BK319" s="152">
        <f>ROUND(I319*H319,2)</f>
        <v>0</v>
      </c>
      <c r="BL319" s="18" t="s">
        <v>128</v>
      </c>
      <c r="BM319" s="151" t="s">
        <v>3927</v>
      </c>
    </row>
    <row r="320" spans="1:65" s="2" customFormat="1" ht="11.25">
      <c r="A320" s="34"/>
      <c r="B320" s="35"/>
      <c r="C320" s="34"/>
      <c r="D320" s="153" t="s">
        <v>246</v>
      </c>
      <c r="E320" s="34"/>
      <c r="F320" s="154" t="s">
        <v>3928</v>
      </c>
      <c r="G320" s="34"/>
      <c r="H320" s="34"/>
      <c r="I320" s="155"/>
      <c r="J320" s="34"/>
      <c r="K320" s="34"/>
      <c r="L320" s="35"/>
      <c r="M320" s="156"/>
      <c r="N320" s="157"/>
      <c r="O320" s="55"/>
      <c r="P320" s="55"/>
      <c r="Q320" s="55"/>
      <c r="R320" s="55"/>
      <c r="S320" s="55"/>
      <c r="T320" s="56"/>
      <c r="U320" s="34"/>
      <c r="V320" s="34"/>
      <c r="W320" s="34"/>
      <c r="X320" s="34"/>
      <c r="Y320" s="34"/>
      <c r="Z320" s="34"/>
      <c r="AA320" s="34"/>
      <c r="AB320" s="34"/>
      <c r="AC320" s="34"/>
      <c r="AD320" s="34"/>
      <c r="AE320" s="34"/>
      <c r="AT320" s="18" t="s">
        <v>246</v>
      </c>
      <c r="AU320" s="18" t="s">
        <v>88</v>
      </c>
    </row>
    <row r="321" spans="1:65" s="13" customFormat="1" ht="11.25">
      <c r="B321" s="168"/>
      <c r="D321" s="158" t="s">
        <v>250</v>
      </c>
      <c r="E321" s="169" t="s">
        <v>3</v>
      </c>
      <c r="F321" s="170" t="s">
        <v>3929</v>
      </c>
      <c r="H321" s="169" t="s">
        <v>3</v>
      </c>
      <c r="I321" s="171"/>
      <c r="L321" s="168"/>
      <c r="M321" s="172"/>
      <c r="N321" s="173"/>
      <c r="O321" s="173"/>
      <c r="P321" s="173"/>
      <c r="Q321" s="173"/>
      <c r="R321" s="173"/>
      <c r="S321" s="173"/>
      <c r="T321" s="174"/>
      <c r="AT321" s="169" t="s">
        <v>250</v>
      </c>
      <c r="AU321" s="169" t="s">
        <v>88</v>
      </c>
      <c r="AV321" s="13" t="s">
        <v>88</v>
      </c>
      <c r="AW321" s="13" t="s">
        <v>41</v>
      </c>
      <c r="AX321" s="13" t="s">
        <v>80</v>
      </c>
      <c r="AY321" s="169" t="s">
        <v>238</v>
      </c>
    </row>
    <row r="322" spans="1:65" s="12" customFormat="1" ht="11.25">
      <c r="B322" s="160"/>
      <c r="D322" s="158" t="s">
        <v>250</v>
      </c>
      <c r="E322" s="161" t="s">
        <v>634</v>
      </c>
      <c r="F322" s="162" t="s">
        <v>3930</v>
      </c>
      <c r="H322" s="163">
        <v>214.35</v>
      </c>
      <c r="I322" s="164"/>
      <c r="L322" s="160"/>
      <c r="M322" s="165"/>
      <c r="N322" s="166"/>
      <c r="O322" s="166"/>
      <c r="P322" s="166"/>
      <c r="Q322" s="166"/>
      <c r="R322" s="166"/>
      <c r="S322" s="166"/>
      <c r="T322" s="167"/>
      <c r="AT322" s="161" t="s">
        <v>250</v>
      </c>
      <c r="AU322" s="161" t="s">
        <v>88</v>
      </c>
      <c r="AV322" s="12" t="s">
        <v>90</v>
      </c>
      <c r="AW322" s="12" t="s">
        <v>41</v>
      </c>
      <c r="AX322" s="12" t="s">
        <v>80</v>
      </c>
      <c r="AY322" s="161" t="s">
        <v>238</v>
      </c>
    </row>
    <row r="323" spans="1:65" s="12" customFormat="1" ht="11.25">
      <c r="B323" s="160"/>
      <c r="D323" s="158" t="s">
        <v>250</v>
      </c>
      <c r="E323" s="161" t="s">
        <v>636</v>
      </c>
      <c r="F323" s="162" t="s">
        <v>637</v>
      </c>
      <c r="H323" s="163">
        <v>214.35</v>
      </c>
      <c r="I323" s="164"/>
      <c r="L323" s="160"/>
      <c r="M323" s="165"/>
      <c r="N323" s="166"/>
      <c r="O323" s="166"/>
      <c r="P323" s="166"/>
      <c r="Q323" s="166"/>
      <c r="R323" s="166"/>
      <c r="S323" s="166"/>
      <c r="T323" s="167"/>
      <c r="AT323" s="161" t="s">
        <v>250</v>
      </c>
      <c r="AU323" s="161" t="s">
        <v>88</v>
      </c>
      <c r="AV323" s="12" t="s">
        <v>90</v>
      </c>
      <c r="AW323" s="12" t="s">
        <v>41</v>
      </c>
      <c r="AX323" s="12" t="s">
        <v>88</v>
      </c>
      <c r="AY323" s="161" t="s">
        <v>238</v>
      </c>
    </row>
    <row r="324" spans="1:65" s="2" customFormat="1" ht="37.9" customHeight="1">
      <c r="A324" s="34"/>
      <c r="B324" s="139"/>
      <c r="C324" s="140" t="s">
        <v>628</v>
      </c>
      <c r="D324" s="140" t="s">
        <v>239</v>
      </c>
      <c r="E324" s="141" t="s">
        <v>3931</v>
      </c>
      <c r="F324" s="142" t="s">
        <v>3932</v>
      </c>
      <c r="G324" s="143" t="s">
        <v>700</v>
      </c>
      <c r="H324" s="144">
        <v>857.4</v>
      </c>
      <c r="I324" s="145"/>
      <c r="J324" s="146">
        <f>ROUND(I324*H324,2)</f>
        <v>0</v>
      </c>
      <c r="K324" s="142" t="s">
        <v>243</v>
      </c>
      <c r="L324" s="35"/>
      <c r="M324" s="147" t="s">
        <v>3</v>
      </c>
      <c r="N324" s="148" t="s">
        <v>51</v>
      </c>
      <c r="O324" s="55"/>
      <c r="P324" s="149">
        <f>O324*H324</f>
        <v>0</v>
      </c>
      <c r="Q324" s="149">
        <v>0</v>
      </c>
      <c r="R324" s="149">
        <f>Q324*H324</f>
        <v>0</v>
      </c>
      <c r="S324" s="149">
        <v>0</v>
      </c>
      <c r="T324" s="150">
        <f>S324*H324</f>
        <v>0</v>
      </c>
      <c r="U324" s="34"/>
      <c r="V324" s="34"/>
      <c r="W324" s="34"/>
      <c r="X324" s="34"/>
      <c r="Y324" s="34"/>
      <c r="Z324" s="34"/>
      <c r="AA324" s="34"/>
      <c r="AB324" s="34"/>
      <c r="AC324" s="34"/>
      <c r="AD324" s="34"/>
      <c r="AE324" s="34"/>
      <c r="AR324" s="151" t="s">
        <v>128</v>
      </c>
      <c r="AT324" s="151" t="s">
        <v>239</v>
      </c>
      <c r="AU324" s="151" t="s">
        <v>88</v>
      </c>
      <c r="AY324" s="18" t="s">
        <v>238</v>
      </c>
      <c r="BE324" s="152">
        <f>IF(N324="základní",J324,0)</f>
        <v>0</v>
      </c>
      <c r="BF324" s="152">
        <f>IF(N324="snížená",J324,0)</f>
        <v>0</v>
      </c>
      <c r="BG324" s="152">
        <f>IF(N324="zákl. přenesená",J324,0)</f>
        <v>0</v>
      </c>
      <c r="BH324" s="152">
        <f>IF(N324="sníž. přenesená",J324,0)</f>
        <v>0</v>
      </c>
      <c r="BI324" s="152">
        <f>IF(N324="nulová",J324,0)</f>
        <v>0</v>
      </c>
      <c r="BJ324" s="18" t="s">
        <v>88</v>
      </c>
      <c r="BK324" s="152">
        <f>ROUND(I324*H324,2)</f>
        <v>0</v>
      </c>
      <c r="BL324" s="18" t="s">
        <v>128</v>
      </c>
      <c r="BM324" s="151" t="s">
        <v>3933</v>
      </c>
    </row>
    <row r="325" spans="1:65" s="2" customFormat="1" ht="11.25">
      <c r="A325" s="34"/>
      <c r="B325" s="35"/>
      <c r="C325" s="34"/>
      <c r="D325" s="153" t="s">
        <v>246</v>
      </c>
      <c r="E325" s="34"/>
      <c r="F325" s="154" t="s">
        <v>3934</v>
      </c>
      <c r="G325" s="34"/>
      <c r="H325" s="34"/>
      <c r="I325" s="155"/>
      <c r="J325" s="34"/>
      <c r="K325" s="34"/>
      <c r="L325" s="35"/>
      <c r="M325" s="156"/>
      <c r="N325" s="157"/>
      <c r="O325" s="55"/>
      <c r="P325" s="55"/>
      <c r="Q325" s="55"/>
      <c r="R325" s="55"/>
      <c r="S325" s="55"/>
      <c r="T325" s="56"/>
      <c r="U325" s="34"/>
      <c r="V325" s="34"/>
      <c r="W325" s="34"/>
      <c r="X325" s="34"/>
      <c r="Y325" s="34"/>
      <c r="Z325" s="34"/>
      <c r="AA325" s="34"/>
      <c r="AB325" s="34"/>
      <c r="AC325" s="34"/>
      <c r="AD325" s="34"/>
      <c r="AE325" s="34"/>
      <c r="AT325" s="18" t="s">
        <v>246</v>
      </c>
      <c r="AU325" s="18" t="s">
        <v>88</v>
      </c>
    </row>
    <row r="326" spans="1:65" s="12" customFormat="1" ht="11.25">
      <c r="B326" s="160"/>
      <c r="D326" s="158" t="s">
        <v>250</v>
      </c>
      <c r="E326" s="161" t="s">
        <v>650</v>
      </c>
      <c r="F326" s="162" t="s">
        <v>3935</v>
      </c>
      <c r="H326" s="163">
        <v>857.4</v>
      </c>
      <c r="I326" s="164"/>
      <c r="L326" s="160"/>
      <c r="M326" s="165"/>
      <c r="N326" s="166"/>
      <c r="O326" s="166"/>
      <c r="P326" s="166"/>
      <c r="Q326" s="166"/>
      <c r="R326" s="166"/>
      <c r="S326" s="166"/>
      <c r="T326" s="167"/>
      <c r="AT326" s="161" t="s">
        <v>250</v>
      </c>
      <c r="AU326" s="161" t="s">
        <v>88</v>
      </c>
      <c r="AV326" s="12" t="s">
        <v>90</v>
      </c>
      <c r="AW326" s="12" t="s">
        <v>41</v>
      </c>
      <c r="AX326" s="12" t="s">
        <v>88</v>
      </c>
      <c r="AY326" s="161" t="s">
        <v>238</v>
      </c>
    </row>
    <row r="327" spans="1:65" s="2" customFormat="1" ht="37.9" customHeight="1">
      <c r="A327" s="34"/>
      <c r="B327" s="139"/>
      <c r="C327" s="140" t="s">
        <v>638</v>
      </c>
      <c r="D327" s="140" t="s">
        <v>239</v>
      </c>
      <c r="E327" s="141" t="s">
        <v>3936</v>
      </c>
      <c r="F327" s="142" t="s">
        <v>3937</v>
      </c>
      <c r="G327" s="143" t="s">
        <v>700</v>
      </c>
      <c r="H327" s="144">
        <v>84.468000000000004</v>
      </c>
      <c r="I327" s="145"/>
      <c r="J327" s="146">
        <f>ROUND(I327*H327,2)</f>
        <v>0</v>
      </c>
      <c r="K327" s="142" t="s">
        <v>243</v>
      </c>
      <c r="L327" s="35"/>
      <c r="M327" s="147" t="s">
        <v>3</v>
      </c>
      <c r="N327" s="148" t="s">
        <v>51</v>
      </c>
      <c r="O327" s="55"/>
      <c r="P327" s="149">
        <f>O327*H327</f>
        <v>0</v>
      </c>
      <c r="Q327" s="149">
        <v>0</v>
      </c>
      <c r="R327" s="149">
        <f>Q327*H327</f>
        <v>0</v>
      </c>
      <c r="S327" s="149">
        <v>0</v>
      </c>
      <c r="T327" s="150">
        <f>S327*H327</f>
        <v>0</v>
      </c>
      <c r="U327" s="34"/>
      <c r="V327" s="34"/>
      <c r="W327" s="34"/>
      <c r="X327" s="34"/>
      <c r="Y327" s="34"/>
      <c r="Z327" s="34"/>
      <c r="AA327" s="34"/>
      <c r="AB327" s="34"/>
      <c r="AC327" s="34"/>
      <c r="AD327" s="34"/>
      <c r="AE327" s="34"/>
      <c r="AR327" s="151" t="s">
        <v>128</v>
      </c>
      <c r="AT327" s="151" t="s">
        <v>239</v>
      </c>
      <c r="AU327" s="151" t="s">
        <v>88</v>
      </c>
      <c r="AY327" s="18" t="s">
        <v>238</v>
      </c>
      <c r="BE327" s="152">
        <f>IF(N327="základní",J327,0)</f>
        <v>0</v>
      </c>
      <c r="BF327" s="152">
        <f>IF(N327="snížená",J327,0)</f>
        <v>0</v>
      </c>
      <c r="BG327" s="152">
        <f>IF(N327="zákl. přenesená",J327,0)</f>
        <v>0</v>
      </c>
      <c r="BH327" s="152">
        <f>IF(N327="sníž. přenesená",J327,0)</f>
        <v>0</v>
      </c>
      <c r="BI327" s="152">
        <f>IF(N327="nulová",J327,0)</f>
        <v>0</v>
      </c>
      <c r="BJ327" s="18" t="s">
        <v>88</v>
      </c>
      <c r="BK327" s="152">
        <f>ROUND(I327*H327,2)</f>
        <v>0</v>
      </c>
      <c r="BL327" s="18" t="s">
        <v>128</v>
      </c>
      <c r="BM327" s="151" t="s">
        <v>3938</v>
      </c>
    </row>
    <row r="328" spans="1:65" s="2" customFormat="1" ht="11.25">
      <c r="A328" s="34"/>
      <c r="B328" s="35"/>
      <c r="C328" s="34"/>
      <c r="D328" s="153" t="s">
        <v>246</v>
      </c>
      <c r="E328" s="34"/>
      <c r="F328" s="154" t="s">
        <v>3939</v>
      </c>
      <c r="G328" s="34"/>
      <c r="H328" s="34"/>
      <c r="I328" s="155"/>
      <c r="J328" s="34"/>
      <c r="K328" s="34"/>
      <c r="L328" s="35"/>
      <c r="M328" s="156"/>
      <c r="N328" s="157"/>
      <c r="O328" s="55"/>
      <c r="P328" s="55"/>
      <c r="Q328" s="55"/>
      <c r="R328" s="55"/>
      <c r="S328" s="55"/>
      <c r="T328" s="56"/>
      <c r="U328" s="34"/>
      <c r="V328" s="34"/>
      <c r="W328" s="34"/>
      <c r="X328" s="34"/>
      <c r="Y328" s="34"/>
      <c r="Z328" s="34"/>
      <c r="AA328" s="34"/>
      <c r="AB328" s="34"/>
      <c r="AC328" s="34"/>
      <c r="AD328" s="34"/>
      <c r="AE328" s="34"/>
      <c r="AT328" s="18" t="s">
        <v>246</v>
      </c>
      <c r="AU328" s="18" t="s">
        <v>88</v>
      </c>
    </row>
    <row r="329" spans="1:65" s="13" customFormat="1" ht="11.25">
      <c r="B329" s="168"/>
      <c r="D329" s="158" t="s">
        <v>250</v>
      </c>
      <c r="E329" s="169" t="s">
        <v>3</v>
      </c>
      <c r="F329" s="170" t="s">
        <v>3940</v>
      </c>
      <c r="H329" s="169" t="s">
        <v>3</v>
      </c>
      <c r="I329" s="171"/>
      <c r="L329" s="168"/>
      <c r="M329" s="172"/>
      <c r="N329" s="173"/>
      <c r="O329" s="173"/>
      <c r="P329" s="173"/>
      <c r="Q329" s="173"/>
      <c r="R329" s="173"/>
      <c r="S329" s="173"/>
      <c r="T329" s="174"/>
      <c r="AT329" s="169" t="s">
        <v>250</v>
      </c>
      <c r="AU329" s="169" t="s">
        <v>88</v>
      </c>
      <c r="AV329" s="13" t="s">
        <v>88</v>
      </c>
      <c r="AW329" s="13" t="s">
        <v>41</v>
      </c>
      <c r="AX329" s="13" t="s">
        <v>80</v>
      </c>
      <c r="AY329" s="169" t="s">
        <v>238</v>
      </c>
    </row>
    <row r="330" spans="1:65" s="12" customFormat="1" ht="11.25">
      <c r="B330" s="160"/>
      <c r="D330" s="158" t="s">
        <v>250</v>
      </c>
      <c r="E330" s="161" t="s">
        <v>662</v>
      </c>
      <c r="F330" s="162" t="s">
        <v>3941</v>
      </c>
      <c r="H330" s="163">
        <v>36.386000000000003</v>
      </c>
      <c r="I330" s="164"/>
      <c r="L330" s="160"/>
      <c r="M330" s="165"/>
      <c r="N330" s="166"/>
      <c r="O330" s="166"/>
      <c r="P330" s="166"/>
      <c r="Q330" s="166"/>
      <c r="R330" s="166"/>
      <c r="S330" s="166"/>
      <c r="T330" s="167"/>
      <c r="AT330" s="161" t="s">
        <v>250</v>
      </c>
      <c r="AU330" s="161" t="s">
        <v>88</v>
      </c>
      <c r="AV330" s="12" t="s">
        <v>90</v>
      </c>
      <c r="AW330" s="12" t="s">
        <v>41</v>
      </c>
      <c r="AX330" s="12" t="s">
        <v>80</v>
      </c>
      <c r="AY330" s="161" t="s">
        <v>238</v>
      </c>
    </row>
    <row r="331" spans="1:65" s="12" customFormat="1" ht="11.25">
      <c r="B331" s="160"/>
      <c r="D331" s="158" t="s">
        <v>250</v>
      </c>
      <c r="E331" s="161" t="s">
        <v>664</v>
      </c>
      <c r="F331" s="162" t="s">
        <v>3942</v>
      </c>
      <c r="H331" s="163">
        <v>48.082000000000001</v>
      </c>
      <c r="I331" s="164"/>
      <c r="L331" s="160"/>
      <c r="M331" s="165"/>
      <c r="N331" s="166"/>
      <c r="O331" s="166"/>
      <c r="P331" s="166"/>
      <c r="Q331" s="166"/>
      <c r="R331" s="166"/>
      <c r="S331" s="166"/>
      <c r="T331" s="167"/>
      <c r="AT331" s="161" t="s">
        <v>250</v>
      </c>
      <c r="AU331" s="161" t="s">
        <v>88</v>
      </c>
      <c r="AV331" s="12" t="s">
        <v>90</v>
      </c>
      <c r="AW331" s="12" t="s">
        <v>41</v>
      </c>
      <c r="AX331" s="12" t="s">
        <v>80</v>
      </c>
      <c r="AY331" s="161" t="s">
        <v>238</v>
      </c>
    </row>
    <row r="332" spans="1:65" s="12" customFormat="1" ht="11.25">
      <c r="B332" s="160"/>
      <c r="D332" s="158" t="s">
        <v>250</v>
      </c>
      <c r="E332" s="161" t="s">
        <v>3943</v>
      </c>
      <c r="F332" s="162" t="s">
        <v>3944</v>
      </c>
      <c r="H332" s="163">
        <v>84.468000000000004</v>
      </c>
      <c r="I332" s="164"/>
      <c r="L332" s="160"/>
      <c r="M332" s="165"/>
      <c r="N332" s="166"/>
      <c r="O332" s="166"/>
      <c r="P332" s="166"/>
      <c r="Q332" s="166"/>
      <c r="R332" s="166"/>
      <c r="S332" s="166"/>
      <c r="T332" s="167"/>
      <c r="AT332" s="161" t="s">
        <v>250</v>
      </c>
      <c r="AU332" s="161" t="s">
        <v>88</v>
      </c>
      <c r="AV332" s="12" t="s">
        <v>90</v>
      </c>
      <c r="AW332" s="12" t="s">
        <v>41</v>
      </c>
      <c r="AX332" s="12" t="s">
        <v>88</v>
      </c>
      <c r="AY332" s="161" t="s">
        <v>238</v>
      </c>
    </row>
    <row r="333" spans="1:65" s="2" customFormat="1" ht="37.9" customHeight="1">
      <c r="A333" s="34"/>
      <c r="B333" s="139"/>
      <c r="C333" s="140" t="s">
        <v>644</v>
      </c>
      <c r="D333" s="140" t="s">
        <v>239</v>
      </c>
      <c r="E333" s="141" t="s">
        <v>3945</v>
      </c>
      <c r="F333" s="142" t="s">
        <v>3932</v>
      </c>
      <c r="G333" s="143" t="s">
        <v>700</v>
      </c>
      <c r="H333" s="144">
        <v>337.87200000000001</v>
      </c>
      <c r="I333" s="145"/>
      <c r="J333" s="146">
        <f>ROUND(I333*H333,2)</f>
        <v>0</v>
      </c>
      <c r="K333" s="142" t="s">
        <v>243</v>
      </c>
      <c r="L333" s="35"/>
      <c r="M333" s="147" t="s">
        <v>3</v>
      </c>
      <c r="N333" s="148" t="s">
        <v>51</v>
      </c>
      <c r="O333" s="55"/>
      <c r="P333" s="149">
        <f>O333*H333</f>
        <v>0</v>
      </c>
      <c r="Q333" s="149">
        <v>0</v>
      </c>
      <c r="R333" s="149">
        <f>Q333*H333</f>
        <v>0</v>
      </c>
      <c r="S333" s="149">
        <v>0</v>
      </c>
      <c r="T333" s="150">
        <f>S333*H333</f>
        <v>0</v>
      </c>
      <c r="U333" s="34"/>
      <c r="V333" s="34"/>
      <c r="W333" s="34"/>
      <c r="X333" s="34"/>
      <c r="Y333" s="34"/>
      <c r="Z333" s="34"/>
      <c r="AA333" s="34"/>
      <c r="AB333" s="34"/>
      <c r="AC333" s="34"/>
      <c r="AD333" s="34"/>
      <c r="AE333" s="34"/>
      <c r="AR333" s="151" t="s">
        <v>128</v>
      </c>
      <c r="AT333" s="151" t="s">
        <v>239</v>
      </c>
      <c r="AU333" s="151" t="s">
        <v>88</v>
      </c>
      <c r="AY333" s="18" t="s">
        <v>238</v>
      </c>
      <c r="BE333" s="152">
        <f>IF(N333="základní",J333,0)</f>
        <v>0</v>
      </c>
      <c r="BF333" s="152">
        <f>IF(N333="snížená",J333,0)</f>
        <v>0</v>
      </c>
      <c r="BG333" s="152">
        <f>IF(N333="zákl. přenesená",J333,0)</f>
        <v>0</v>
      </c>
      <c r="BH333" s="152">
        <f>IF(N333="sníž. přenesená",J333,0)</f>
        <v>0</v>
      </c>
      <c r="BI333" s="152">
        <f>IF(N333="nulová",J333,0)</f>
        <v>0</v>
      </c>
      <c r="BJ333" s="18" t="s">
        <v>88</v>
      </c>
      <c r="BK333" s="152">
        <f>ROUND(I333*H333,2)</f>
        <v>0</v>
      </c>
      <c r="BL333" s="18" t="s">
        <v>128</v>
      </c>
      <c r="BM333" s="151" t="s">
        <v>3946</v>
      </c>
    </row>
    <row r="334" spans="1:65" s="2" customFormat="1" ht="11.25">
      <c r="A334" s="34"/>
      <c r="B334" s="35"/>
      <c r="C334" s="34"/>
      <c r="D334" s="153" t="s">
        <v>246</v>
      </c>
      <c r="E334" s="34"/>
      <c r="F334" s="154" t="s">
        <v>3947</v>
      </c>
      <c r="G334" s="34"/>
      <c r="H334" s="34"/>
      <c r="I334" s="155"/>
      <c r="J334" s="34"/>
      <c r="K334" s="34"/>
      <c r="L334" s="35"/>
      <c r="M334" s="156"/>
      <c r="N334" s="157"/>
      <c r="O334" s="55"/>
      <c r="P334" s="55"/>
      <c r="Q334" s="55"/>
      <c r="R334" s="55"/>
      <c r="S334" s="55"/>
      <c r="T334" s="56"/>
      <c r="U334" s="34"/>
      <c r="V334" s="34"/>
      <c r="W334" s="34"/>
      <c r="X334" s="34"/>
      <c r="Y334" s="34"/>
      <c r="Z334" s="34"/>
      <c r="AA334" s="34"/>
      <c r="AB334" s="34"/>
      <c r="AC334" s="34"/>
      <c r="AD334" s="34"/>
      <c r="AE334" s="34"/>
      <c r="AT334" s="18" t="s">
        <v>246</v>
      </c>
      <c r="AU334" s="18" t="s">
        <v>88</v>
      </c>
    </row>
    <row r="335" spans="1:65" s="12" customFormat="1" ht="11.25">
      <c r="B335" s="160"/>
      <c r="D335" s="158" t="s">
        <v>250</v>
      </c>
      <c r="E335" s="161" t="s">
        <v>3948</v>
      </c>
      <c r="F335" s="162" t="s">
        <v>3949</v>
      </c>
      <c r="H335" s="163">
        <v>337.87200000000001</v>
      </c>
      <c r="I335" s="164"/>
      <c r="L335" s="160"/>
      <c r="M335" s="165"/>
      <c r="N335" s="166"/>
      <c r="O335" s="166"/>
      <c r="P335" s="166"/>
      <c r="Q335" s="166"/>
      <c r="R335" s="166"/>
      <c r="S335" s="166"/>
      <c r="T335" s="167"/>
      <c r="AT335" s="161" t="s">
        <v>250</v>
      </c>
      <c r="AU335" s="161" t="s">
        <v>88</v>
      </c>
      <c r="AV335" s="12" t="s">
        <v>90</v>
      </c>
      <c r="AW335" s="12" t="s">
        <v>41</v>
      </c>
      <c r="AX335" s="12" t="s">
        <v>88</v>
      </c>
      <c r="AY335" s="161" t="s">
        <v>238</v>
      </c>
    </row>
    <row r="336" spans="1:65" s="2" customFormat="1" ht="37.9" customHeight="1">
      <c r="A336" s="34"/>
      <c r="B336" s="139"/>
      <c r="C336" s="140" t="s">
        <v>655</v>
      </c>
      <c r="D336" s="140" t="s">
        <v>239</v>
      </c>
      <c r="E336" s="141" t="s">
        <v>3950</v>
      </c>
      <c r="F336" s="142" t="s">
        <v>3951</v>
      </c>
      <c r="G336" s="143" t="s">
        <v>700</v>
      </c>
      <c r="H336" s="144">
        <v>1129.8409999999999</v>
      </c>
      <c r="I336" s="145"/>
      <c r="J336" s="146">
        <f>ROUND(I336*H336,2)</f>
        <v>0</v>
      </c>
      <c r="K336" s="142" t="s">
        <v>243</v>
      </c>
      <c r="L336" s="35"/>
      <c r="M336" s="147" t="s">
        <v>3</v>
      </c>
      <c r="N336" s="148" t="s">
        <v>51</v>
      </c>
      <c r="O336" s="55"/>
      <c r="P336" s="149">
        <f>O336*H336</f>
        <v>0</v>
      </c>
      <c r="Q336" s="149">
        <v>0</v>
      </c>
      <c r="R336" s="149">
        <f>Q336*H336</f>
        <v>0</v>
      </c>
      <c r="S336" s="149">
        <v>0</v>
      </c>
      <c r="T336" s="150">
        <f>S336*H336</f>
        <v>0</v>
      </c>
      <c r="U336" s="34"/>
      <c r="V336" s="34"/>
      <c r="W336" s="34"/>
      <c r="X336" s="34"/>
      <c r="Y336" s="34"/>
      <c r="Z336" s="34"/>
      <c r="AA336" s="34"/>
      <c r="AB336" s="34"/>
      <c r="AC336" s="34"/>
      <c r="AD336" s="34"/>
      <c r="AE336" s="34"/>
      <c r="AR336" s="151" t="s">
        <v>128</v>
      </c>
      <c r="AT336" s="151" t="s">
        <v>239</v>
      </c>
      <c r="AU336" s="151" t="s">
        <v>88</v>
      </c>
      <c r="AY336" s="18" t="s">
        <v>238</v>
      </c>
      <c r="BE336" s="152">
        <f>IF(N336="základní",J336,0)</f>
        <v>0</v>
      </c>
      <c r="BF336" s="152">
        <f>IF(N336="snížená",J336,0)</f>
        <v>0</v>
      </c>
      <c r="BG336" s="152">
        <f>IF(N336="zákl. přenesená",J336,0)</f>
        <v>0</v>
      </c>
      <c r="BH336" s="152">
        <f>IF(N336="sníž. přenesená",J336,0)</f>
        <v>0</v>
      </c>
      <c r="BI336" s="152">
        <f>IF(N336="nulová",J336,0)</f>
        <v>0</v>
      </c>
      <c r="BJ336" s="18" t="s">
        <v>88</v>
      </c>
      <c r="BK336" s="152">
        <f>ROUND(I336*H336,2)</f>
        <v>0</v>
      </c>
      <c r="BL336" s="18" t="s">
        <v>128</v>
      </c>
      <c r="BM336" s="151" t="s">
        <v>3952</v>
      </c>
    </row>
    <row r="337" spans="1:65" s="2" customFormat="1" ht="11.25">
      <c r="A337" s="34"/>
      <c r="B337" s="35"/>
      <c r="C337" s="34"/>
      <c r="D337" s="153" t="s">
        <v>246</v>
      </c>
      <c r="E337" s="34"/>
      <c r="F337" s="154" t="s">
        <v>3953</v>
      </c>
      <c r="G337" s="34"/>
      <c r="H337" s="34"/>
      <c r="I337" s="155"/>
      <c r="J337" s="34"/>
      <c r="K337" s="34"/>
      <c r="L337" s="35"/>
      <c r="M337" s="156"/>
      <c r="N337" s="157"/>
      <c r="O337" s="55"/>
      <c r="P337" s="55"/>
      <c r="Q337" s="55"/>
      <c r="R337" s="55"/>
      <c r="S337" s="55"/>
      <c r="T337" s="56"/>
      <c r="U337" s="34"/>
      <c r="V337" s="34"/>
      <c r="W337" s="34"/>
      <c r="X337" s="34"/>
      <c r="Y337" s="34"/>
      <c r="Z337" s="34"/>
      <c r="AA337" s="34"/>
      <c r="AB337" s="34"/>
      <c r="AC337" s="34"/>
      <c r="AD337" s="34"/>
      <c r="AE337" s="34"/>
      <c r="AT337" s="18" t="s">
        <v>246</v>
      </c>
      <c r="AU337" s="18" t="s">
        <v>88</v>
      </c>
    </row>
    <row r="338" spans="1:65" s="12" customFormat="1" ht="11.25">
      <c r="B338" s="160"/>
      <c r="D338" s="158" t="s">
        <v>250</v>
      </c>
      <c r="E338" s="161" t="s">
        <v>674</v>
      </c>
      <c r="F338" s="162" t="s">
        <v>3954</v>
      </c>
      <c r="H338" s="163">
        <v>120.48</v>
      </c>
      <c r="I338" s="164"/>
      <c r="L338" s="160"/>
      <c r="M338" s="165"/>
      <c r="N338" s="166"/>
      <c r="O338" s="166"/>
      <c r="P338" s="166"/>
      <c r="Q338" s="166"/>
      <c r="R338" s="166"/>
      <c r="S338" s="166"/>
      <c r="T338" s="167"/>
      <c r="AT338" s="161" t="s">
        <v>250</v>
      </c>
      <c r="AU338" s="161" t="s">
        <v>88</v>
      </c>
      <c r="AV338" s="12" t="s">
        <v>90</v>
      </c>
      <c r="AW338" s="12" t="s">
        <v>41</v>
      </c>
      <c r="AX338" s="12" t="s">
        <v>80</v>
      </c>
      <c r="AY338" s="161" t="s">
        <v>238</v>
      </c>
    </row>
    <row r="339" spans="1:65" s="12" customFormat="1" ht="11.25">
      <c r="B339" s="160"/>
      <c r="D339" s="158" t="s">
        <v>250</v>
      </c>
      <c r="E339" s="161" t="s">
        <v>676</v>
      </c>
      <c r="F339" s="162" t="s">
        <v>3955</v>
      </c>
      <c r="H339" s="163">
        <v>1008</v>
      </c>
      <c r="I339" s="164"/>
      <c r="L339" s="160"/>
      <c r="M339" s="165"/>
      <c r="N339" s="166"/>
      <c r="O339" s="166"/>
      <c r="P339" s="166"/>
      <c r="Q339" s="166"/>
      <c r="R339" s="166"/>
      <c r="S339" s="166"/>
      <c r="T339" s="167"/>
      <c r="AT339" s="161" t="s">
        <v>250</v>
      </c>
      <c r="AU339" s="161" t="s">
        <v>88</v>
      </c>
      <c r="AV339" s="12" t="s">
        <v>90</v>
      </c>
      <c r="AW339" s="12" t="s">
        <v>41</v>
      </c>
      <c r="AX339" s="12" t="s">
        <v>80</v>
      </c>
      <c r="AY339" s="161" t="s">
        <v>238</v>
      </c>
    </row>
    <row r="340" spans="1:65" s="12" customFormat="1" ht="11.25">
      <c r="B340" s="160"/>
      <c r="D340" s="158" t="s">
        <v>250</v>
      </c>
      <c r="E340" s="161" t="s">
        <v>3703</v>
      </c>
      <c r="F340" s="162" t="s">
        <v>3956</v>
      </c>
      <c r="H340" s="163">
        <v>0.38900000000000001</v>
      </c>
      <c r="I340" s="164"/>
      <c r="L340" s="160"/>
      <c r="M340" s="165"/>
      <c r="N340" s="166"/>
      <c r="O340" s="166"/>
      <c r="P340" s="166"/>
      <c r="Q340" s="166"/>
      <c r="R340" s="166"/>
      <c r="S340" s="166"/>
      <c r="T340" s="167"/>
      <c r="AT340" s="161" t="s">
        <v>250</v>
      </c>
      <c r="AU340" s="161" t="s">
        <v>88</v>
      </c>
      <c r="AV340" s="12" t="s">
        <v>90</v>
      </c>
      <c r="AW340" s="12" t="s">
        <v>41</v>
      </c>
      <c r="AX340" s="12" t="s">
        <v>80</v>
      </c>
      <c r="AY340" s="161" t="s">
        <v>238</v>
      </c>
    </row>
    <row r="341" spans="1:65" s="12" customFormat="1" ht="11.25">
      <c r="B341" s="160"/>
      <c r="D341" s="158" t="s">
        <v>250</v>
      </c>
      <c r="E341" s="161" t="s">
        <v>3704</v>
      </c>
      <c r="F341" s="162" t="s">
        <v>3957</v>
      </c>
      <c r="H341" s="163">
        <v>0.97199999999999998</v>
      </c>
      <c r="I341" s="164"/>
      <c r="L341" s="160"/>
      <c r="M341" s="165"/>
      <c r="N341" s="166"/>
      <c r="O341" s="166"/>
      <c r="P341" s="166"/>
      <c r="Q341" s="166"/>
      <c r="R341" s="166"/>
      <c r="S341" s="166"/>
      <c r="T341" s="167"/>
      <c r="AT341" s="161" t="s">
        <v>250</v>
      </c>
      <c r="AU341" s="161" t="s">
        <v>88</v>
      </c>
      <c r="AV341" s="12" t="s">
        <v>90</v>
      </c>
      <c r="AW341" s="12" t="s">
        <v>41</v>
      </c>
      <c r="AX341" s="12" t="s">
        <v>80</v>
      </c>
      <c r="AY341" s="161" t="s">
        <v>238</v>
      </c>
    </row>
    <row r="342" spans="1:65" s="12" customFormat="1" ht="11.25">
      <c r="B342" s="160"/>
      <c r="D342" s="158" t="s">
        <v>250</v>
      </c>
      <c r="E342" s="161" t="s">
        <v>3958</v>
      </c>
      <c r="F342" s="162" t="s">
        <v>3959</v>
      </c>
      <c r="H342" s="163">
        <v>1129.8409999999999</v>
      </c>
      <c r="I342" s="164"/>
      <c r="L342" s="160"/>
      <c r="M342" s="165"/>
      <c r="N342" s="166"/>
      <c r="O342" s="166"/>
      <c r="P342" s="166"/>
      <c r="Q342" s="166"/>
      <c r="R342" s="166"/>
      <c r="S342" s="166"/>
      <c r="T342" s="167"/>
      <c r="AT342" s="161" t="s">
        <v>250</v>
      </c>
      <c r="AU342" s="161" t="s">
        <v>88</v>
      </c>
      <c r="AV342" s="12" t="s">
        <v>90</v>
      </c>
      <c r="AW342" s="12" t="s">
        <v>41</v>
      </c>
      <c r="AX342" s="12" t="s">
        <v>88</v>
      </c>
      <c r="AY342" s="161" t="s">
        <v>238</v>
      </c>
    </row>
    <row r="343" spans="1:65" s="2" customFormat="1" ht="49.15" customHeight="1">
      <c r="A343" s="34"/>
      <c r="B343" s="139"/>
      <c r="C343" s="140" t="s">
        <v>1406</v>
      </c>
      <c r="D343" s="140" t="s">
        <v>239</v>
      </c>
      <c r="E343" s="141" t="s">
        <v>3960</v>
      </c>
      <c r="F343" s="142" t="s">
        <v>3961</v>
      </c>
      <c r="G343" s="143" t="s">
        <v>700</v>
      </c>
      <c r="H343" s="144">
        <v>4519.3639999999996</v>
      </c>
      <c r="I343" s="145"/>
      <c r="J343" s="146">
        <f>ROUND(I343*H343,2)</f>
        <v>0</v>
      </c>
      <c r="K343" s="142" t="s">
        <v>243</v>
      </c>
      <c r="L343" s="35"/>
      <c r="M343" s="147" t="s">
        <v>3</v>
      </c>
      <c r="N343" s="148" t="s">
        <v>51</v>
      </c>
      <c r="O343" s="55"/>
      <c r="P343" s="149">
        <f>O343*H343</f>
        <v>0</v>
      </c>
      <c r="Q343" s="149">
        <v>0</v>
      </c>
      <c r="R343" s="149">
        <f>Q343*H343</f>
        <v>0</v>
      </c>
      <c r="S343" s="149">
        <v>0</v>
      </c>
      <c r="T343" s="150">
        <f>S343*H343</f>
        <v>0</v>
      </c>
      <c r="U343" s="34"/>
      <c r="V343" s="34"/>
      <c r="W343" s="34"/>
      <c r="X343" s="34"/>
      <c r="Y343" s="34"/>
      <c r="Z343" s="34"/>
      <c r="AA343" s="34"/>
      <c r="AB343" s="34"/>
      <c r="AC343" s="34"/>
      <c r="AD343" s="34"/>
      <c r="AE343" s="34"/>
      <c r="AR343" s="151" t="s">
        <v>128</v>
      </c>
      <c r="AT343" s="151" t="s">
        <v>239</v>
      </c>
      <c r="AU343" s="151" t="s">
        <v>88</v>
      </c>
      <c r="AY343" s="18" t="s">
        <v>238</v>
      </c>
      <c r="BE343" s="152">
        <f>IF(N343="základní",J343,0)</f>
        <v>0</v>
      </c>
      <c r="BF343" s="152">
        <f>IF(N343="snížená",J343,0)</f>
        <v>0</v>
      </c>
      <c r="BG343" s="152">
        <f>IF(N343="zákl. přenesená",J343,0)</f>
        <v>0</v>
      </c>
      <c r="BH343" s="152">
        <f>IF(N343="sníž. přenesená",J343,0)</f>
        <v>0</v>
      </c>
      <c r="BI343" s="152">
        <f>IF(N343="nulová",J343,0)</f>
        <v>0</v>
      </c>
      <c r="BJ343" s="18" t="s">
        <v>88</v>
      </c>
      <c r="BK343" s="152">
        <f>ROUND(I343*H343,2)</f>
        <v>0</v>
      </c>
      <c r="BL343" s="18" t="s">
        <v>128</v>
      </c>
      <c r="BM343" s="151" t="s">
        <v>3962</v>
      </c>
    </row>
    <row r="344" spans="1:65" s="2" customFormat="1" ht="11.25">
      <c r="A344" s="34"/>
      <c r="B344" s="35"/>
      <c r="C344" s="34"/>
      <c r="D344" s="153" t="s">
        <v>246</v>
      </c>
      <c r="E344" s="34"/>
      <c r="F344" s="154" t="s">
        <v>3963</v>
      </c>
      <c r="G344" s="34"/>
      <c r="H344" s="34"/>
      <c r="I344" s="155"/>
      <c r="J344" s="34"/>
      <c r="K344" s="34"/>
      <c r="L344" s="35"/>
      <c r="M344" s="156"/>
      <c r="N344" s="157"/>
      <c r="O344" s="55"/>
      <c r="P344" s="55"/>
      <c r="Q344" s="55"/>
      <c r="R344" s="55"/>
      <c r="S344" s="55"/>
      <c r="T344" s="56"/>
      <c r="U344" s="34"/>
      <c r="V344" s="34"/>
      <c r="W344" s="34"/>
      <c r="X344" s="34"/>
      <c r="Y344" s="34"/>
      <c r="Z344" s="34"/>
      <c r="AA344" s="34"/>
      <c r="AB344" s="34"/>
      <c r="AC344" s="34"/>
      <c r="AD344" s="34"/>
      <c r="AE344" s="34"/>
      <c r="AT344" s="18" t="s">
        <v>246</v>
      </c>
      <c r="AU344" s="18" t="s">
        <v>88</v>
      </c>
    </row>
    <row r="345" spans="1:65" s="12" customFormat="1" ht="11.25">
      <c r="B345" s="160"/>
      <c r="D345" s="158" t="s">
        <v>250</v>
      </c>
      <c r="E345" s="161" t="s">
        <v>684</v>
      </c>
      <c r="F345" s="162" t="s">
        <v>3964</v>
      </c>
      <c r="H345" s="163">
        <v>4519.3639999999996</v>
      </c>
      <c r="I345" s="164"/>
      <c r="L345" s="160"/>
      <c r="M345" s="165"/>
      <c r="N345" s="166"/>
      <c r="O345" s="166"/>
      <c r="P345" s="166"/>
      <c r="Q345" s="166"/>
      <c r="R345" s="166"/>
      <c r="S345" s="166"/>
      <c r="T345" s="167"/>
      <c r="AT345" s="161" t="s">
        <v>250</v>
      </c>
      <c r="AU345" s="161" t="s">
        <v>88</v>
      </c>
      <c r="AV345" s="12" t="s">
        <v>90</v>
      </c>
      <c r="AW345" s="12" t="s">
        <v>41</v>
      </c>
      <c r="AX345" s="12" t="s">
        <v>88</v>
      </c>
      <c r="AY345" s="161" t="s">
        <v>238</v>
      </c>
    </row>
    <row r="346" spans="1:65" s="2" customFormat="1" ht="44.25" customHeight="1">
      <c r="A346" s="34"/>
      <c r="B346" s="139"/>
      <c r="C346" s="140" t="s">
        <v>667</v>
      </c>
      <c r="D346" s="140" t="s">
        <v>239</v>
      </c>
      <c r="E346" s="141" t="s">
        <v>3965</v>
      </c>
      <c r="F346" s="142" t="s">
        <v>3966</v>
      </c>
      <c r="G346" s="143" t="s">
        <v>700</v>
      </c>
      <c r="H346" s="144">
        <v>1.361</v>
      </c>
      <c r="I346" s="145"/>
      <c r="J346" s="146">
        <f>ROUND(I346*H346,2)</f>
        <v>0</v>
      </c>
      <c r="K346" s="142" t="s">
        <v>243</v>
      </c>
      <c r="L346" s="35"/>
      <c r="M346" s="147" t="s">
        <v>3</v>
      </c>
      <c r="N346" s="148" t="s">
        <v>51</v>
      </c>
      <c r="O346" s="55"/>
      <c r="P346" s="149">
        <f>O346*H346</f>
        <v>0</v>
      </c>
      <c r="Q346" s="149">
        <v>0</v>
      </c>
      <c r="R346" s="149">
        <f>Q346*H346</f>
        <v>0</v>
      </c>
      <c r="S346" s="149">
        <v>0</v>
      </c>
      <c r="T346" s="150">
        <f>S346*H346</f>
        <v>0</v>
      </c>
      <c r="U346" s="34"/>
      <c r="V346" s="34"/>
      <c r="W346" s="34"/>
      <c r="X346" s="34"/>
      <c r="Y346" s="34"/>
      <c r="Z346" s="34"/>
      <c r="AA346" s="34"/>
      <c r="AB346" s="34"/>
      <c r="AC346" s="34"/>
      <c r="AD346" s="34"/>
      <c r="AE346" s="34"/>
      <c r="AR346" s="151" t="s">
        <v>128</v>
      </c>
      <c r="AT346" s="151" t="s">
        <v>239</v>
      </c>
      <c r="AU346" s="151" t="s">
        <v>88</v>
      </c>
      <c r="AY346" s="18" t="s">
        <v>238</v>
      </c>
      <c r="BE346" s="152">
        <f>IF(N346="základní",J346,0)</f>
        <v>0</v>
      </c>
      <c r="BF346" s="152">
        <f>IF(N346="snížená",J346,0)</f>
        <v>0</v>
      </c>
      <c r="BG346" s="152">
        <f>IF(N346="zákl. přenesená",J346,0)</f>
        <v>0</v>
      </c>
      <c r="BH346" s="152">
        <f>IF(N346="sníž. přenesená",J346,0)</f>
        <v>0</v>
      </c>
      <c r="BI346" s="152">
        <f>IF(N346="nulová",J346,0)</f>
        <v>0</v>
      </c>
      <c r="BJ346" s="18" t="s">
        <v>88</v>
      </c>
      <c r="BK346" s="152">
        <f>ROUND(I346*H346,2)</f>
        <v>0</v>
      </c>
      <c r="BL346" s="18" t="s">
        <v>128</v>
      </c>
      <c r="BM346" s="151" t="s">
        <v>3967</v>
      </c>
    </row>
    <row r="347" spans="1:65" s="2" customFormat="1" ht="11.25">
      <c r="A347" s="34"/>
      <c r="B347" s="35"/>
      <c r="C347" s="34"/>
      <c r="D347" s="153" t="s">
        <v>246</v>
      </c>
      <c r="E347" s="34"/>
      <c r="F347" s="154" t="s">
        <v>3968</v>
      </c>
      <c r="G347" s="34"/>
      <c r="H347" s="34"/>
      <c r="I347" s="155"/>
      <c r="J347" s="34"/>
      <c r="K347" s="34"/>
      <c r="L347" s="35"/>
      <c r="M347" s="156"/>
      <c r="N347" s="157"/>
      <c r="O347" s="55"/>
      <c r="P347" s="55"/>
      <c r="Q347" s="55"/>
      <c r="R347" s="55"/>
      <c r="S347" s="55"/>
      <c r="T347" s="56"/>
      <c r="U347" s="34"/>
      <c r="V347" s="34"/>
      <c r="W347" s="34"/>
      <c r="X347" s="34"/>
      <c r="Y347" s="34"/>
      <c r="Z347" s="34"/>
      <c r="AA347" s="34"/>
      <c r="AB347" s="34"/>
      <c r="AC347" s="34"/>
      <c r="AD347" s="34"/>
      <c r="AE347" s="34"/>
      <c r="AT347" s="18" t="s">
        <v>246</v>
      </c>
      <c r="AU347" s="18" t="s">
        <v>88</v>
      </c>
    </row>
    <row r="348" spans="1:65" s="13" customFormat="1" ht="11.25">
      <c r="B348" s="168"/>
      <c r="D348" s="158" t="s">
        <v>250</v>
      </c>
      <c r="E348" s="169" t="s">
        <v>3</v>
      </c>
      <c r="F348" s="170" t="s">
        <v>3969</v>
      </c>
      <c r="H348" s="169" t="s">
        <v>3</v>
      </c>
      <c r="I348" s="171"/>
      <c r="L348" s="168"/>
      <c r="M348" s="172"/>
      <c r="N348" s="173"/>
      <c r="O348" s="173"/>
      <c r="P348" s="173"/>
      <c r="Q348" s="173"/>
      <c r="R348" s="173"/>
      <c r="S348" s="173"/>
      <c r="T348" s="174"/>
      <c r="AT348" s="169" t="s">
        <v>250</v>
      </c>
      <c r="AU348" s="169" t="s">
        <v>88</v>
      </c>
      <c r="AV348" s="13" t="s">
        <v>88</v>
      </c>
      <c r="AW348" s="13" t="s">
        <v>41</v>
      </c>
      <c r="AX348" s="13" t="s">
        <v>80</v>
      </c>
      <c r="AY348" s="169" t="s">
        <v>238</v>
      </c>
    </row>
    <row r="349" spans="1:65" s="12" customFormat="1" ht="11.25">
      <c r="B349" s="160"/>
      <c r="D349" s="158" t="s">
        <v>250</v>
      </c>
      <c r="E349" s="161" t="s">
        <v>3970</v>
      </c>
      <c r="F349" s="162" t="s">
        <v>3971</v>
      </c>
      <c r="H349" s="163">
        <v>0.97199999999999998</v>
      </c>
      <c r="I349" s="164"/>
      <c r="L349" s="160"/>
      <c r="M349" s="165"/>
      <c r="N349" s="166"/>
      <c r="O349" s="166"/>
      <c r="P349" s="166"/>
      <c r="Q349" s="166"/>
      <c r="R349" s="166"/>
      <c r="S349" s="166"/>
      <c r="T349" s="167"/>
      <c r="AT349" s="161" t="s">
        <v>250</v>
      </c>
      <c r="AU349" s="161" t="s">
        <v>88</v>
      </c>
      <c r="AV349" s="12" t="s">
        <v>90</v>
      </c>
      <c r="AW349" s="12" t="s">
        <v>41</v>
      </c>
      <c r="AX349" s="12" t="s">
        <v>80</v>
      </c>
      <c r="AY349" s="161" t="s">
        <v>238</v>
      </c>
    </row>
    <row r="350" spans="1:65" s="13" customFormat="1" ht="11.25">
      <c r="B350" s="168"/>
      <c r="D350" s="158" t="s">
        <v>250</v>
      </c>
      <c r="E350" s="169" t="s">
        <v>3</v>
      </c>
      <c r="F350" s="170" t="s">
        <v>3972</v>
      </c>
      <c r="H350" s="169" t="s">
        <v>3</v>
      </c>
      <c r="I350" s="171"/>
      <c r="L350" s="168"/>
      <c r="M350" s="172"/>
      <c r="N350" s="173"/>
      <c r="O350" s="173"/>
      <c r="P350" s="173"/>
      <c r="Q350" s="173"/>
      <c r="R350" s="173"/>
      <c r="S350" s="173"/>
      <c r="T350" s="174"/>
      <c r="AT350" s="169" t="s">
        <v>250</v>
      </c>
      <c r="AU350" s="169" t="s">
        <v>88</v>
      </c>
      <c r="AV350" s="13" t="s">
        <v>88</v>
      </c>
      <c r="AW350" s="13" t="s">
        <v>41</v>
      </c>
      <c r="AX350" s="13" t="s">
        <v>80</v>
      </c>
      <c r="AY350" s="169" t="s">
        <v>238</v>
      </c>
    </row>
    <row r="351" spans="1:65" s="12" customFormat="1" ht="11.25">
      <c r="B351" s="160"/>
      <c r="D351" s="158" t="s">
        <v>250</v>
      </c>
      <c r="E351" s="161" t="s">
        <v>3700</v>
      </c>
      <c r="F351" s="162" t="s">
        <v>3973</v>
      </c>
      <c r="H351" s="163">
        <v>0.38900000000000001</v>
      </c>
      <c r="I351" s="164"/>
      <c r="L351" s="160"/>
      <c r="M351" s="165"/>
      <c r="N351" s="166"/>
      <c r="O351" s="166"/>
      <c r="P351" s="166"/>
      <c r="Q351" s="166"/>
      <c r="R351" s="166"/>
      <c r="S351" s="166"/>
      <c r="T351" s="167"/>
      <c r="AT351" s="161" t="s">
        <v>250</v>
      </c>
      <c r="AU351" s="161" t="s">
        <v>88</v>
      </c>
      <c r="AV351" s="12" t="s">
        <v>90</v>
      </c>
      <c r="AW351" s="12" t="s">
        <v>41</v>
      </c>
      <c r="AX351" s="12" t="s">
        <v>80</v>
      </c>
      <c r="AY351" s="161" t="s">
        <v>238</v>
      </c>
    </row>
    <row r="352" spans="1:65" s="12" customFormat="1" ht="11.25">
      <c r="B352" s="160"/>
      <c r="D352" s="158" t="s">
        <v>250</v>
      </c>
      <c r="E352" s="161" t="s">
        <v>3974</v>
      </c>
      <c r="F352" s="162" t="s">
        <v>3975</v>
      </c>
      <c r="H352" s="163">
        <v>1.361</v>
      </c>
      <c r="I352" s="164"/>
      <c r="L352" s="160"/>
      <c r="M352" s="165"/>
      <c r="N352" s="166"/>
      <c r="O352" s="166"/>
      <c r="P352" s="166"/>
      <c r="Q352" s="166"/>
      <c r="R352" s="166"/>
      <c r="S352" s="166"/>
      <c r="T352" s="167"/>
      <c r="AT352" s="161" t="s">
        <v>250</v>
      </c>
      <c r="AU352" s="161" t="s">
        <v>88</v>
      </c>
      <c r="AV352" s="12" t="s">
        <v>90</v>
      </c>
      <c r="AW352" s="12" t="s">
        <v>41</v>
      </c>
      <c r="AX352" s="12" t="s">
        <v>88</v>
      </c>
      <c r="AY352" s="161" t="s">
        <v>238</v>
      </c>
    </row>
    <row r="353" spans="1:65" s="2" customFormat="1" ht="44.25" customHeight="1">
      <c r="A353" s="34"/>
      <c r="B353" s="139"/>
      <c r="C353" s="140" t="s">
        <v>678</v>
      </c>
      <c r="D353" s="140" t="s">
        <v>239</v>
      </c>
      <c r="E353" s="141" t="s">
        <v>3976</v>
      </c>
      <c r="F353" s="142" t="s">
        <v>3977</v>
      </c>
      <c r="G353" s="143" t="s">
        <v>691</v>
      </c>
      <c r="H353" s="144">
        <v>120.48</v>
      </c>
      <c r="I353" s="145"/>
      <c r="J353" s="146">
        <f>ROUND(I353*H353,2)</f>
        <v>0</v>
      </c>
      <c r="K353" s="142" t="s">
        <v>243</v>
      </c>
      <c r="L353" s="35"/>
      <c r="M353" s="147" t="s">
        <v>3</v>
      </c>
      <c r="N353" s="148" t="s">
        <v>51</v>
      </c>
      <c r="O353" s="55"/>
      <c r="P353" s="149">
        <f>O353*H353</f>
        <v>0</v>
      </c>
      <c r="Q353" s="149">
        <v>0</v>
      </c>
      <c r="R353" s="149">
        <f>Q353*H353</f>
        <v>0</v>
      </c>
      <c r="S353" s="149">
        <v>0</v>
      </c>
      <c r="T353" s="150">
        <f>S353*H353</f>
        <v>0</v>
      </c>
      <c r="U353" s="34"/>
      <c r="V353" s="34"/>
      <c r="W353" s="34"/>
      <c r="X353" s="34"/>
      <c r="Y353" s="34"/>
      <c r="Z353" s="34"/>
      <c r="AA353" s="34"/>
      <c r="AB353" s="34"/>
      <c r="AC353" s="34"/>
      <c r="AD353" s="34"/>
      <c r="AE353" s="34"/>
      <c r="AR353" s="151" t="s">
        <v>244</v>
      </c>
      <c r="AT353" s="151" t="s">
        <v>239</v>
      </c>
      <c r="AU353" s="151" t="s">
        <v>88</v>
      </c>
      <c r="AY353" s="18" t="s">
        <v>238</v>
      </c>
      <c r="BE353" s="152">
        <f>IF(N353="základní",J353,0)</f>
        <v>0</v>
      </c>
      <c r="BF353" s="152">
        <f>IF(N353="snížená",J353,0)</f>
        <v>0</v>
      </c>
      <c r="BG353" s="152">
        <f>IF(N353="zákl. přenesená",J353,0)</f>
        <v>0</v>
      </c>
      <c r="BH353" s="152">
        <f>IF(N353="sníž. přenesená",J353,0)</f>
        <v>0</v>
      </c>
      <c r="BI353" s="152">
        <f>IF(N353="nulová",J353,0)</f>
        <v>0</v>
      </c>
      <c r="BJ353" s="18" t="s">
        <v>88</v>
      </c>
      <c r="BK353" s="152">
        <f>ROUND(I353*H353,2)</f>
        <v>0</v>
      </c>
      <c r="BL353" s="18" t="s">
        <v>244</v>
      </c>
      <c r="BM353" s="151" t="s">
        <v>3978</v>
      </c>
    </row>
    <row r="354" spans="1:65" s="2" customFormat="1" ht="11.25">
      <c r="A354" s="34"/>
      <c r="B354" s="35"/>
      <c r="C354" s="34"/>
      <c r="D354" s="153" t="s">
        <v>246</v>
      </c>
      <c r="E354" s="34"/>
      <c r="F354" s="154" t="s">
        <v>3979</v>
      </c>
      <c r="G354" s="34"/>
      <c r="H354" s="34"/>
      <c r="I354" s="155"/>
      <c r="J354" s="34"/>
      <c r="K354" s="34"/>
      <c r="L354" s="35"/>
      <c r="M354" s="156"/>
      <c r="N354" s="157"/>
      <c r="O354" s="55"/>
      <c r="P354" s="55"/>
      <c r="Q354" s="55"/>
      <c r="R354" s="55"/>
      <c r="S354" s="55"/>
      <c r="T354" s="56"/>
      <c r="U354" s="34"/>
      <c r="V354" s="34"/>
      <c r="W354" s="34"/>
      <c r="X354" s="34"/>
      <c r="Y354" s="34"/>
      <c r="Z354" s="34"/>
      <c r="AA354" s="34"/>
      <c r="AB354" s="34"/>
      <c r="AC354" s="34"/>
      <c r="AD354" s="34"/>
      <c r="AE354" s="34"/>
      <c r="AT354" s="18" t="s">
        <v>246</v>
      </c>
      <c r="AU354" s="18" t="s">
        <v>88</v>
      </c>
    </row>
    <row r="355" spans="1:65" s="13" customFormat="1" ht="11.25">
      <c r="B355" s="168"/>
      <c r="D355" s="158" t="s">
        <v>250</v>
      </c>
      <c r="E355" s="169" t="s">
        <v>3</v>
      </c>
      <c r="F355" s="170" t="s">
        <v>3980</v>
      </c>
      <c r="H355" s="169" t="s">
        <v>3</v>
      </c>
      <c r="I355" s="171"/>
      <c r="L355" s="168"/>
      <c r="M355" s="172"/>
      <c r="N355" s="173"/>
      <c r="O355" s="173"/>
      <c r="P355" s="173"/>
      <c r="Q355" s="173"/>
      <c r="R355" s="173"/>
      <c r="S355" s="173"/>
      <c r="T355" s="174"/>
      <c r="AT355" s="169" t="s">
        <v>250</v>
      </c>
      <c r="AU355" s="169" t="s">
        <v>88</v>
      </c>
      <c r="AV355" s="13" t="s">
        <v>88</v>
      </c>
      <c r="AW355" s="13" t="s">
        <v>41</v>
      </c>
      <c r="AX355" s="13" t="s">
        <v>80</v>
      </c>
      <c r="AY355" s="169" t="s">
        <v>238</v>
      </c>
    </row>
    <row r="356" spans="1:65" s="12" customFormat="1" ht="11.25">
      <c r="B356" s="160"/>
      <c r="D356" s="158" t="s">
        <v>250</v>
      </c>
      <c r="E356" s="161" t="s">
        <v>3</v>
      </c>
      <c r="F356" s="162" t="s">
        <v>3981</v>
      </c>
      <c r="H356" s="163">
        <v>120.48</v>
      </c>
      <c r="I356" s="164"/>
      <c r="L356" s="160"/>
      <c r="M356" s="165"/>
      <c r="N356" s="166"/>
      <c r="O356" s="166"/>
      <c r="P356" s="166"/>
      <c r="Q356" s="166"/>
      <c r="R356" s="166"/>
      <c r="S356" s="166"/>
      <c r="T356" s="167"/>
      <c r="AT356" s="161" t="s">
        <v>250</v>
      </c>
      <c r="AU356" s="161" t="s">
        <v>88</v>
      </c>
      <c r="AV356" s="12" t="s">
        <v>90</v>
      </c>
      <c r="AW356" s="12" t="s">
        <v>41</v>
      </c>
      <c r="AX356" s="12" t="s">
        <v>88</v>
      </c>
      <c r="AY356" s="161" t="s">
        <v>238</v>
      </c>
    </row>
    <row r="357" spans="1:65" s="2" customFormat="1" ht="44.25" customHeight="1">
      <c r="A357" s="34"/>
      <c r="B357" s="139"/>
      <c r="C357" s="140" t="s">
        <v>688</v>
      </c>
      <c r="D357" s="140" t="s">
        <v>239</v>
      </c>
      <c r="E357" s="141" t="s">
        <v>3982</v>
      </c>
      <c r="F357" s="142" t="s">
        <v>3983</v>
      </c>
      <c r="G357" s="143" t="s">
        <v>691</v>
      </c>
      <c r="H357" s="144">
        <v>1222.3499999999999</v>
      </c>
      <c r="I357" s="145"/>
      <c r="J357" s="146">
        <f>ROUND(I357*H357,2)</f>
        <v>0</v>
      </c>
      <c r="K357" s="142" t="s">
        <v>243</v>
      </c>
      <c r="L357" s="35"/>
      <c r="M357" s="147" t="s">
        <v>3</v>
      </c>
      <c r="N357" s="148" t="s">
        <v>51</v>
      </c>
      <c r="O357" s="55"/>
      <c r="P357" s="149">
        <f>O357*H357</f>
        <v>0</v>
      </c>
      <c r="Q357" s="149">
        <v>0</v>
      </c>
      <c r="R357" s="149">
        <f>Q357*H357</f>
        <v>0</v>
      </c>
      <c r="S357" s="149">
        <v>0</v>
      </c>
      <c r="T357" s="150">
        <f>S357*H357</f>
        <v>0</v>
      </c>
      <c r="U357" s="34"/>
      <c r="V357" s="34"/>
      <c r="W357" s="34"/>
      <c r="X357" s="34"/>
      <c r="Y357" s="34"/>
      <c r="Z357" s="34"/>
      <c r="AA357" s="34"/>
      <c r="AB357" s="34"/>
      <c r="AC357" s="34"/>
      <c r="AD357" s="34"/>
      <c r="AE357" s="34"/>
      <c r="AR357" s="151" t="s">
        <v>244</v>
      </c>
      <c r="AT357" s="151" t="s">
        <v>239</v>
      </c>
      <c r="AU357" s="151" t="s">
        <v>88</v>
      </c>
      <c r="AY357" s="18" t="s">
        <v>238</v>
      </c>
      <c r="BE357" s="152">
        <f>IF(N357="základní",J357,0)</f>
        <v>0</v>
      </c>
      <c r="BF357" s="152">
        <f>IF(N357="snížená",J357,0)</f>
        <v>0</v>
      </c>
      <c r="BG357" s="152">
        <f>IF(N357="zákl. přenesená",J357,0)</f>
        <v>0</v>
      </c>
      <c r="BH357" s="152">
        <f>IF(N357="sníž. přenesená",J357,0)</f>
        <v>0</v>
      </c>
      <c r="BI357" s="152">
        <f>IF(N357="nulová",J357,0)</f>
        <v>0</v>
      </c>
      <c r="BJ357" s="18" t="s">
        <v>88</v>
      </c>
      <c r="BK357" s="152">
        <f>ROUND(I357*H357,2)</f>
        <v>0</v>
      </c>
      <c r="BL357" s="18" t="s">
        <v>244</v>
      </c>
      <c r="BM357" s="151" t="s">
        <v>3984</v>
      </c>
    </row>
    <row r="358" spans="1:65" s="2" customFormat="1" ht="11.25">
      <c r="A358" s="34"/>
      <c r="B358" s="35"/>
      <c r="C358" s="34"/>
      <c r="D358" s="153" t="s">
        <v>246</v>
      </c>
      <c r="E358" s="34"/>
      <c r="F358" s="154" t="s">
        <v>3985</v>
      </c>
      <c r="G358" s="34"/>
      <c r="H358" s="34"/>
      <c r="I358" s="155"/>
      <c r="J358" s="34"/>
      <c r="K358" s="34"/>
      <c r="L358" s="35"/>
      <c r="M358" s="156"/>
      <c r="N358" s="157"/>
      <c r="O358" s="55"/>
      <c r="P358" s="55"/>
      <c r="Q358" s="55"/>
      <c r="R358" s="55"/>
      <c r="S358" s="55"/>
      <c r="T358" s="56"/>
      <c r="U358" s="34"/>
      <c r="V358" s="34"/>
      <c r="W358" s="34"/>
      <c r="X358" s="34"/>
      <c r="Y358" s="34"/>
      <c r="Z358" s="34"/>
      <c r="AA358" s="34"/>
      <c r="AB358" s="34"/>
      <c r="AC358" s="34"/>
      <c r="AD358" s="34"/>
      <c r="AE358" s="34"/>
      <c r="AT358" s="18" t="s">
        <v>246</v>
      </c>
      <c r="AU358" s="18" t="s">
        <v>88</v>
      </c>
    </row>
    <row r="359" spans="1:65" s="13" customFormat="1" ht="11.25">
      <c r="B359" s="168"/>
      <c r="D359" s="158" t="s">
        <v>250</v>
      </c>
      <c r="E359" s="169" t="s">
        <v>3</v>
      </c>
      <c r="F359" s="170" t="s">
        <v>3986</v>
      </c>
      <c r="H359" s="169" t="s">
        <v>3</v>
      </c>
      <c r="I359" s="171"/>
      <c r="L359" s="168"/>
      <c r="M359" s="172"/>
      <c r="N359" s="173"/>
      <c r="O359" s="173"/>
      <c r="P359" s="173"/>
      <c r="Q359" s="173"/>
      <c r="R359" s="173"/>
      <c r="S359" s="173"/>
      <c r="T359" s="174"/>
      <c r="AT359" s="169" t="s">
        <v>250</v>
      </c>
      <c r="AU359" s="169" t="s">
        <v>88</v>
      </c>
      <c r="AV359" s="13" t="s">
        <v>88</v>
      </c>
      <c r="AW359" s="13" t="s">
        <v>41</v>
      </c>
      <c r="AX359" s="13" t="s">
        <v>80</v>
      </c>
      <c r="AY359" s="169" t="s">
        <v>238</v>
      </c>
    </row>
    <row r="360" spans="1:65" s="12" customFormat="1" ht="11.25">
      <c r="B360" s="160"/>
      <c r="D360" s="158" t="s">
        <v>250</v>
      </c>
      <c r="E360" s="161" t="s">
        <v>3</v>
      </c>
      <c r="F360" s="162" t="s">
        <v>3987</v>
      </c>
      <c r="H360" s="163">
        <v>214.35</v>
      </c>
      <c r="I360" s="164"/>
      <c r="L360" s="160"/>
      <c r="M360" s="165"/>
      <c r="N360" s="166"/>
      <c r="O360" s="166"/>
      <c r="P360" s="166"/>
      <c r="Q360" s="166"/>
      <c r="R360" s="166"/>
      <c r="S360" s="166"/>
      <c r="T360" s="167"/>
      <c r="AT360" s="161" t="s">
        <v>250</v>
      </c>
      <c r="AU360" s="161" t="s">
        <v>88</v>
      </c>
      <c r="AV360" s="12" t="s">
        <v>90</v>
      </c>
      <c r="AW360" s="12" t="s">
        <v>41</v>
      </c>
      <c r="AX360" s="12" t="s">
        <v>80</v>
      </c>
      <c r="AY360" s="161" t="s">
        <v>238</v>
      </c>
    </row>
    <row r="361" spans="1:65" s="13" customFormat="1" ht="11.25">
      <c r="B361" s="168"/>
      <c r="D361" s="158" t="s">
        <v>250</v>
      </c>
      <c r="E361" s="169" t="s">
        <v>3</v>
      </c>
      <c r="F361" s="170" t="s">
        <v>3988</v>
      </c>
      <c r="H361" s="169" t="s">
        <v>3</v>
      </c>
      <c r="I361" s="171"/>
      <c r="L361" s="168"/>
      <c r="M361" s="172"/>
      <c r="N361" s="173"/>
      <c r="O361" s="173"/>
      <c r="P361" s="173"/>
      <c r="Q361" s="173"/>
      <c r="R361" s="173"/>
      <c r="S361" s="173"/>
      <c r="T361" s="174"/>
      <c r="AT361" s="169" t="s">
        <v>250</v>
      </c>
      <c r="AU361" s="169" t="s">
        <v>88</v>
      </c>
      <c r="AV361" s="13" t="s">
        <v>88</v>
      </c>
      <c r="AW361" s="13" t="s">
        <v>41</v>
      </c>
      <c r="AX361" s="13" t="s">
        <v>80</v>
      </c>
      <c r="AY361" s="169" t="s">
        <v>238</v>
      </c>
    </row>
    <row r="362" spans="1:65" s="12" customFormat="1" ht="11.25">
      <c r="B362" s="160"/>
      <c r="D362" s="158" t="s">
        <v>250</v>
      </c>
      <c r="E362" s="161" t="s">
        <v>3</v>
      </c>
      <c r="F362" s="162" t="s">
        <v>3698</v>
      </c>
      <c r="H362" s="163">
        <v>1008</v>
      </c>
      <c r="I362" s="164"/>
      <c r="L362" s="160"/>
      <c r="M362" s="165"/>
      <c r="N362" s="166"/>
      <c r="O362" s="166"/>
      <c r="P362" s="166"/>
      <c r="Q362" s="166"/>
      <c r="R362" s="166"/>
      <c r="S362" s="166"/>
      <c r="T362" s="167"/>
      <c r="AT362" s="161" t="s">
        <v>250</v>
      </c>
      <c r="AU362" s="161" t="s">
        <v>88</v>
      </c>
      <c r="AV362" s="12" t="s">
        <v>90</v>
      </c>
      <c r="AW362" s="12" t="s">
        <v>41</v>
      </c>
      <c r="AX362" s="12" t="s">
        <v>80</v>
      </c>
      <c r="AY362" s="161" t="s">
        <v>238</v>
      </c>
    </row>
    <row r="363" spans="1:65" s="12" customFormat="1" ht="11.25">
      <c r="B363" s="160"/>
      <c r="D363" s="158" t="s">
        <v>250</v>
      </c>
      <c r="E363" s="161" t="s">
        <v>3</v>
      </c>
      <c r="F363" s="162" t="s">
        <v>3989</v>
      </c>
      <c r="H363" s="163">
        <v>1222.3499999999999</v>
      </c>
      <c r="I363" s="164"/>
      <c r="L363" s="160"/>
      <c r="M363" s="165"/>
      <c r="N363" s="166"/>
      <c r="O363" s="166"/>
      <c r="P363" s="166"/>
      <c r="Q363" s="166"/>
      <c r="R363" s="166"/>
      <c r="S363" s="166"/>
      <c r="T363" s="167"/>
      <c r="AT363" s="161" t="s">
        <v>250</v>
      </c>
      <c r="AU363" s="161" t="s">
        <v>88</v>
      </c>
      <c r="AV363" s="12" t="s">
        <v>90</v>
      </c>
      <c r="AW363" s="12" t="s">
        <v>41</v>
      </c>
      <c r="AX363" s="12" t="s">
        <v>88</v>
      </c>
      <c r="AY363" s="161" t="s">
        <v>238</v>
      </c>
    </row>
    <row r="364" spans="1:65" s="2" customFormat="1" ht="44.25" customHeight="1">
      <c r="A364" s="34"/>
      <c r="B364" s="139"/>
      <c r="C364" s="140" t="s">
        <v>697</v>
      </c>
      <c r="D364" s="140" t="s">
        <v>239</v>
      </c>
      <c r="E364" s="141" t="s">
        <v>3990</v>
      </c>
      <c r="F364" s="142" t="s">
        <v>3991</v>
      </c>
      <c r="G364" s="143" t="s">
        <v>691</v>
      </c>
      <c r="H364" s="144">
        <v>84.468000000000004</v>
      </c>
      <c r="I364" s="145"/>
      <c r="J364" s="146">
        <f>ROUND(I364*H364,2)</f>
        <v>0</v>
      </c>
      <c r="K364" s="142" t="s">
        <v>243</v>
      </c>
      <c r="L364" s="35"/>
      <c r="M364" s="147" t="s">
        <v>3</v>
      </c>
      <c r="N364" s="148" t="s">
        <v>51</v>
      </c>
      <c r="O364" s="55"/>
      <c r="P364" s="149">
        <f>O364*H364</f>
        <v>0</v>
      </c>
      <c r="Q364" s="149">
        <v>0</v>
      </c>
      <c r="R364" s="149">
        <f>Q364*H364</f>
        <v>0</v>
      </c>
      <c r="S364" s="149">
        <v>0</v>
      </c>
      <c r="T364" s="150">
        <f>S364*H364</f>
        <v>0</v>
      </c>
      <c r="U364" s="34"/>
      <c r="V364" s="34"/>
      <c r="W364" s="34"/>
      <c r="X364" s="34"/>
      <c r="Y364" s="34"/>
      <c r="Z364" s="34"/>
      <c r="AA364" s="34"/>
      <c r="AB364" s="34"/>
      <c r="AC364" s="34"/>
      <c r="AD364" s="34"/>
      <c r="AE364" s="34"/>
      <c r="AR364" s="151" t="s">
        <v>244</v>
      </c>
      <c r="AT364" s="151" t="s">
        <v>239</v>
      </c>
      <c r="AU364" s="151" t="s">
        <v>88</v>
      </c>
      <c r="AY364" s="18" t="s">
        <v>238</v>
      </c>
      <c r="BE364" s="152">
        <f>IF(N364="základní",J364,0)</f>
        <v>0</v>
      </c>
      <c r="BF364" s="152">
        <f>IF(N364="snížená",J364,0)</f>
        <v>0</v>
      </c>
      <c r="BG364" s="152">
        <f>IF(N364="zákl. přenesená",J364,0)</f>
        <v>0</v>
      </c>
      <c r="BH364" s="152">
        <f>IF(N364="sníž. přenesená",J364,0)</f>
        <v>0</v>
      </c>
      <c r="BI364" s="152">
        <f>IF(N364="nulová",J364,0)</f>
        <v>0</v>
      </c>
      <c r="BJ364" s="18" t="s">
        <v>88</v>
      </c>
      <c r="BK364" s="152">
        <f>ROUND(I364*H364,2)</f>
        <v>0</v>
      </c>
      <c r="BL364" s="18" t="s">
        <v>244</v>
      </c>
      <c r="BM364" s="151" t="s">
        <v>3992</v>
      </c>
    </row>
    <row r="365" spans="1:65" s="2" customFormat="1" ht="11.25">
      <c r="A365" s="34"/>
      <c r="B365" s="35"/>
      <c r="C365" s="34"/>
      <c r="D365" s="153" t="s">
        <v>246</v>
      </c>
      <c r="E365" s="34"/>
      <c r="F365" s="154" t="s">
        <v>3993</v>
      </c>
      <c r="G365" s="34"/>
      <c r="H365" s="34"/>
      <c r="I365" s="155"/>
      <c r="J365" s="34"/>
      <c r="K365" s="34"/>
      <c r="L365" s="35"/>
      <c r="M365" s="156"/>
      <c r="N365" s="157"/>
      <c r="O365" s="55"/>
      <c r="P365" s="55"/>
      <c r="Q365" s="55"/>
      <c r="R365" s="55"/>
      <c r="S365" s="55"/>
      <c r="T365" s="56"/>
      <c r="U365" s="34"/>
      <c r="V365" s="34"/>
      <c r="W365" s="34"/>
      <c r="X365" s="34"/>
      <c r="Y365" s="34"/>
      <c r="Z365" s="34"/>
      <c r="AA365" s="34"/>
      <c r="AB365" s="34"/>
      <c r="AC365" s="34"/>
      <c r="AD365" s="34"/>
      <c r="AE365" s="34"/>
      <c r="AT365" s="18" t="s">
        <v>246</v>
      </c>
      <c r="AU365" s="18" t="s">
        <v>88</v>
      </c>
    </row>
    <row r="366" spans="1:65" s="13" customFormat="1" ht="11.25">
      <c r="B366" s="168"/>
      <c r="D366" s="158" t="s">
        <v>250</v>
      </c>
      <c r="E366" s="169" t="s">
        <v>3</v>
      </c>
      <c r="F366" s="170" t="s">
        <v>3994</v>
      </c>
      <c r="H366" s="169" t="s">
        <v>3</v>
      </c>
      <c r="I366" s="171"/>
      <c r="L366" s="168"/>
      <c r="M366" s="172"/>
      <c r="N366" s="173"/>
      <c r="O366" s="173"/>
      <c r="P366" s="173"/>
      <c r="Q366" s="173"/>
      <c r="R366" s="173"/>
      <c r="S366" s="173"/>
      <c r="T366" s="174"/>
      <c r="AT366" s="169" t="s">
        <v>250</v>
      </c>
      <c r="AU366" s="169" t="s">
        <v>88</v>
      </c>
      <c r="AV366" s="13" t="s">
        <v>88</v>
      </c>
      <c r="AW366" s="13" t="s">
        <v>41</v>
      </c>
      <c r="AX366" s="13" t="s">
        <v>80</v>
      </c>
      <c r="AY366" s="169" t="s">
        <v>238</v>
      </c>
    </row>
    <row r="367" spans="1:65" s="12" customFormat="1" ht="11.25">
      <c r="B367" s="160"/>
      <c r="D367" s="158" t="s">
        <v>250</v>
      </c>
      <c r="E367" s="161" t="s">
        <v>3</v>
      </c>
      <c r="F367" s="162" t="s">
        <v>3995</v>
      </c>
      <c r="H367" s="163">
        <v>84.468000000000004</v>
      </c>
      <c r="I367" s="164"/>
      <c r="L367" s="160"/>
      <c r="M367" s="165"/>
      <c r="N367" s="166"/>
      <c r="O367" s="166"/>
      <c r="P367" s="166"/>
      <c r="Q367" s="166"/>
      <c r="R367" s="166"/>
      <c r="S367" s="166"/>
      <c r="T367" s="167"/>
      <c r="AT367" s="161" t="s">
        <v>250</v>
      </c>
      <c r="AU367" s="161" t="s">
        <v>88</v>
      </c>
      <c r="AV367" s="12" t="s">
        <v>90</v>
      </c>
      <c r="AW367" s="12" t="s">
        <v>41</v>
      </c>
      <c r="AX367" s="12" t="s">
        <v>88</v>
      </c>
      <c r="AY367" s="161" t="s">
        <v>238</v>
      </c>
    </row>
    <row r="368" spans="1:65" s="11" customFormat="1" ht="25.9" customHeight="1">
      <c r="B368" s="128"/>
      <c r="D368" s="129" t="s">
        <v>79</v>
      </c>
      <c r="E368" s="130" t="s">
        <v>695</v>
      </c>
      <c r="F368" s="130" t="s">
        <v>696</v>
      </c>
      <c r="I368" s="131"/>
      <c r="J368" s="132">
        <f>BK368</f>
        <v>0</v>
      </c>
      <c r="L368" s="128"/>
      <c r="M368" s="133"/>
      <c r="N368" s="134"/>
      <c r="O368" s="134"/>
      <c r="P368" s="135">
        <f>SUM(P369:P372)</f>
        <v>0</v>
      </c>
      <c r="Q368" s="134"/>
      <c r="R368" s="135">
        <f>SUM(R369:R372)</f>
        <v>0</v>
      </c>
      <c r="S368" s="134"/>
      <c r="T368" s="136">
        <f>SUM(T369:T372)</f>
        <v>0</v>
      </c>
      <c r="AR368" s="129" t="s">
        <v>128</v>
      </c>
      <c r="AT368" s="137" t="s">
        <v>79</v>
      </c>
      <c r="AU368" s="137" t="s">
        <v>80</v>
      </c>
      <c r="AY368" s="129" t="s">
        <v>238</v>
      </c>
      <c r="BK368" s="138">
        <f>SUM(BK369:BK372)</f>
        <v>0</v>
      </c>
    </row>
    <row r="369" spans="1:65" s="2" customFormat="1" ht="44.25" customHeight="1">
      <c r="A369" s="34"/>
      <c r="B369" s="139"/>
      <c r="C369" s="140" t="s">
        <v>703</v>
      </c>
      <c r="D369" s="140" t="s">
        <v>239</v>
      </c>
      <c r="E369" s="141" t="s">
        <v>3592</v>
      </c>
      <c r="F369" s="142" t="s">
        <v>3593</v>
      </c>
      <c r="G369" s="143" t="s">
        <v>700</v>
      </c>
      <c r="H369" s="144">
        <v>2119.4340000000002</v>
      </c>
      <c r="I369" s="145"/>
      <c r="J369" s="146">
        <f>ROUND(I369*H369,2)</f>
        <v>0</v>
      </c>
      <c r="K369" s="142" t="s">
        <v>243</v>
      </c>
      <c r="L369" s="35"/>
      <c r="M369" s="147" t="s">
        <v>3</v>
      </c>
      <c r="N369" s="148" t="s">
        <v>51</v>
      </c>
      <c r="O369" s="55"/>
      <c r="P369" s="149">
        <f>O369*H369</f>
        <v>0</v>
      </c>
      <c r="Q369" s="149">
        <v>0</v>
      </c>
      <c r="R369" s="149">
        <f>Q369*H369</f>
        <v>0</v>
      </c>
      <c r="S369" s="149">
        <v>0</v>
      </c>
      <c r="T369" s="150">
        <f>S369*H369</f>
        <v>0</v>
      </c>
      <c r="U369" s="34"/>
      <c r="V369" s="34"/>
      <c r="W369" s="34"/>
      <c r="X369" s="34"/>
      <c r="Y369" s="34"/>
      <c r="Z369" s="34"/>
      <c r="AA369" s="34"/>
      <c r="AB369" s="34"/>
      <c r="AC369" s="34"/>
      <c r="AD369" s="34"/>
      <c r="AE369" s="34"/>
      <c r="AR369" s="151" t="s">
        <v>128</v>
      </c>
      <c r="AT369" s="151" t="s">
        <v>239</v>
      </c>
      <c r="AU369" s="151" t="s">
        <v>88</v>
      </c>
      <c r="AY369" s="18" t="s">
        <v>238</v>
      </c>
      <c r="BE369" s="152">
        <f>IF(N369="základní",J369,0)</f>
        <v>0</v>
      </c>
      <c r="BF369" s="152">
        <f>IF(N369="snížená",J369,0)</f>
        <v>0</v>
      </c>
      <c r="BG369" s="152">
        <f>IF(N369="zákl. přenesená",J369,0)</f>
        <v>0</v>
      </c>
      <c r="BH369" s="152">
        <f>IF(N369="sníž. přenesená",J369,0)</f>
        <v>0</v>
      </c>
      <c r="BI369" s="152">
        <f>IF(N369="nulová",J369,0)</f>
        <v>0</v>
      </c>
      <c r="BJ369" s="18" t="s">
        <v>88</v>
      </c>
      <c r="BK369" s="152">
        <f>ROUND(I369*H369,2)</f>
        <v>0</v>
      </c>
      <c r="BL369" s="18" t="s">
        <v>128</v>
      </c>
      <c r="BM369" s="151" t="s">
        <v>3996</v>
      </c>
    </row>
    <row r="370" spans="1:65" s="2" customFormat="1" ht="11.25">
      <c r="A370" s="34"/>
      <c r="B370" s="35"/>
      <c r="C370" s="34"/>
      <c r="D370" s="153" t="s">
        <v>246</v>
      </c>
      <c r="E370" s="34"/>
      <c r="F370" s="154" t="s">
        <v>3595</v>
      </c>
      <c r="G370" s="34"/>
      <c r="H370" s="34"/>
      <c r="I370" s="155"/>
      <c r="J370" s="34"/>
      <c r="K370" s="34"/>
      <c r="L370" s="35"/>
      <c r="M370" s="156"/>
      <c r="N370" s="157"/>
      <c r="O370" s="55"/>
      <c r="P370" s="55"/>
      <c r="Q370" s="55"/>
      <c r="R370" s="55"/>
      <c r="S370" s="55"/>
      <c r="T370" s="56"/>
      <c r="U370" s="34"/>
      <c r="V370" s="34"/>
      <c r="W370" s="34"/>
      <c r="X370" s="34"/>
      <c r="Y370" s="34"/>
      <c r="Z370" s="34"/>
      <c r="AA370" s="34"/>
      <c r="AB370" s="34"/>
      <c r="AC370" s="34"/>
      <c r="AD370" s="34"/>
      <c r="AE370" s="34"/>
      <c r="AT370" s="18" t="s">
        <v>246</v>
      </c>
      <c r="AU370" s="18" t="s">
        <v>88</v>
      </c>
    </row>
    <row r="371" spans="1:65" s="2" customFormat="1" ht="55.5" customHeight="1">
      <c r="A371" s="34"/>
      <c r="B371" s="139"/>
      <c r="C371" s="140" t="s">
        <v>1468</v>
      </c>
      <c r="D371" s="140" t="s">
        <v>239</v>
      </c>
      <c r="E371" s="141" t="s">
        <v>3677</v>
      </c>
      <c r="F371" s="142" t="s">
        <v>3678</v>
      </c>
      <c r="G371" s="143" t="s">
        <v>700</v>
      </c>
      <c r="H371" s="144">
        <v>2119.4340000000002</v>
      </c>
      <c r="I371" s="145"/>
      <c r="J371" s="146">
        <f>ROUND(I371*H371,2)</f>
        <v>0</v>
      </c>
      <c r="K371" s="142" t="s">
        <v>243</v>
      </c>
      <c r="L371" s="35"/>
      <c r="M371" s="147" t="s">
        <v>3</v>
      </c>
      <c r="N371" s="148" t="s">
        <v>51</v>
      </c>
      <c r="O371" s="55"/>
      <c r="P371" s="149">
        <f>O371*H371</f>
        <v>0</v>
      </c>
      <c r="Q371" s="149">
        <v>0</v>
      </c>
      <c r="R371" s="149">
        <f>Q371*H371</f>
        <v>0</v>
      </c>
      <c r="S371" s="149">
        <v>0</v>
      </c>
      <c r="T371" s="150">
        <f>S371*H371</f>
        <v>0</v>
      </c>
      <c r="U371" s="34"/>
      <c r="V371" s="34"/>
      <c r="W371" s="34"/>
      <c r="X371" s="34"/>
      <c r="Y371" s="34"/>
      <c r="Z371" s="34"/>
      <c r="AA371" s="34"/>
      <c r="AB371" s="34"/>
      <c r="AC371" s="34"/>
      <c r="AD371" s="34"/>
      <c r="AE371" s="34"/>
      <c r="AR371" s="151" t="s">
        <v>128</v>
      </c>
      <c r="AT371" s="151" t="s">
        <v>239</v>
      </c>
      <c r="AU371" s="151" t="s">
        <v>88</v>
      </c>
      <c r="AY371" s="18" t="s">
        <v>238</v>
      </c>
      <c r="BE371" s="152">
        <f>IF(N371="základní",J371,0)</f>
        <v>0</v>
      </c>
      <c r="BF371" s="152">
        <f>IF(N371="snížená",J371,0)</f>
        <v>0</v>
      </c>
      <c r="BG371" s="152">
        <f>IF(N371="zákl. přenesená",J371,0)</f>
        <v>0</v>
      </c>
      <c r="BH371" s="152">
        <f>IF(N371="sníž. přenesená",J371,0)</f>
        <v>0</v>
      </c>
      <c r="BI371" s="152">
        <f>IF(N371="nulová",J371,0)</f>
        <v>0</v>
      </c>
      <c r="BJ371" s="18" t="s">
        <v>88</v>
      </c>
      <c r="BK371" s="152">
        <f>ROUND(I371*H371,2)</f>
        <v>0</v>
      </c>
      <c r="BL371" s="18" t="s">
        <v>128</v>
      </c>
      <c r="BM371" s="151" t="s">
        <v>3997</v>
      </c>
    </row>
    <row r="372" spans="1:65" s="2" customFormat="1" ht="11.25">
      <c r="A372" s="34"/>
      <c r="B372" s="35"/>
      <c r="C372" s="34"/>
      <c r="D372" s="153" t="s">
        <v>246</v>
      </c>
      <c r="E372" s="34"/>
      <c r="F372" s="154" t="s">
        <v>3680</v>
      </c>
      <c r="G372" s="34"/>
      <c r="H372" s="34"/>
      <c r="I372" s="155"/>
      <c r="J372" s="34"/>
      <c r="K372" s="34"/>
      <c r="L372" s="35"/>
      <c r="M372" s="201"/>
      <c r="N372" s="202"/>
      <c r="O372" s="203"/>
      <c r="P372" s="203"/>
      <c r="Q372" s="203"/>
      <c r="R372" s="203"/>
      <c r="S372" s="203"/>
      <c r="T372" s="204"/>
      <c r="U372" s="34"/>
      <c r="V372" s="34"/>
      <c r="W372" s="34"/>
      <c r="X372" s="34"/>
      <c r="Y372" s="34"/>
      <c r="Z372" s="34"/>
      <c r="AA372" s="34"/>
      <c r="AB372" s="34"/>
      <c r="AC372" s="34"/>
      <c r="AD372" s="34"/>
      <c r="AE372" s="34"/>
      <c r="AT372" s="18" t="s">
        <v>246</v>
      </c>
      <c r="AU372" s="18" t="s">
        <v>88</v>
      </c>
    </row>
    <row r="373" spans="1:65" s="2" customFormat="1" ht="6.95" customHeight="1">
      <c r="A373" s="34"/>
      <c r="B373" s="44"/>
      <c r="C373" s="45"/>
      <c r="D373" s="45"/>
      <c r="E373" s="45"/>
      <c r="F373" s="45"/>
      <c r="G373" s="45"/>
      <c r="H373" s="45"/>
      <c r="I373" s="45"/>
      <c r="J373" s="45"/>
      <c r="K373" s="45"/>
      <c r="L373" s="35"/>
      <c r="M373" s="34"/>
      <c r="O373" s="34"/>
      <c r="P373" s="34"/>
      <c r="Q373" s="34"/>
      <c r="R373" s="34"/>
      <c r="S373" s="34"/>
      <c r="T373" s="34"/>
      <c r="U373" s="34"/>
      <c r="V373" s="34"/>
      <c r="W373" s="34"/>
      <c r="X373" s="34"/>
      <c r="Y373" s="34"/>
      <c r="Z373" s="34"/>
      <c r="AA373" s="34"/>
      <c r="AB373" s="34"/>
      <c r="AC373" s="34"/>
      <c r="AD373" s="34"/>
      <c r="AE373" s="34"/>
    </row>
  </sheetData>
  <autoFilter ref="C91:K372" xr:uid="{00000000-0009-0000-0000-000013000000}"/>
  <mergeCells count="12">
    <mergeCell ref="E84:H84"/>
    <mergeCell ref="L2:V2"/>
    <mergeCell ref="E50:H50"/>
    <mergeCell ref="E52:H52"/>
    <mergeCell ref="E54:H54"/>
    <mergeCell ref="E80:H80"/>
    <mergeCell ref="E82:H82"/>
    <mergeCell ref="E7:H7"/>
    <mergeCell ref="E9:H9"/>
    <mergeCell ref="E11:H11"/>
    <mergeCell ref="E20:H20"/>
    <mergeCell ref="E29:H29"/>
  </mergeCells>
  <hyperlinks>
    <hyperlink ref="F95" r:id="rId1" xr:uid="{00000000-0004-0000-1300-000000000000}"/>
    <hyperlink ref="F103" r:id="rId2" xr:uid="{00000000-0004-0000-1300-000001000000}"/>
    <hyperlink ref="F110" r:id="rId3" xr:uid="{00000000-0004-0000-1300-000002000000}"/>
    <hyperlink ref="F117" r:id="rId4" xr:uid="{00000000-0004-0000-1300-000003000000}"/>
    <hyperlink ref="F121" r:id="rId5" xr:uid="{00000000-0004-0000-1300-000004000000}"/>
    <hyperlink ref="F125" r:id="rId6" xr:uid="{00000000-0004-0000-1300-000005000000}"/>
    <hyperlink ref="F131" r:id="rId7" xr:uid="{00000000-0004-0000-1300-000006000000}"/>
    <hyperlink ref="F135" r:id="rId8" xr:uid="{00000000-0004-0000-1300-000007000000}"/>
    <hyperlink ref="F141" r:id="rId9" xr:uid="{00000000-0004-0000-1300-000008000000}"/>
    <hyperlink ref="F146" r:id="rId10" xr:uid="{00000000-0004-0000-1300-000009000000}"/>
    <hyperlink ref="F150" r:id="rId11" xr:uid="{00000000-0004-0000-1300-00000A000000}"/>
    <hyperlink ref="F157" r:id="rId12" xr:uid="{00000000-0004-0000-1300-00000B000000}"/>
    <hyperlink ref="F165" r:id="rId13" xr:uid="{00000000-0004-0000-1300-00000C000000}"/>
    <hyperlink ref="F167" r:id="rId14" xr:uid="{00000000-0004-0000-1300-00000D000000}"/>
    <hyperlink ref="F176" r:id="rId15" xr:uid="{00000000-0004-0000-1300-00000E000000}"/>
    <hyperlink ref="F182" r:id="rId16" xr:uid="{00000000-0004-0000-1300-00000F000000}"/>
    <hyperlink ref="F188" r:id="rId17" xr:uid="{00000000-0004-0000-1300-000010000000}"/>
    <hyperlink ref="F194" r:id="rId18" xr:uid="{00000000-0004-0000-1300-000011000000}"/>
    <hyperlink ref="F199" r:id="rId19" xr:uid="{00000000-0004-0000-1300-000012000000}"/>
    <hyperlink ref="F205" r:id="rId20" xr:uid="{00000000-0004-0000-1300-000013000000}"/>
    <hyperlink ref="F209" r:id="rId21" xr:uid="{00000000-0004-0000-1300-000014000000}"/>
    <hyperlink ref="F214" r:id="rId22" xr:uid="{00000000-0004-0000-1300-000015000000}"/>
    <hyperlink ref="F219" r:id="rId23" xr:uid="{00000000-0004-0000-1300-000016000000}"/>
    <hyperlink ref="F224" r:id="rId24" xr:uid="{00000000-0004-0000-1300-000017000000}"/>
    <hyperlink ref="F230" r:id="rId25" xr:uid="{00000000-0004-0000-1300-000018000000}"/>
    <hyperlink ref="F237" r:id="rId26" xr:uid="{00000000-0004-0000-1300-000019000000}"/>
    <hyperlink ref="F243" r:id="rId27" xr:uid="{00000000-0004-0000-1300-00001A000000}"/>
    <hyperlink ref="F258" r:id="rId28" xr:uid="{00000000-0004-0000-1300-00001B000000}"/>
    <hyperlink ref="F266" r:id="rId29" xr:uid="{00000000-0004-0000-1300-00001C000000}"/>
    <hyperlink ref="F268" r:id="rId30" xr:uid="{00000000-0004-0000-1300-00001D000000}"/>
    <hyperlink ref="F276" r:id="rId31" xr:uid="{00000000-0004-0000-1300-00001E000000}"/>
    <hyperlink ref="F284" r:id="rId32" xr:uid="{00000000-0004-0000-1300-00001F000000}"/>
    <hyperlink ref="F290" r:id="rId33" xr:uid="{00000000-0004-0000-1300-000020000000}"/>
    <hyperlink ref="F297" r:id="rId34" xr:uid="{00000000-0004-0000-1300-000021000000}"/>
    <hyperlink ref="F306" r:id="rId35" xr:uid="{00000000-0004-0000-1300-000022000000}"/>
    <hyperlink ref="F310" r:id="rId36" xr:uid="{00000000-0004-0000-1300-000023000000}"/>
    <hyperlink ref="F314" r:id="rId37" xr:uid="{00000000-0004-0000-1300-000024000000}"/>
    <hyperlink ref="F320" r:id="rId38" xr:uid="{00000000-0004-0000-1300-000025000000}"/>
    <hyperlink ref="F325" r:id="rId39" xr:uid="{00000000-0004-0000-1300-000026000000}"/>
    <hyperlink ref="F328" r:id="rId40" xr:uid="{00000000-0004-0000-1300-000027000000}"/>
    <hyperlink ref="F334" r:id="rId41" xr:uid="{00000000-0004-0000-1300-000028000000}"/>
    <hyperlink ref="F337" r:id="rId42" xr:uid="{00000000-0004-0000-1300-000029000000}"/>
    <hyperlink ref="F344" r:id="rId43" xr:uid="{00000000-0004-0000-1300-00002A000000}"/>
    <hyperlink ref="F347" r:id="rId44" xr:uid="{00000000-0004-0000-1300-00002B000000}"/>
    <hyperlink ref="F354" r:id="rId45" xr:uid="{00000000-0004-0000-1300-00002C000000}"/>
    <hyperlink ref="F358" r:id="rId46" xr:uid="{00000000-0004-0000-1300-00002D000000}"/>
    <hyperlink ref="F365" r:id="rId47" xr:uid="{00000000-0004-0000-1300-00002E000000}"/>
    <hyperlink ref="F370" r:id="rId48" xr:uid="{00000000-0004-0000-1300-00002F000000}"/>
    <hyperlink ref="F372" r:id="rId49" xr:uid="{00000000-0004-0000-1300-000030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5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>
    <pageSetUpPr fitToPage="1"/>
  </sheetPr>
  <dimension ref="A2:BM233"/>
  <sheetViews>
    <sheetView showGridLines="0" topLeftCell="A34" workbookViewId="0">
      <selection activeCell="I90" sqref="I90"/>
    </sheetView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49" t="s">
        <v>6</v>
      </c>
      <c r="M2" s="234"/>
      <c r="N2" s="234"/>
      <c r="O2" s="234"/>
      <c r="P2" s="234"/>
      <c r="Q2" s="234"/>
      <c r="R2" s="234"/>
      <c r="S2" s="234"/>
      <c r="T2" s="234"/>
      <c r="U2" s="234"/>
      <c r="V2" s="234"/>
      <c r="AT2" s="18" t="s">
        <v>172</v>
      </c>
    </row>
    <row r="3" spans="1:46" s="1" customFormat="1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90</v>
      </c>
    </row>
    <row r="4" spans="1:46" s="1" customFormat="1" ht="24.95" customHeight="1">
      <c r="B4" s="21"/>
      <c r="D4" s="22" t="s">
        <v>196</v>
      </c>
      <c r="L4" s="21"/>
      <c r="M4" s="96" t="s">
        <v>11</v>
      </c>
      <c r="AT4" s="18" t="s">
        <v>4</v>
      </c>
    </row>
    <row r="5" spans="1:46" s="1" customFormat="1" ht="6.95" customHeight="1">
      <c r="B5" s="21"/>
      <c r="L5" s="21"/>
    </row>
    <row r="6" spans="1:46" s="1" customFormat="1" ht="12" customHeight="1">
      <c r="B6" s="21"/>
      <c r="D6" s="28" t="s">
        <v>17</v>
      </c>
      <c r="L6" s="21"/>
    </row>
    <row r="7" spans="1:46" s="1" customFormat="1" ht="26.25" customHeight="1">
      <c r="B7" s="21"/>
      <c r="E7" s="273" t="str">
        <f>'Rekapitulace stavby'!K6</f>
        <v>Morava, km 230,728-231,934 - PBPO pravém břehu a napojení levobřežního ramene - etapa IV.A_08_2023_DI</v>
      </c>
      <c r="F7" s="274"/>
      <c r="G7" s="274"/>
      <c r="H7" s="274"/>
      <c r="L7" s="21"/>
    </row>
    <row r="8" spans="1:46" s="1" customFormat="1" ht="12" customHeight="1">
      <c r="B8" s="21"/>
      <c r="D8" s="28" t="s">
        <v>204</v>
      </c>
      <c r="L8" s="21"/>
    </row>
    <row r="9" spans="1:46" s="2" customFormat="1" ht="16.5" customHeight="1">
      <c r="A9" s="34"/>
      <c r="B9" s="35"/>
      <c r="C9" s="34"/>
      <c r="D9" s="34"/>
      <c r="E9" s="273" t="s">
        <v>3998</v>
      </c>
      <c r="F9" s="275"/>
      <c r="G9" s="275"/>
      <c r="H9" s="275"/>
      <c r="I9" s="34"/>
      <c r="J9" s="34"/>
      <c r="K9" s="34"/>
      <c r="L9" s="97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</row>
    <row r="10" spans="1:46" s="2" customFormat="1" ht="12" customHeight="1">
      <c r="A10" s="34"/>
      <c r="B10" s="35"/>
      <c r="C10" s="34"/>
      <c r="D10" s="28" t="s">
        <v>904</v>
      </c>
      <c r="E10" s="34"/>
      <c r="F10" s="34"/>
      <c r="G10" s="34"/>
      <c r="H10" s="34"/>
      <c r="I10" s="34"/>
      <c r="J10" s="34"/>
      <c r="K10" s="34"/>
      <c r="L10" s="97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</row>
    <row r="11" spans="1:46" s="2" customFormat="1" ht="16.5" customHeight="1">
      <c r="A11" s="34"/>
      <c r="B11" s="35"/>
      <c r="C11" s="34"/>
      <c r="D11" s="34"/>
      <c r="E11" s="256" t="s">
        <v>3999</v>
      </c>
      <c r="F11" s="275"/>
      <c r="G11" s="275"/>
      <c r="H11" s="275"/>
      <c r="I11" s="34"/>
      <c r="J11" s="34"/>
      <c r="K11" s="34"/>
      <c r="L11" s="97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2" customFormat="1" ht="11.25">
      <c r="A12" s="34"/>
      <c r="B12" s="35"/>
      <c r="C12" s="34"/>
      <c r="D12" s="34"/>
      <c r="E12" s="34"/>
      <c r="F12" s="34"/>
      <c r="G12" s="34"/>
      <c r="H12" s="34"/>
      <c r="I12" s="34"/>
      <c r="J12" s="34"/>
      <c r="K12" s="34"/>
      <c r="L12" s="97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2" customFormat="1" ht="12" customHeight="1">
      <c r="A13" s="34"/>
      <c r="B13" s="35"/>
      <c r="C13" s="34"/>
      <c r="D13" s="28" t="s">
        <v>19</v>
      </c>
      <c r="E13" s="34"/>
      <c r="F13" s="26" t="s">
        <v>20</v>
      </c>
      <c r="G13" s="34"/>
      <c r="H13" s="34"/>
      <c r="I13" s="28" t="s">
        <v>21</v>
      </c>
      <c r="J13" s="26" t="s">
        <v>3</v>
      </c>
      <c r="K13" s="34"/>
      <c r="L13" s="97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2" customFormat="1" ht="12" customHeight="1">
      <c r="A14" s="34"/>
      <c r="B14" s="35"/>
      <c r="C14" s="34"/>
      <c r="D14" s="28" t="s">
        <v>23</v>
      </c>
      <c r="E14" s="34"/>
      <c r="F14" s="26" t="s">
        <v>24</v>
      </c>
      <c r="G14" s="34"/>
      <c r="H14" s="34"/>
      <c r="I14" s="28" t="s">
        <v>25</v>
      </c>
      <c r="J14" s="52" t="str">
        <f>'Rekapitulace stavby'!AN8</f>
        <v>20. 4. 2023</v>
      </c>
      <c r="K14" s="34"/>
      <c r="L14" s="97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2" customFormat="1" ht="10.9" customHeight="1">
      <c r="A15" s="34"/>
      <c r="B15" s="35"/>
      <c r="C15" s="34"/>
      <c r="D15" s="34"/>
      <c r="E15" s="34"/>
      <c r="F15" s="34"/>
      <c r="G15" s="34"/>
      <c r="H15" s="34"/>
      <c r="I15" s="34"/>
      <c r="J15" s="34"/>
      <c r="K15" s="34"/>
      <c r="L15" s="97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2" customFormat="1" ht="12" customHeight="1">
      <c r="A16" s="34"/>
      <c r="B16" s="35"/>
      <c r="C16" s="34"/>
      <c r="D16" s="28" t="s">
        <v>31</v>
      </c>
      <c r="E16" s="34"/>
      <c r="F16" s="34"/>
      <c r="G16" s="34"/>
      <c r="H16" s="34"/>
      <c r="I16" s="28" t="s">
        <v>32</v>
      </c>
      <c r="J16" s="26" t="s">
        <v>33</v>
      </c>
      <c r="K16" s="34"/>
      <c r="L16" s="97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2" customFormat="1" ht="18" customHeight="1">
      <c r="A17" s="34"/>
      <c r="B17" s="35"/>
      <c r="C17" s="34"/>
      <c r="D17" s="34"/>
      <c r="E17" s="26" t="s">
        <v>34</v>
      </c>
      <c r="F17" s="34"/>
      <c r="G17" s="34"/>
      <c r="H17" s="34"/>
      <c r="I17" s="28" t="s">
        <v>35</v>
      </c>
      <c r="J17" s="26" t="s">
        <v>3</v>
      </c>
      <c r="K17" s="34"/>
      <c r="L17" s="97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6.95" customHeight="1">
      <c r="A18" s="34"/>
      <c r="B18" s="35"/>
      <c r="C18" s="34"/>
      <c r="D18" s="34"/>
      <c r="E18" s="34"/>
      <c r="F18" s="34"/>
      <c r="G18" s="34"/>
      <c r="H18" s="34"/>
      <c r="I18" s="34"/>
      <c r="J18" s="34"/>
      <c r="K18" s="34"/>
      <c r="L18" s="97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12" customHeight="1">
      <c r="A19" s="34"/>
      <c r="B19" s="35"/>
      <c r="C19" s="34"/>
      <c r="D19" s="28" t="s">
        <v>36</v>
      </c>
      <c r="E19" s="34"/>
      <c r="F19" s="34"/>
      <c r="G19" s="34"/>
      <c r="H19" s="34"/>
      <c r="I19" s="28" t="s">
        <v>32</v>
      </c>
      <c r="J19" s="29" t="str">
        <f>'Rekapitulace stavby'!AN13</f>
        <v>Vyplň údaj</v>
      </c>
      <c r="K19" s="34"/>
      <c r="L19" s="97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18" customHeight="1">
      <c r="A20" s="34"/>
      <c r="B20" s="35"/>
      <c r="C20" s="34"/>
      <c r="D20" s="34"/>
      <c r="E20" s="276" t="str">
        <f>'Rekapitulace stavby'!E14</f>
        <v>Vyplň údaj</v>
      </c>
      <c r="F20" s="233"/>
      <c r="G20" s="233"/>
      <c r="H20" s="233"/>
      <c r="I20" s="28" t="s">
        <v>35</v>
      </c>
      <c r="J20" s="29" t="str">
        <f>'Rekapitulace stavby'!AN14</f>
        <v>Vyplň údaj</v>
      </c>
      <c r="K20" s="34"/>
      <c r="L20" s="97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6.95" customHeight="1">
      <c r="A21" s="34"/>
      <c r="B21" s="35"/>
      <c r="C21" s="34"/>
      <c r="D21" s="34"/>
      <c r="E21" s="34"/>
      <c r="F21" s="34"/>
      <c r="G21" s="34"/>
      <c r="H21" s="34"/>
      <c r="I21" s="34"/>
      <c r="J21" s="34"/>
      <c r="K21" s="34"/>
      <c r="L21" s="97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12" customHeight="1">
      <c r="A22" s="34"/>
      <c r="B22" s="35"/>
      <c r="C22" s="34"/>
      <c r="D22" s="28" t="s">
        <v>38</v>
      </c>
      <c r="E22" s="34"/>
      <c r="F22" s="34"/>
      <c r="G22" s="34"/>
      <c r="H22" s="34"/>
      <c r="I22" s="28" t="s">
        <v>32</v>
      </c>
      <c r="J22" s="26" t="s">
        <v>39</v>
      </c>
      <c r="K22" s="34"/>
      <c r="L22" s="97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18" customHeight="1">
      <c r="A23" s="34"/>
      <c r="B23" s="35"/>
      <c r="C23" s="34"/>
      <c r="D23" s="34"/>
      <c r="E23" s="26" t="s">
        <v>40</v>
      </c>
      <c r="F23" s="34"/>
      <c r="G23" s="34"/>
      <c r="H23" s="34"/>
      <c r="I23" s="28" t="s">
        <v>35</v>
      </c>
      <c r="J23" s="26" t="s">
        <v>3</v>
      </c>
      <c r="K23" s="34"/>
      <c r="L23" s="97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6.95" customHeight="1">
      <c r="A24" s="34"/>
      <c r="B24" s="35"/>
      <c r="C24" s="34"/>
      <c r="D24" s="34"/>
      <c r="E24" s="34"/>
      <c r="F24" s="34"/>
      <c r="G24" s="34"/>
      <c r="H24" s="34"/>
      <c r="I24" s="34"/>
      <c r="J24" s="34"/>
      <c r="K24" s="34"/>
      <c r="L24" s="97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12" customHeight="1">
      <c r="A25" s="34"/>
      <c r="B25" s="35"/>
      <c r="C25" s="34"/>
      <c r="D25" s="28" t="s">
        <v>42</v>
      </c>
      <c r="E25" s="34"/>
      <c r="F25" s="34"/>
      <c r="G25" s="34"/>
      <c r="H25" s="34"/>
      <c r="I25" s="28" t="s">
        <v>32</v>
      </c>
      <c r="J25" s="26" t="s">
        <v>3</v>
      </c>
      <c r="K25" s="34"/>
      <c r="L25" s="97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18" customHeight="1">
      <c r="A26" s="34"/>
      <c r="B26" s="35"/>
      <c r="C26" s="34"/>
      <c r="D26" s="34"/>
      <c r="E26" s="26" t="s">
        <v>43</v>
      </c>
      <c r="F26" s="34"/>
      <c r="G26" s="34"/>
      <c r="H26" s="34"/>
      <c r="I26" s="28" t="s">
        <v>35</v>
      </c>
      <c r="J26" s="26" t="s">
        <v>3</v>
      </c>
      <c r="K26" s="34"/>
      <c r="L26" s="97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2" customFormat="1" ht="6.95" customHeight="1">
      <c r="A27" s="34"/>
      <c r="B27" s="35"/>
      <c r="C27" s="34"/>
      <c r="D27" s="34"/>
      <c r="E27" s="34"/>
      <c r="F27" s="34"/>
      <c r="G27" s="34"/>
      <c r="H27" s="34"/>
      <c r="I27" s="34"/>
      <c r="J27" s="34"/>
      <c r="K27" s="34"/>
      <c r="L27" s="97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pans="1:31" s="2" customFormat="1" ht="12" customHeight="1">
      <c r="A28" s="34"/>
      <c r="B28" s="35"/>
      <c r="C28" s="34"/>
      <c r="D28" s="28" t="s">
        <v>44</v>
      </c>
      <c r="E28" s="34"/>
      <c r="F28" s="34"/>
      <c r="G28" s="34"/>
      <c r="H28" s="34"/>
      <c r="I28" s="34"/>
      <c r="J28" s="34"/>
      <c r="K28" s="34"/>
      <c r="L28" s="97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8" customFormat="1" ht="16.5" customHeight="1">
      <c r="A29" s="98"/>
      <c r="B29" s="99"/>
      <c r="C29" s="98"/>
      <c r="D29" s="98"/>
      <c r="E29" s="238" t="s">
        <v>3</v>
      </c>
      <c r="F29" s="238"/>
      <c r="G29" s="238"/>
      <c r="H29" s="238"/>
      <c r="I29" s="98"/>
      <c r="J29" s="98"/>
      <c r="K29" s="98"/>
      <c r="L29" s="100"/>
      <c r="S29" s="98"/>
      <c r="T29" s="98"/>
      <c r="U29" s="98"/>
      <c r="V29" s="98"/>
      <c r="W29" s="98"/>
      <c r="X29" s="98"/>
      <c r="Y29" s="98"/>
      <c r="Z29" s="98"/>
      <c r="AA29" s="98"/>
      <c r="AB29" s="98"/>
      <c r="AC29" s="98"/>
      <c r="AD29" s="98"/>
      <c r="AE29" s="98"/>
    </row>
    <row r="30" spans="1:31" s="2" customFormat="1" ht="6.95" customHeight="1">
      <c r="A30" s="34"/>
      <c r="B30" s="35"/>
      <c r="C30" s="34"/>
      <c r="D30" s="34"/>
      <c r="E30" s="34"/>
      <c r="F30" s="34"/>
      <c r="G30" s="34"/>
      <c r="H30" s="34"/>
      <c r="I30" s="34"/>
      <c r="J30" s="34"/>
      <c r="K30" s="34"/>
      <c r="L30" s="97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2" customFormat="1" ht="6.95" customHeight="1">
      <c r="A31" s="34"/>
      <c r="B31" s="35"/>
      <c r="C31" s="34"/>
      <c r="D31" s="63"/>
      <c r="E31" s="63"/>
      <c r="F31" s="63"/>
      <c r="G31" s="63"/>
      <c r="H31" s="63"/>
      <c r="I31" s="63"/>
      <c r="J31" s="63"/>
      <c r="K31" s="63"/>
      <c r="L31" s="97"/>
      <c r="S31" s="34"/>
      <c r="T31" s="34"/>
      <c r="U31" s="34"/>
      <c r="V31" s="34"/>
      <c r="W31" s="34"/>
      <c r="X31" s="34"/>
      <c r="Y31" s="34"/>
      <c r="Z31" s="34"/>
      <c r="AA31" s="34"/>
      <c r="AB31" s="34"/>
      <c r="AC31" s="34"/>
      <c r="AD31" s="34"/>
      <c r="AE31" s="34"/>
    </row>
    <row r="32" spans="1:31" s="2" customFormat="1" ht="25.35" customHeight="1">
      <c r="A32" s="34"/>
      <c r="B32" s="35"/>
      <c r="C32" s="34"/>
      <c r="D32" s="101" t="s">
        <v>46</v>
      </c>
      <c r="E32" s="34"/>
      <c r="F32" s="34"/>
      <c r="G32" s="34"/>
      <c r="H32" s="34"/>
      <c r="I32" s="34"/>
      <c r="J32" s="68">
        <f>ROUND(J87, 2)</f>
        <v>0</v>
      </c>
      <c r="K32" s="34"/>
      <c r="L32" s="97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6.95" customHeight="1">
      <c r="A33" s="34"/>
      <c r="B33" s="35"/>
      <c r="C33" s="34"/>
      <c r="D33" s="63"/>
      <c r="E33" s="63"/>
      <c r="F33" s="63"/>
      <c r="G33" s="63"/>
      <c r="H33" s="63"/>
      <c r="I33" s="63"/>
      <c r="J33" s="63"/>
      <c r="K33" s="63"/>
      <c r="L33" s="97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14.45" customHeight="1">
      <c r="A34" s="34"/>
      <c r="B34" s="35"/>
      <c r="C34" s="34"/>
      <c r="D34" s="34"/>
      <c r="E34" s="34"/>
      <c r="F34" s="38" t="s">
        <v>48</v>
      </c>
      <c r="G34" s="34"/>
      <c r="H34" s="34"/>
      <c r="I34" s="38" t="s">
        <v>47</v>
      </c>
      <c r="J34" s="38" t="s">
        <v>49</v>
      </c>
      <c r="K34" s="34"/>
      <c r="L34" s="97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14.45" customHeight="1">
      <c r="A35" s="34"/>
      <c r="B35" s="35"/>
      <c r="C35" s="34"/>
      <c r="D35" s="102" t="s">
        <v>50</v>
      </c>
      <c r="E35" s="28" t="s">
        <v>51</v>
      </c>
      <c r="F35" s="103">
        <f>ROUND((SUM(BE87:BE232)),  2)</f>
        <v>0</v>
      </c>
      <c r="G35" s="34"/>
      <c r="H35" s="34"/>
      <c r="I35" s="104">
        <v>0.21</v>
      </c>
      <c r="J35" s="103">
        <f>ROUND(((SUM(BE87:BE232))*I35),  2)</f>
        <v>0</v>
      </c>
      <c r="K35" s="34"/>
      <c r="L35" s="97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5" customHeight="1">
      <c r="A36" s="34"/>
      <c r="B36" s="35"/>
      <c r="C36" s="34"/>
      <c r="D36" s="34"/>
      <c r="E36" s="28" t="s">
        <v>52</v>
      </c>
      <c r="F36" s="103">
        <f>ROUND((SUM(BF87:BF232)),  2)</f>
        <v>0</v>
      </c>
      <c r="G36" s="34"/>
      <c r="H36" s="34"/>
      <c r="I36" s="104">
        <v>0.15</v>
      </c>
      <c r="J36" s="103">
        <f>ROUND(((SUM(BF87:BF232))*I36),  2)</f>
        <v>0</v>
      </c>
      <c r="K36" s="34"/>
      <c r="L36" s="97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5" hidden="1" customHeight="1">
      <c r="A37" s="34"/>
      <c r="B37" s="35"/>
      <c r="C37" s="34"/>
      <c r="D37" s="34"/>
      <c r="E37" s="28" t="s">
        <v>53</v>
      </c>
      <c r="F37" s="103">
        <f>ROUND((SUM(BG87:BG232)),  2)</f>
        <v>0</v>
      </c>
      <c r="G37" s="34"/>
      <c r="H37" s="34"/>
      <c r="I37" s="104">
        <v>0.21</v>
      </c>
      <c r="J37" s="103">
        <f>0</f>
        <v>0</v>
      </c>
      <c r="K37" s="34"/>
      <c r="L37" s="97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14.45" hidden="1" customHeight="1">
      <c r="A38" s="34"/>
      <c r="B38" s="35"/>
      <c r="C38" s="34"/>
      <c r="D38" s="34"/>
      <c r="E38" s="28" t="s">
        <v>54</v>
      </c>
      <c r="F38" s="103">
        <f>ROUND((SUM(BH87:BH232)),  2)</f>
        <v>0</v>
      </c>
      <c r="G38" s="34"/>
      <c r="H38" s="34"/>
      <c r="I38" s="104">
        <v>0.15</v>
      </c>
      <c r="J38" s="103">
        <f>0</f>
        <v>0</v>
      </c>
      <c r="K38" s="34"/>
      <c r="L38" s="97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14.45" hidden="1" customHeight="1">
      <c r="A39" s="34"/>
      <c r="B39" s="35"/>
      <c r="C39" s="34"/>
      <c r="D39" s="34"/>
      <c r="E39" s="28" t="s">
        <v>55</v>
      </c>
      <c r="F39" s="103">
        <f>ROUND((SUM(BI87:BI232)),  2)</f>
        <v>0</v>
      </c>
      <c r="G39" s="34"/>
      <c r="H39" s="34"/>
      <c r="I39" s="104">
        <v>0</v>
      </c>
      <c r="J39" s="103">
        <f>0</f>
        <v>0</v>
      </c>
      <c r="K39" s="34"/>
      <c r="L39" s="97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6.95" customHeight="1">
      <c r="A40" s="34"/>
      <c r="B40" s="35"/>
      <c r="C40" s="34"/>
      <c r="D40" s="34"/>
      <c r="E40" s="34"/>
      <c r="F40" s="34"/>
      <c r="G40" s="34"/>
      <c r="H40" s="34"/>
      <c r="I40" s="34"/>
      <c r="J40" s="34"/>
      <c r="K40" s="34"/>
      <c r="L40" s="97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2" customFormat="1" ht="25.35" customHeight="1">
      <c r="A41" s="34"/>
      <c r="B41" s="35"/>
      <c r="C41" s="105"/>
      <c r="D41" s="106" t="s">
        <v>56</v>
      </c>
      <c r="E41" s="57"/>
      <c r="F41" s="57"/>
      <c r="G41" s="107" t="s">
        <v>57</v>
      </c>
      <c r="H41" s="108" t="s">
        <v>58</v>
      </c>
      <c r="I41" s="57"/>
      <c r="J41" s="109">
        <f>SUM(J32:J39)</f>
        <v>0</v>
      </c>
      <c r="K41" s="110"/>
      <c r="L41" s="97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pans="1:31" s="2" customFormat="1" ht="14.45" customHeight="1">
      <c r="A42" s="34"/>
      <c r="B42" s="44"/>
      <c r="C42" s="45"/>
      <c r="D42" s="45"/>
      <c r="E42" s="45"/>
      <c r="F42" s="45"/>
      <c r="G42" s="45"/>
      <c r="H42" s="45"/>
      <c r="I42" s="45"/>
      <c r="J42" s="45"/>
      <c r="K42" s="45"/>
      <c r="L42" s="97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6" spans="1:31" s="2" customFormat="1" ht="6.95" hidden="1" customHeight="1">
      <c r="A46" s="34"/>
      <c r="B46" s="46"/>
      <c r="C46" s="47"/>
      <c r="D46" s="47"/>
      <c r="E46" s="47"/>
      <c r="F46" s="47"/>
      <c r="G46" s="47"/>
      <c r="H46" s="47"/>
      <c r="I46" s="47"/>
      <c r="J46" s="47"/>
      <c r="K46" s="47"/>
      <c r="L46" s="97"/>
      <c r="S46" s="34"/>
      <c r="T46" s="34"/>
      <c r="U46" s="34"/>
      <c r="V46" s="34"/>
      <c r="W46" s="34"/>
      <c r="X46" s="34"/>
      <c r="Y46" s="34"/>
      <c r="Z46" s="34"/>
      <c r="AA46" s="34"/>
      <c r="AB46" s="34"/>
      <c r="AC46" s="34"/>
      <c r="AD46" s="34"/>
      <c r="AE46" s="34"/>
    </row>
    <row r="47" spans="1:31" s="2" customFormat="1" ht="24.95" hidden="1" customHeight="1">
      <c r="A47" s="34"/>
      <c r="B47" s="35"/>
      <c r="C47" s="22" t="s">
        <v>213</v>
      </c>
      <c r="D47" s="34"/>
      <c r="E47" s="34"/>
      <c r="F47" s="34"/>
      <c r="G47" s="34"/>
      <c r="H47" s="34"/>
      <c r="I47" s="34"/>
      <c r="J47" s="34"/>
      <c r="K47" s="34"/>
      <c r="L47" s="97"/>
      <c r="S47" s="34"/>
      <c r="T47" s="34"/>
      <c r="U47" s="34"/>
      <c r="V47" s="34"/>
      <c r="W47" s="34"/>
      <c r="X47" s="34"/>
      <c r="Y47" s="34"/>
      <c r="Z47" s="34"/>
      <c r="AA47" s="34"/>
      <c r="AB47" s="34"/>
      <c r="AC47" s="34"/>
      <c r="AD47" s="34"/>
      <c r="AE47" s="34"/>
    </row>
    <row r="48" spans="1:31" s="2" customFormat="1" ht="6.95" hidden="1" customHeight="1">
      <c r="A48" s="34"/>
      <c r="B48" s="35"/>
      <c r="C48" s="34"/>
      <c r="D48" s="34"/>
      <c r="E48" s="34"/>
      <c r="F48" s="34"/>
      <c r="G48" s="34"/>
      <c r="H48" s="34"/>
      <c r="I48" s="34"/>
      <c r="J48" s="34"/>
      <c r="K48" s="34"/>
      <c r="L48" s="97"/>
      <c r="S48" s="34"/>
      <c r="T48" s="34"/>
      <c r="U48" s="34"/>
      <c r="V48" s="34"/>
      <c r="W48" s="34"/>
      <c r="X48" s="34"/>
      <c r="Y48" s="34"/>
      <c r="Z48" s="34"/>
      <c r="AA48" s="34"/>
      <c r="AB48" s="34"/>
      <c r="AC48" s="34"/>
      <c r="AD48" s="34"/>
      <c r="AE48" s="34"/>
    </row>
    <row r="49" spans="1:47" s="2" customFormat="1" ht="12" hidden="1" customHeight="1">
      <c r="A49" s="34"/>
      <c r="B49" s="35"/>
      <c r="C49" s="28" t="s">
        <v>17</v>
      </c>
      <c r="D49" s="34"/>
      <c r="E49" s="34"/>
      <c r="F49" s="34"/>
      <c r="G49" s="34"/>
      <c r="H49" s="34"/>
      <c r="I49" s="34"/>
      <c r="J49" s="34"/>
      <c r="K49" s="34"/>
      <c r="L49" s="97"/>
      <c r="S49" s="34"/>
      <c r="T49" s="34"/>
      <c r="U49" s="34"/>
      <c r="V49" s="34"/>
      <c r="W49" s="34"/>
      <c r="X49" s="34"/>
      <c r="Y49" s="34"/>
      <c r="Z49" s="34"/>
      <c r="AA49" s="34"/>
      <c r="AB49" s="34"/>
      <c r="AC49" s="34"/>
      <c r="AD49" s="34"/>
      <c r="AE49" s="34"/>
    </row>
    <row r="50" spans="1:47" s="2" customFormat="1" ht="26.25" hidden="1" customHeight="1">
      <c r="A50" s="34"/>
      <c r="B50" s="35"/>
      <c r="C50" s="34"/>
      <c r="D50" s="34"/>
      <c r="E50" s="273" t="str">
        <f>E7</f>
        <v>Morava, km 230,728-231,934 - PBPO pravém břehu a napojení levobřežního ramene - etapa IV.A_08_2023_DI</v>
      </c>
      <c r="F50" s="274"/>
      <c r="G50" s="274"/>
      <c r="H50" s="274"/>
      <c r="I50" s="34"/>
      <c r="J50" s="34"/>
      <c r="K50" s="34"/>
      <c r="L50" s="97"/>
      <c r="S50" s="34"/>
      <c r="T50" s="34"/>
      <c r="U50" s="34"/>
      <c r="V50" s="34"/>
      <c r="W50" s="34"/>
      <c r="X50" s="34"/>
      <c r="Y50" s="34"/>
      <c r="Z50" s="34"/>
      <c r="AA50" s="34"/>
      <c r="AB50" s="34"/>
      <c r="AC50" s="34"/>
      <c r="AD50" s="34"/>
      <c r="AE50" s="34"/>
    </row>
    <row r="51" spans="1:47" s="1" customFormat="1" ht="12" hidden="1" customHeight="1">
      <c r="B51" s="21"/>
      <c r="C51" s="28" t="s">
        <v>204</v>
      </c>
      <c r="L51" s="21"/>
    </row>
    <row r="52" spans="1:47" s="2" customFormat="1" ht="16.5" hidden="1" customHeight="1">
      <c r="A52" s="34"/>
      <c r="B52" s="35"/>
      <c r="C52" s="34"/>
      <c r="D52" s="34"/>
      <c r="E52" s="273" t="s">
        <v>3998</v>
      </c>
      <c r="F52" s="275"/>
      <c r="G52" s="275"/>
      <c r="H52" s="275"/>
      <c r="I52" s="34"/>
      <c r="J52" s="34"/>
      <c r="K52" s="34"/>
      <c r="L52" s="97"/>
      <c r="S52" s="34"/>
      <c r="T52" s="34"/>
      <c r="U52" s="34"/>
      <c r="V52" s="34"/>
      <c r="W52" s="34"/>
      <c r="X52" s="34"/>
      <c r="Y52" s="34"/>
      <c r="Z52" s="34"/>
      <c r="AA52" s="34"/>
      <c r="AB52" s="34"/>
      <c r="AC52" s="34"/>
      <c r="AD52" s="34"/>
      <c r="AE52" s="34"/>
    </row>
    <row r="53" spans="1:47" s="2" customFormat="1" ht="12" hidden="1" customHeight="1">
      <c r="A53" s="34"/>
      <c r="B53" s="35"/>
      <c r="C53" s="28" t="s">
        <v>904</v>
      </c>
      <c r="D53" s="34"/>
      <c r="E53" s="34"/>
      <c r="F53" s="34"/>
      <c r="G53" s="34"/>
      <c r="H53" s="34"/>
      <c r="I53" s="34"/>
      <c r="J53" s="34"/>
      <c r="K53" s="34"/>
      <c r="L53" s="97"/>
      <c r="S53" s="34"/>
      <c r="T53" s="34"/>
      <c r="U53" s="34"/>
      <c r="V53" s="34"/>
      <c r="W53" s="34"/>
      <c r="X53" s="34"/>
      <c r="Y53" s="34"/>
      <c r="Z53" s="34"/>
      <c r="AA53" s="34"/>
      <c r="AB53" s="34"/>
      <c r="AC53" s="34"/>
      <c r="AD53" s="34"/>
      <c r="AE53" s="34"/>
    </row>
    <row r="54" spans="1:47" s="2" customFormat="1" ht="16.5" hidden="1" customHeight="1">
      <c r="A54" s="34"/>
      <c r="B54" s="35"/>
      <c r="C54" s="34"/>
      <c r="D54" s="34"/>
      <c r="E54" s="256" t="str">
        <f>E11</f>
        <v>SO 05.1 - Návrh kácení</v>
      </c>
      <c r="F54" s="275"/>
      <c r="G54" s="275"/>
      <c r="H54" s="275"/>
      <c r="I54" s="34"/>
      <c r="J54" s="34"/>
      <c r="K54" s="34"/>
      <c r="L54" s="97"/>
      <c r="S54" s="34"/>
      <c r="T54" s="34"/>
      <c r="U54" s="34"/>
      <c r="V54" s="34"/>
      <c r="W54" s="34"/>
      <c r="X54" s="34"/>
      <c r="Y54" s="34"/>
      <c r="Z54" s="34"/>
      <c r="AA54" s="34"/>
      <c r="AB54" s="34"/>
      <c r="AC54" s="34"/>
      <c r="AD54" s="34"/>
      <c r="AE54" s="34"/>
    </row>
    <row r="55" spans="1:47" s="2" customFormat="1" ht="6.95" hidden="1" customHeight="1">
      <c r="A55" s="34"/>
      <c r="B55" s="35"/>
      <c r="C55" s="34"/>
      <c r="D55" s="34"/>
      <c r="E55" s="34"/>
      <c r="F55" s="34"/>
      <c r="G55" s="34"/>
      <c r="H55" s="34"/>
      <c r="I55" s="34"/>
      <c r="J55" s="34"/>
      <c r="K55" s="34"/>
      <c r="L55" s="97"/>
      <c r="S55" s="34"/>
      <c r="T55" s="34"/>
      <c r="U55" s="34"/>
      <c r="V55" s="34"/>
      <c r="W55" s="34"/>
      <c r="X55" s="34"/>
      <c r="Y55" s="34"/>
      <c r="Z55" s="34"/>
      <c r="AA55" s="34"/>
      <c r="AB55" s="34"/>
      <c r="AC55" s="34"/>
      <c r="AD55" s="34"/>
      <c r="AE55" s="34"/>
    </row>
    <row r="56" spans="1:47" s="2" customFormat="1" ht="12" hidden="1" customHeight="1">
      <c r="A56" s="34"/>
      <c r="B56" s="35"/>
      <c r="C56" s="28" t="s">
        <v>23</v>
      </c>
      <c r="D56" s="34"/>
      <c r="E56" s="34"/>
      <c r="F56" s="26" t="str">
        <f>F14</f>
        <v>Olomouc</v>
      </c>
      <c r="G56" s="34"/>
      <c r="H56" s="34"/>
      <c r="I56" s="28" t="s">
        <v>25</v>
      </c>
      <c r="J56" s="52" t="str">
        <f>IF(J14="","",J14)</f>
        <v>20. 4. 2023</v>
      </c>
      <c r="K56" s="34"/>
      <c r="L56" s="97"/>
      <c r="S56" s="34"/>
      <c r="T56" s="34"/>
      <c r="U56" s="34"/>
      <c r="V56" s="34"/>
      <c r="W56" s="34"/>
      <c r="X56" s="34"/>
      <c r="Y56" s="34"/>
      <c r="Z56" s="34"/>
      <c r="AA56" s="34"/>
      <c r="AB56" s="34"/>
      <c r="AC56" s="34"/>
      <c r="AD56" s="34"/>
      <c r="AE56" s="34"/>
    </row>
    <row r="57" spans="1:47" s="2" customFormat="1" ht="6.95" hidden="1" customHeight="1">
      <c r="A57" s="34"/>
      <c r="B57" s="35"/>
      <c r="C57" s="34"/>
      <c r="D57" s="34"/>
      <c r="E57" s="34"/>
      <c r="F57" s="34"/>
      <c r="G57" s="34"/>
      <c r="H57" s="34"/>
      <c r="I57" s="34"/>
      <c r="J57" s="34"/>
      <c r="K57" s="34"/>
      <c r="L57" s="97"/>
      <c r="S57" s="34"/>
      <c r="T57" s="34"/>
      <c r="U57" s="34"/>
      <c r="V57" s="34"/>
      <c r="W57" s="34"/>
      <c r="X57" s="34"/>
      <c r="Y57" s="34"/>
      <c r="Z57" s="34"/>
      <c r="AA57" s="34"/>
      <c r="AB57" s="34"/>
      <c r="AC57" s="34"/>
      <c r="AD57" s="34"/>
      <c r="AE57" s="34"/>
    </row>
    <row r="58" spans="1:47" s="2" customFormat="1" ht="25.7" hidden="1" customHeight="1">
      <c r="A58" s="34"/>
      <c r="B58" s="35"/>
      <c r="C58" s="28" t="s">
        <v>31</v>
      </c>
      <c r="D58" s="34"/>
      <c r="E58" s="34"/>
      <c r="F58" s="26" t="str">
        <f>E17</f>
        <v>Povodí Moravy, s.p.</v>
      </c>
      <c r="G58" s="34"/>
      <c r="H58" s="34"/>
      <c r="I58" s="28" t="s">
        <v>38</v>
      </c>
      <c r="J58" s="32" t="str">
        <f>E23</f>
        <v>Dopravoprojekt Brno a.s.</v>
      </c>
      <c r="K58" s="34"/>
      <c r="L58" s="97"/>
      <c r="S58" s="34"/>
      <c r="T58" s="34"/>
      <c r="U58" s="34"/>
      <c r="V58" s="34"/>
      <c r="W58" s="34"/>
      <c r="X58" s="34"/>
      <c r="Y58" s="34"/>
      <c r="Z58" s="34"/>
      <c r="AA58" s="34"/>
      <c r="AB58" s="34"/>
      <c r="AC58" s="34"/>
      <c r="AD58" s="34"/>
      <c r="AE58" s="34"/>
    </row>
    <row r="59" spans="1:47" s="2" customFormat="1" ht="15.2" hidden="1" customHeight="1">
      <c r="A59" s="34"/>
      <c r="B59" s="35"/>
      <c r="C59" s="28" t="s">
        <v>36</v>
      </c>
      <c r="D59" s="34"/>
      <c r="E59" s="34"/>
      <c r="F59" s="26" t="str">
        <f>IF(E20="","",E20)</f>
        <v>Vyplň údaj</v>
      </c>
      <c r="G59" s="34"/>
      <c r="H59" s="34"/>
      <c r="I59" s="28" t="s">
        <v>42</v>
      </c>
      <c r="J59" s="32" t="str">
        <f>E26</f>
        <v>Ing. Petr Husák</v>
      </c>
      <c r="K59" s="34"/>
      <c r="L59" s="97"/>
      <c r="S59" s="34"/>
      <c r="T59" s="34"/>
      <c r="U59" s="34"/>
      <c r="V59" s="34"/>
      <c r="W59" s="34"/>
      <c r="X59" s="34"/>
      <c r="Y59" s="34"/>
      <c r="Z59" s="34"/>
      <c r="AA59" s="34"/>
      <c r="AB59" s="34"/>
      <c r="AC59" s="34"/>
      <c r="AD59" s="34"/>
      <c r="AE59" s="34"/>
    </row>
    <row r="60" spans="1:47" s="2" customFormat="1" ht="10.35" hidden="1" customHeight="1">
      <c r="A60" s="34"/>
      <c r="B60" s="35"/>
      <c r="C60" s="34"/>
      <c r="D60" s="34"/>
      <c r="E60" s="34"/>
      <c r="F60" s="34"/>
      <c r="G60" s="34"/>
      <c r="H60" s="34"/>
      <c r="I60" s="34"/>
      <c r="J60" s="34"/>
      <c r="K60" s="34"/>
      <c r="L60" s="97"/>
      <c r="S60" s="34"/>
      <c r="T60" s="34"/>
      <c r="U60" s="34"/>
      <c r="V60" s="34"/>
      <c r="W60" s="34"/>
      <c r="X60" s="34"/>
      <c r="Y60" s="34"/>
      <c r="Z60" s="34"/>
      <c r="AA60" s="34"/>
      <c r="AB60" s="34"/>
      <c r="AC60" s="34"/>
      <c r="AD60" s="34"/>
      <c r="AE60" s="34"/>
    </row>
    <row r="61" spans="1:47" s="2" customFormat="1" ht="29.25" hidden="1" customHeight="1">
      <c r="A61" s="34"/>
      <c r="B61" s="35"/>
      <c r="C61" s="111" t="s">
        <v>214</v>
      </c>
      <c r="D61" s="105"/>
      <c r="E61" s="105"/>
      <c r="F61" s="105"/>
      <c r="G61" s="105"/>
      <c r="H61" s="105"/>
      <c r="I61" s="105"/>
      <c r="J61" s="112" t="s">
        <v>215</v>
      </c>
      <c r="K61" s="105"/>
      <c r="L61" s="97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 spans="1:47" s="2" customFormat="1" ht="10.35" hidden="1" customHeight="1">
      <c r="A62" s="34"/>
      <c r="B62" s="35"/>
      <c r="C62" s="34"/>
      <c r="D62" s="34"/>
      <c r="E62" s="34"/>
      <c r="F62" s="34"/>
      <c r="G62" s="34"/>
      <c r="H62" s="34"/>
      <c r="I62" s="34"/>
      <c r="J62" s="34"/>
      <c r="K62" s="34"/>
      <c r="L62" s="97"/>
      <c r="S62" s="34"/>
      <c r="T62" s="34"/>
      <c r="U62" s="34"/>
      <c r="V62" s="34"/>
      <c r="W62" s="34"/>
      <c r="X62" s="34"/>
      <c r="Y62" s="34"/>
      <c r="Z62" s="34"/>
      <c r="AA62" s="34"/>
      <c r="AB62" s="34"/>
      <c r="AC62" s="34"/>
      <c r="AD62" s="34"/>
      <c r="AE62" s="34"/>
    </row>
    <row r="63" spans="1:47" s="2" customFormat="1" ht="22.9" hidden="1" customHeight="1">
      <c r="A63" s="34"/>
      <c r="B63" s="35"/>
      <c r="C63" s="113" t="s">
        <v>78</v>
      </c>
      <c r="D63" s="34"/>
      <c r="E63" s="34"/>
      <c r="F63" s="34"/>
      <c r="G63" s="34"/>
      <c r="H63" s="34"/>
      <c r="I63" s="34"/>
      <c r="J63" s="68">
        <f>J87</f>
        <v>0</v>
      </c>
      <c r="K63" s="34"/>
      <c r="L63" s="97"/>
      <c r="S63" s="34"/>
      <c r="T63" s="34"/>
      <c r="U63" s="34"/>
      <c r="V63" s="34"/>
      <c r="W63" s="34"/>
      <c r="X63" s="34"/>
      <c r="Y63" s="34"/>
      <c r="Z63" s="34"/>
      <c r="AA63" s="34"/>
      <c r="AB63" s="34"/>
      <c r="AC63" s="34"/>
      <c r="AD63" s="34"/>
      <c r="AE63" s="34"/>
      <c r="AU63" s="18" t="s">
        <v>216</v>
      </c>
    </row>
    <row r="64" spans="1:47" s="9" customFormat="1" ht="24.95" hidden="1" customHeight="1">
      <c r="B64" s="114"/>
      <c r="D64" s="115" t="s">
        <v>717</v>
      </c>
      <c r="E64" s="116"/>
      <c r="F64" s="116"/>
      <c r="G64" s="116"/>
      <c r="H64" s="116"/>
      <c r="I64" s="116"/>
      <c r="J64" s="117">
        <f>J88</f>
        <v>0</v>
      </c>
      <c r="L64" s="114"/>
    </row>
    <row r="65" spans="1:31" s="16" customFormat="1" ht="19.899999999999999" hidden="1" customHeight="1">
      <c r="B65" s="205"/>
      <c r="D65" s="206" t="s">
        <v>718</v>
      </c>
      <c r="E65" s="207"/>
      <c r="F65" s="207"/>
      <c r="G65" s="207"/>
      <c r="H65" s="207"/>
      <c r="I65" s="207"/>
      <c r="J65" s="208">
        <f>J89</f>
        <v>0</v>
      </c>
      <c r="L65" s="205"/>
    </row>
    <row r="66" spans="1:31" s="2" customFormat="1" ht="21.75" hidden="1" customHeight="1">
      <c r="A66" s="34"/>
      <c r="B66" s="35"/>
      <c r="C66" s="34"/>
      <c r="D66" s="34"/>
      <c r="E66" s="34"/>
      <c r="F66" s="34"/>
      <c r="G66" s="34"/>
      <c r="H66" s="34"/>
      <c r="I66" s="34"/>
      <c r="J66" s="34"/>
      <c r="K66" s="34"/>
      <c r="L66" s="97"/>
      <c r="S66" s="34"/>
      <c r="T66" s="34"/>
      <c r="U66" s="34"/>
      <c r="V66" s="34"/>
      <c r="W66" s="34"/>
      <c r="X66" s="34"/>
      <c r="Y66" s="34"/>
      <c r="Z66" s="34"/>
      <c r="AA66" s="34"/>
      <c r="AB66" s="34"/>
      <c r="AC66" s="34"/>
      <c r="AD66" s="34"/>
      <c r="AE66" s="34"/>
    </row>
    <row r="67" spans="1:31" s="2" customFormat="1" ht="6.95" hidden="1" customHeight="1">
      <c r="A67" s="34"/>
      <c r="B67" s="44"/>
      <c r="C67" s="45"/>
      <c r="D67" s="45"/>
      <c r="E67" s="45"/>
      <c r="F67" s="45"/>
      <c r="G67" s="45"/>
      <c r="H67" s="45"/>
      <c r="I67" s="45"/>
      <c r="J67" s="45"/>
      <c r="K67" s="45"/>
      <c r="L67" s="97"/>
      <c r="S67" s="34"/>
      <c r="T67" s="34"/>
      <c r="U67" s="34"/>
      <c r="V67" s="34"/>
      <c r="W67" s="34"/>
      <c r="X67" s="34"/>
      <c r="Y67" s="34"/>
      <c r="Z67" s="34"/>
      <c r="AA67" s="34"/>
      <c r="AB67" s="34"/>
      <c r="AC67" s="34"/>
      <c r="AD67" s="34"/>
      <c r="AE67" s="34"/>
    </row>
    <row r="68" spans="1:31" ht="11.25" hidden="1"/>
    <row r="69" spans="1:31" ht="11.25" hidden="1"/>
    <row r="70" spans="1:31" ht="11.25" hidden="1"/>
    <row r="71" spans="1:31" s="2" customFormat="1" ht="6.95" customHeight="1">
      <c r="A71" s="34"/>
      <c r="B71" s="46"/>
      <c r="C71" s="47"/>
      <c r="D71" s="47"/>
      <c r="E71" s="47"/>
      <c r="F71" s="47"/>
      <c r="G71" s="47"/>
      <c r="H71" s="47"/>
      <c r="I71" s="47"/>
      <c r="J71" s="47"/>
      <c r="K71" s="47"/>
      <c r="L71" s="97"/>
      <c r="S71" s="34"/>
      <c r="T71" s="34"/>
      <c r="U71" s="34"/>
      <c r="V71" s="34"/>
      <c r="W71" s="34"/>
      <c r="X71" s="34"/>
      <c r="Y71" s="34"/>
      <c r="Z71" s="34"/>
      <c r="AA71" s="34"/>
      <c r="AB71" s="34"/>
      <c r="AC71" s="34"/>
      <c r="AD71" s="34"/>
      <c r="AE71" s="34"/>
    </row>
    <row r="72" spans="1:31" s="2" customFormat="1" ht="24.95" customHeight="1">
      <c r="A72" s="34"/>
      <c r="B72" s="35"/>
      <c r="C72" s="22" t="s">
        <v>224</v>
      </c>
      <c r="D72" s="34"/>
      <c r="E72" s="34"/>
      <c r="F72" s="34"/>
      <c r="G72" s="34"/>
      <c r="H72" s="34"/>
      <c r="I72" s="34"/>
      <c r="J72" s="34"/>
      <c r="K72" s="34"/>
      <c r="L72" s="97"/>
      <c r="S72" s="34"/>
      <c r="T72" s="34"/>
      <c r="U72" s="34"/>
      <c r="V72" s="34"/>
      <c r="W72" s="34"/>
      <c r="X72" s="34"/>
      <c r="Y72" s="34"/>
      <c r="Z72" s="34"/>
      <c r="AA72" s="34"/>
      <c r="AB72" s="34"/>
      <c r="AC72" s="34"/>
      <c r="AD72" s="34"/>
      <c r="AE72" s="34"/>
    </row>
    <row r="73" spans="1:31" s="2" customFormat="1" ht="6.95" customHeight="1">
      <c r="A73" s="34"/>
      <c r="B73" s="35"/>
      <c r="C73" s="34"/>
      <c r="D73" s="34"/>
      <c r="E73" s="34"/>
      <c r="F73" s="34"/>
      <c r="G73" s="34"/>
      <c r="H73" s="34"/>
      <c r="I73" s="34"/>
      <c r="J73" s="34"/>
      <c r="K73" s="34"/>
      <c r="L73" s="97"/>
      <c r="S73" s="34"/>
      <c r="T73" s="34"/>
      <c r="U73" s="34"/>
      <c r="V73" s="34"/>
      <c r="W73" s="34"/>
      <c r="X73" s="34"/>
      <c r="Y73" s="34"/>
      <c r="Z73" s="34"/>
      <c r="AA73" s="34"/>
      <c r="AB73" s="34"/>
      <c r="AC73" s="34"/>
      <c r="AD73" s="34"/>
      <c r="AE73" s="34"/>
    </row>
    <row r="74" spans="1:31" s="2" customFormat="1" ht="12" customHeight="1">
      <c r="A74" s="34"/>
      <c r="B74" s="35"/>
      <c r="C74" s="28" t="s">
        <v>17</v>
      </c>
      <c r="D74" s="34"/>
      <c r="E74" s="34"/>
      <c r="F74" s="34"/>
      <c r="G74" s="34"/>
      <c r="H74" s="34"/>
      <c r="I74" s="34"/>
      <c r="J74" s="34"/>
      <c r="K74" s="34"/>
      <c r="L74" s="97"/>
      <c r="S74" s="34"/>
      <c r="T74" s="34"/>
      <c r="U74" s="34"/>
      <c r="V74" s="34"/>
      <c r="W74" s="34"/>
      <c r="X74" s="34"/>
      <c r="Y74" s="34"/>
      <c r="Z74" s="34"/>
      <c r="AA74" s="34"/>
      <c r="AB74" s="34"/>
      <c r="AC74" s="34"/>
      <c r="AD74" s="34"/>
      <c r="AE74" s="34"/>
    </row>
    <row r="75" spans="1:31" s="2" customFormat="1" ht="26.25" customHeight="1">
      <c r="A75" s="34"/>
      <c r="B75" s="35"/>
      <c r="C75" s="34"/>
      <c r="D75" s="34"/>
      <c r="E75" s="273" t="str">
        <f>E7</f>
        <v>Morava, km 230,728-231,934 - PBPO pravém břehu a napojení levobřežního ramene - etapa IV.A_08_2023_DI</v>
      </c>
      <c r="F75" s="274"/>
      <c r="G75" s="274"/>
      <c r="H75" s="274"/>
      <c r="I75" s="34"/>
      <c r="J75" s="34"/>
      <c r="K75" s="34"/>
      <c r="L75" s="97"/>
      <c r="S75" s="34"/>
      <c r="T75" s="34"/>
      <c r="U75" s="34"/>
      <c r="V75" s="34"/>
      <c r="W75" s="34"/>
      <c r="X75" s="34"/>
      <c r="Y75" s="34"/>
      <c r="Z75" s="34"/>
      <c r="AA75" s="34"/>
      <c r="AB75" s="34"/>
      <c r="AC75" s="34"/>
      <c r="AD75" s="34"/>
      <c r="AE75" s="34"/>
    </row>
    <row r="76" spans="1:31" s="1" customFormat="1" ht="12" customHeight="1">
      <c r="B76" s="21"/>
      <c r="C76" s="28" t="s">
        <v>204</v>
      </c>
      <c r="L76" s="21"/>
    </row>
    <row r="77" spans="1:31" s="2" customFormat="1" ht="16.5" customHeight="1">
      <c r="A77" s="34"/>
      <c r="B77" s="35"/>
      <c r="C77" s="34"/>
      <c r="D77" s="34"/>
      <c r="E77" s="273" t="s">
        <v>3998</v>
      </c>
      <c r="F77" s="275"/>
      <c r="G77" s="275"/>
      <c r="H77" s="275"/>
      <c r="I77" s="34"/>
      <c r="J77" s="34"/>
      <c r="K77" s="34"/>
      <c r="L77" s="97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78" spans="1:31" s="2" customFormat="1" ht="12" customHeight="1">
      <c r="A78" s="34"/>
      <c r="B78" s="35"/>
      <c r="C78" s="28" t="s">
        <v>904</v>
      </c>
      <c r="D78" s="34"/>
      <c r="E78" s="34"/>
      <c r="F78" s="34"/>
      <c r="G78" s="34"/>
      <c r="H78" s="34"/>
      <c r="I78" s="34"/>
      <c r="J78" s="34"/>
      <c r="K78" s="34"/>
      <c r="L78" s="97"/>
      <c r="S78" s="34"/>
      <c r="T78" s="34"/>
      <c r="U78" s="34"/>
      <c r="V78" s="34"/>
      <c r="W78" s="34"/>
      <c r="X78" s="34"/>
      <c r="Y78" s="34"/>
      <c r="Z78" s="34"/>
      <c r="AA78" s="34"/>
      <c r="AB78" s="34"/>
      <c r="AC78" s="34"/>
      <c r="AD78" s="34"/>
      <c r="AE78" s="34"/>
    </row>
    <row r="79" spans="1:31" s="2" customFormat="1" ht="16.5" customHeight="1">
      <c r="A79" s="34"/>
      <c r="B79" s="35"/>
      <c r="C79" s="34"/>
      <c r="D79" s="34"/>
      <c r="E79" s="256" t="str">
        <f>E11</f>
        <v>SO 05.1 - Návrh kácení</v>
      </c>
      <c r="F79" s="275"/>
      <c r="G79" s="275"/>
      <c r="H79" s="275"/>
      <c r="I79" s="34"/>
      <c r="J79" s="34"/>
      <c r="K79" s="34"/>
      <c r="L79" s="97"/>
      <c r="S79" s="34"/>
      <c r="T79" s="34"/>
      <c r="U79" s="34"/>
      <c r="V79" s="34"/>
      <c r="W79" s="34"/>
      <c r="X79" s="34"/>
      <c r="Y79" s="34"/>
      <c r="Z79" s="34"/>
      <c r="AA79" s="34"/>
      <c r="AB79" s="34"/>
      <c r="AC79" s="34"/>
      <c r="AD79" s="34"/>
      <c r="AE79" s="34"/>
    </row>
    <row r="80" spans="1:31" s="2" customFormat="1" ht="6.95" customHeight="1">
      <c r="A80" s="34"/>
      <c r="B80" s="35"/>
      <c r="C80" s="34"/>
      <c r="D80" s="34"/>
      <c r="E80" s="34"/>
      <c r="F80" s="34"/>
      <c r="G80" s="34"/>
      <c r="H80" s="34"/>
      <c r="I80" s="34"/>
      <c r="J80" s="34"/>
      <c r="K80" s="34"/>
      <c r="L80" s="97"/>
      <c r="S80" s="34"/>
      <c r="T80" s="34"/>
      <c r="U80" s="34"/>
      <c r="V80" s="34"/>
      <c r="W80" s="34"/>
      <c r="X80" s="34"/>
      <c r="Y80" s="34"/>
      <c r="Z80" s="34"/>
      <c r="AA80" s="34"/>
      <c r="AB80" s="34"/>
      <c r="AC80" s="34"/>
      <c r="AD80" s="34"/>
      <c r="AE80" s="34"/>
    </row>
    <row r="81" spans="1:65" s="2" customFormat="1" ht="12" customHeight="1">
      <c r="A81" s="34"/>
      <c r="B81" s="35"/>
      <c r="C81" s="28" t="s">
        <v>23</v>
      </c>
      <c r="D81" s="34"/>
      <c r="E81" s="34"/>
      <c r="F81" s="26" t="str">
        <f>F14</f>
        <v>Olomouc</v>
      </c>
      <c r="G81" s="34"/>
      <c r="H81" s="34"/>
      <c r="I81" s="28" t="s">
        <v>25</v>
      </c>
      <c r="J81" s="52" t="str">
        <f>IF(J14="","",J14)</f>
        <v>20. 4. 2023</v>
      </c>
      <c r="K81" s="34"/>
      <c r="L81" s="97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65" s="2" customFormat="1" ht="6.95" customHeight="1">
      <c r="A82" s="34"/>
      <c r="B82" s="35"/>
      <c r="C82" s="34"/>
      <c r="D82" s="34"/>
      <c r="E82" s="34"/>
      <c r="F82" s="34"/>
      <c r="G82" s="34"/>
      <c r="H82" s="34"/>
      <c r="I82" s="34"/>
      <c r="J82" s="34"/>
      <c r="K82" s="34"/>
      <c r="L82" s="97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65" s="2" customFormat="1" ht="25.7" customHeight="1">
      <c r="A83" s="34"/>
      <c r="B83" s="35"/>
      <c r="C83" s="28" t="s">
        <v>31</v>
      </c>
      <c r="D83" s="34"/>
      <c r="E83" s="34"/>
      <c r="F83" s="26" t="str">
        <f>E17</f>
        <v>Povodí Moravy, s.p.</v>
      </c>
      <c r="G83" s="34"/>
      <c r="H83" s="34"/>
      <c r="I83" s="28" t="s">
        <v>38</v>
      </c>
      <c r="J83" s="32" t="str">
        <f>E23</f>
        <v>Dopravoprojekt Brno a.s.</v>
      </c>
      <c r="K83" s="34"/>
      <c r="L83" s="97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65" s="2" customFormat="1" ht="15.2" customHeight="1">
      <c r="A84" s="34"/>
      <c r="B84" s="35"/>
      <c r="C84" s="28" t="s">
        <v>36</v>
      </c>
      <c r="D84" s="34"/>
      <c r="E84" s="34"/>
      <c r="F84" s="26" t="str">
        <f>IF(E20="","",E20)</f>
        <v>Vyplň údaj</v>
      </c>
      <c r="G84" s="34"/>
      <c r="H84" s="34"/>
      <c r="I84" s="28" t="s">
        <v>42</v>
      </c>
      <c r="J84" s="32" t="str">
        <f>E26</f>
        <v>Ing. Petr Husák</v>
      </c>
      <c r="K84" s="34"/>
      <c r="L84" s="97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65" s="2" customFormat="1" ht="10.35" customHeight="1">
      <c r="A85" s="34"/>
      <c r="B85" s="35"/>
      <c r="C85" s="34"/>
      <c r="D85" s="34"/>
      <c r="E85" s="34"/>
      <c r="F85" s="34"/>
      <c r="G85" s="34"/>
      <c r="H85" s="34"/>
      <c r="I85" s="34"/>
      <c r="J85" s="34"/>
      <c r="K85" s="34"/>
      <c r="L85" s="97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65" s="10" customFormat="1" ht="29.25" customHeight="1">
      <c r="A86" s="118"/>
      <c r="B86" s="119"/>
      <c r="C86" s="120" t="s">
        <v>225</v>
      </c>
      <c r="D86" s="121" t="s">
        <v>65</v>
      </c>
      <c r="E86" s="121" t="s">
        <v>61</v>
      </c>
      <c r="F86" s="121" t="s">
        <v>62</v>
      </c>
      <c r="G86" s="121" t="s">
        <v>226</v>
      </c>
      <c r="H86" s="121" t="s">
        <v>227</v>
      </c>
      <c r="I86" s="121" t="s">
        <v>228</v>
      </c>
      <c r="J86" s="121" t="s">
        <v>215</v>
      </c>
      <c r="K86" s="122" t="s">
        <v>229</v>
      </c>
      <c r="L86" s="123"/>
      <c r="M86" s="59" t="s">
        <v>3</v>
      </c>
      <c r="N86" s="60" t="s">
        <v>50</v>
      </c>
      <c r="O86" s="60" t="s">
        <v>230</v>
      </c>
      <c r="P86" s="60" t="s">
        <v>231</v>
      </c>
      <c r="Q86" s="60" t="s">
        <v>232</v>
      </c>
      <c r="R86" s="60" t="s">
        <v>233</v>
      </c>
      <c r="S86" s="60" t="s">
        <v>234</v>
      </c>
      <c r="T86" s="61" t="s">
        <v>235</v>
      </c>
      <c r="U86" s="118"/>
      <c r="V86" s="118"/>
      <c r="W86" s="118"/>
      <c r="X86" s="118"/>
      <c r="Y86" s="118"/>
      <c r="Z86" s="118"/>
      <c r="AA86" s="118"/>
      <c r="AB86" s="118"/>
      <c r="AC86" s="118"/>
      <c r="AD86" s="118"/>
      <c r="AE86" s="118"/>
    </row>
    <row r="87" spans="1:65" s="2" customFormat="1" ht="22.9" customHeight="1">
      <c r="A87" s="34"/>
      <c r="B87" s="35"/>
      <c r="C87" s="66" t="s">
        <v>236</v>
      </c>
      <c r="D87" s="34"/>
      <c r="E87" s="34"/>
      <c r="F87" s="34"/>
      <c r="G87" s="34"/>
      <c r="H87" s="34"/>
      <c r="I87" s="34"/>
      <c r="J87" s="124">
        <f>BK87</f>
        <v>0</v>
      </c>
      <c r="K87" s="34"/>
      <c r="L87" s="35"/>
      <c r="M87" s="62"/>
      <c r="N87" s="53"/>
      <c r="O87" s="63"/>
      <c r="P87" s="125">
        <f>P88</f>
        <v>0</v>
      </c>
      <c r="Q87" s="63"/>
      <c r="R87" s="125">
        <f>R88</f>
        <v>0</v>
      </c>
      <c r="S87" s="63"/>
      <c r="T87" s="126">
        <f>T88</f>
        <v>0</v>
      </c>
      <c r="U87" s="34"/>
      <c r="V87" s="34"/>
      <c r="W87" s="34"/>
      <c r="X87" s="34"/>
      <c r="Y87" s="34"/>
      <c r="Z87" s="34"/>
      <c r="AA87" s="34"/>
      <c r="AB87" s="34"/>
      <c r="AC87" s="34"/>
      <c r="AD87" s="34"/>
      <c r="AE87" s="34"/>
      <c r="AT87" s="18" t="s">
        <v>79</v>
      </c>
      <c r="AU87" s="18" t="s">
        <v>216</v>
      </c>
      <c r="BK87" s="127">
        <f>BK88</f>
        <v>0</v>
      </c>
    </row>
    <row r="88" spans="1:65" s="11" customFormat="1" ht="25.9" customHeight="1">
      <c r="B88" s="128"/>
      <c r="D88" s="129" t="s">
        <v>79</v>
      </c>
      <c r="E88" s="130" t="s">
        <v>723</v>
      </c>
      <c r="F88" s="130" t="s">
        <v>724</v>
      </c>
      <c r="I88" s="131"/>
      <c r="J88" s="132">
        <f>BK88</f>
        <v>0</v>
      </c>
      <c r="L88" s="128"/>
      <c r="M88" s="133"/>
      <c r="N88" s="134"/>
      <c r="O88" s="134"/>
      <c r="P88" s="135">
        <f>P89</f>
        <v>0</v>
      </c>
      <c r="Q88" s="134"/>
      <c r="R88" s="135">
        <f>R89</f>
        <v>0</v>
      </c>
      <c r="S88" s="134"/>
      <c r="T88" s="136">
        <f>T89</f>
        <v>0</v>
      </c>
      <c r="AR88" s="129" t="s">
        <v>88</v>
      </c>
      <c r="AT88" s="137" t="s">
        <v>79</v>
      </c>
      <c r="AU88" s="137" t="s">
        <v>80</v>
      </c>
      <c r="AY88" s="129" t="s">
        <v>238</v>
      </c>
      <c r="BK88" s="138">
        <f>BK89</f>
        <v>0</v>
      </c>
    </row>
    <row r="89" spans="1:65" s="11" customFormat="1" ht="22.9" customHeight="1">
      <c r="B89" s="128"/>
      <c r="D89" s="129" t="s">
        <v>79</v>
      </c>
      <c r="E89" s="209" t="s">
        <v>88</v>
      </c>
      <c r="F89" s="209" t="s">
        <v>237</v>
      </c>
      <c r="I89" s="131"/>
      <c r="J89" s="210">
        <f>BK89</f>
        <v>0</v>
      </c>
      <c r="L89" s="128"/>
      <c r="M89" s="133"/>
      <c r="N89" s="134"/>
      <c r="O89" s="134"/>
      <c r="P89" s="135">
        <f>SUM(P90:P232)</f>
        <v>0</v>
      </c>
      <c r="Q89" s="134"/>
      <c r="R89" s="135">
        <f>SUM(R90:R232)</f>
        <v>0</v>
      </c>
      <c r="S89" s="134"/>
      <c r="T89" s="136">
        <f>SUM(T90:T232)</f>
        <v>0</v>
      </c>
      <c r="AR89" s="129" t="s">
        <v>88</v>
      </c>
      <c r="AT89" s="137" t="s">
        <v>79</v>
      </c>
      <c r="AU89" s="137" t="s">
        <v>88</v>
      </c>
      <c r="AY89" s="129" t="s">
        <v>238</v>
      </c>
      <c r="BK89" s="138">
        <f>SUM(BK90:BK232)</f>
        <v>0</v>
      </c>
    </row>
    <row r="90" spans="1:65" s="2" customFormat="1" ht="49.15" customHeight="1">
      <c r="A90" s="34"/>
      <c r="B90" s="139"/>
      <c r="C90" s="140" t="s">
        <v>1571</v>
      </c>
      <c r="D90" s="140" t="s">
        <v>239</v>
      </c>
      <c r="E90" s="141" t="s">
        <v>4000</v>
      </c>
      <c r="F90" s="142" t="s">
        <v>4001</v>
      </c>
      <c r="G90" s="143" t="s">
        <v>513</v>
      </c>
      <c r="H90" s="144">
        <v>78071</v>
      </c>
      <c r="I90" s="145"/>
      <c r="J90" s="146">
        <f>ROUND(I90*H90,2)</f>
        <v>0</v>
      </c>
      <c r="K90" s="142" t="s">
        <v>243</v>
      </c>
      <c r="L90" s="35"/>
      <c r="M90" s="147" t="s">
        <v>3</v>
      </c>
      <c r="N90" s="148" t="s">
        <v>51</v>
      </c>
      <c r="O90" s="55"/>
      <c r="P90" s="149">
        <f>O90*H90</f>
        <v>0</v>
      </c>
      <c r="Q90" s="149">
        <v>0</v>
      </c>
      <c r="R90" s="149">
        <f>Q90*H90</f>
        <v>0</v>
      </c>
      <c r="S90" s="149">
        <v>0</v>
      </c>
      <c r="T90" s="150">
        <f>S90*H90</f>
        <v>0</v>
      </c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  <c r="AR90" s="151" t="s">
        <v>128</v>
      </c>
      <c r="AT90" s="151" t="s">
        <v>239</v>
      </c>
      <c r="AU90" s="151" t="s">
        <v>90</v>
      </c>
      <c r="AY90" s="18" t="s">
        <v>238</v>
      </c>
      <c r="BE90" s="152">
        <f>IF(N90="základní",J90,0)</f>
        <v>0</v>
      </c>
      <c r="BF90" s="152">
        <f>IF(N90="snížená",J90,0)</f>
        <v>0</v>
      </c>
      <c r="BG90" s="152">
        <f>IF(N90="zákl. přenesená",J90,0)</f>
        <v>0</v>
      </c>
      <c r="BH90" s="152">
        <f>IF(N90="sníž. přenesená",J90,0)</f>
        <v>0</v>
      </c>
      <c r="BI90" s="152">
        <f>IF(N90="nulová",J90,0)</f>
        <v>0</v>
      </c>
      <c r="BJ90" s="18" t="s">
        <v>88</v>
      </c>
      <c r="BK90" s="152">
        <f>ROUND(I90*H90,2)</f>
        <v>0</v>
      </c>
      <c r="BL90" s="18" t="s">
        <v>128</v>
      </c>
      <c r="BM90" s="151" t="s">
        <v>4002</v>
      </c>
    </row>
    <row r="91" spans="1:65" s="2" customFormat="1" ht="11.25">
      <c r="A91" s="34"/>
      <c r="B91" s="35"/>
      <c r="C91" s="34"/>
      <c r="D91" s="153" t="s">
        <v>246</v>
      </c>
      <c r="E91" s="34"/>
      <c r="F91" s="154" t="s">
        <v>4003</v>
      </c>
      <c r="G91" s="34"/>
      <c r="H91" s="34"/>
      <c r="I91" s="155"/>
      <c r="J91" s="34"/>
      <c r="K91" s="34"/>
      <c r="L91" s="35"/>
      <c r="M91" s="156"/>
      <c r="N91" s="157"/>
      <c r="O91" s="55"/>
      <c r="P91" s="55"/>
      <c r="Q91" s="55"/>
      <c r="R91" s="55"/>
      <c r="S91" s="55"/>
      <c r="T91" s="56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  <c r="AT91" s="18" t="s">
        <v>246</v>
      </c>
      <c r="AU91" s="18" t="s">
        <v>90</v>
      </c>
    </row>
    <row r="92" spans="1:65" s="2" customFormat="1" ht="29.25">
      <c r="A92" s="34"/>
      <c r="B92" s="35"/>
      <c r="C92" s="34"/>
      <c r="D92" s="158" t="s">
        <v>248</v>
      </c>
      <c r="E92" s="34"/>
      <c r="F92" s="159" t="s">
        <v>4004</v>
      </c>
      <c r="G92" s="34"/>
      <c r="H92" s="34"/>
      <c r="I92" s="155"/>
      <c r="J92" s="34"/>
      <c r="K92" s="34"/>
      <c r="L92" s="35"/>
      <c r="M92" s="156"/>
      <c r="N92" s="157"/>
      <c r="O92" s="55"/>
      <c r="P92" s="55"/>
      <c r="Q92" s="55"/>
      <c r="R92" s="55"/>
      <c r="S92" s="55"/>
      <c r="T92" s="56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  <c r="AT92" s="18" t="s">
        <v>248</v>
      </c>
      <c r="AU92" s="18" t="s">
        <v>90</v>
      </c>
    </row>
    <row r="93" spans="1:65" s="13" customFormat="1" ht="11.25">
      <c r="B93" s="168"/>
      <c r="D93" s="158" t="s">
        <v>250</v>
      </c>
      <c r="E93" s="169" t="s">
        <v>3</v>
      </c>
      <c r="F93" s="170" t="s">
        <v>4005</v>
      </c>
      <c r="H93" s="169" t="s">
        <v>3</v>
      </c>
      <c r="I93" s="171"/>
      <c r="L93" s="168"/>
      <c r="M93" s="172"/>
      <c r="N93" s="173"/>
      <c r="O93" s="173"/>
      <c r="P93" s="173"/>
      <c r="Q93" s="173"/>
      <c r="R93" s="173"/>
      <c r="S93" s="173"/>
      <c r="T93" s="174"/>
      <c r="AT93" s="169" t="s">
        <v>250</v>
      </c>
      <c r="AU93" s="169" t="s">
        <v>90</v>
      </c>
      <c r="AV93" s="13" t="s">
        <v>88</v>
      </c>
      <c r="AW93" s="13" t="s">
        <v>41</v>
      </c>
      <c r="AX93" s="13" t="s">
        <v>80</v>
      </c>
      <c r="AY93" s="169" t="s">
        <v>238</v>
      </c>
    </row>
    <row r="94" spans="1:65" s="12" customFormat="1" ht="11.25">
      <c r="B94" s="160"/>
      <c r="D94" s="158" t="s">
        <v>250</v>
      </c>
      <c r="E94" s="161" t="s">
        <v>3</v>
      </c>
      <c r="F94" s="162" t="s">
        <v>4006</v>
      </c>
      <c r="H94" s="163">
        <v>78071</v>
      </c>
      <c r="I94" s="164"/>
      <c r="L94" s="160"/>
      <c r="M94" s="165"/>
      <c r="N94" s="166"/>
      <c r="O94" s="166"/>
      <c r="P94" s="166"/>
      <c r="Q94" s="166"/>
      <c r="R94" s="166"/>
      <c r="S94" s="166"/>
      <c r="T94" s="167"/>
      <c r="AT94" s="161" t="s">
        <v>250</v>
      </c>
      <c r="AU94" s="161" t="s">
        <v>90</v>
      </c>
      <c r="AV94" s="12" t="s">
        <v>90</v>
      </c>
      <c r="AW94" s="12" t="s">
        <v>41</v>
      </c>
      <c r="AX94" s="12" t="s">
        <v>88</v>
      </c>
      <c r="AY94" s="161" t="s">
        <v>238</v>
      </c>
    </row>
    <row r="95" spans="1:65" s="2" customFormat="1" ht="33" customHeight="1">
      <c r="A95" s="34"/>
      <c r="B95" s="139"/>
      <c r="C95" s="140" t="s">
        <v>128</v>
      </c>
      <c r="D95" s="140" t="s">
        <v>239</v>
      </c>
      <c r="E95" s="141" t="s">
        <v>4007</v>
      </c>
      <c r="F95" s="142" t="s">
        <v>4008</v>
      </c>
      <c r="G95" s="143" t="s">
        <v>847</v>
      </c>
      <c r="H95" s="144">
        <v>21</v>
      </c>
      <c r="I95" s="145"/>
      <c r="J95" s="146">
        <f>ROUND(I95*H95,2)</f>
        <v>0</v>
      </c>
      <c r="K95" s="142" t="s">
        <v>243</v>
      </c>
      <c r="L95" s="35"/>
      <c r="M95" s="147" t="s">
        <v>3</v>
      </c>
      <c r="N95" s="148" t="s">
        <v>51</v>
      </c>
      <c r="O95" s="55"/>
      <c r="P95" s="149">
        <f>O95*H95</f>
        <v>0</v>
      </c>
      <c r="Q95" s="149">
        <v>0</v>
      </c>
      <c r="R95" s="149">
        <f>Q95*H95</f>
        <v>0</v>
      </c>
      <c r="S95" s="149">
        <v>0</v>
      </c>
      <c r="T95" s="150">
        <f>S95*H95</f>
        <v>0</v>
      </c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  <c r="AR95" s="151" t="s">
        <v>128</v>
      </c>
      <c r="AT95" s="151" t="s">
        <v>239</v>
      </c>
      <c r="AU95" s="151" t="s">
        <v>90</v>
      </c>
      <c r="AY95" s="18" t="s">
        <v>238</v>
      </c>
      <c r="BE95" s="152">
        <f>IF(N95="základní",J95,0)</f>
        <v>0</v>
      </c>
      <c r="BF95" s="152">
        <f>IF(N95="snížená",J95,0)</f>
        <v>0</v>
      </c>
      <c r="BG95" s="152">
        <f>IF(N95="zákl. přenesená",J95,0)</f>
        <v>0</v>
      </c>
      <c r="BH95" s="152">
        <f>IF(N95="sníž. přenesená",J95,0)</f>
        <v>0</v>
      </c>
      <c r="BI95" s="152">
        <f>IF(N95="nulová",J95,0)</f>
        <v>0</v>
      </c>
      <c r="BJ95" s="18" t="s">
        <v>88</v>
      </c>
      <c r="BK95" s="152">
        <f>ROUND(I95*H95,2)</f>
        <v>0</v>
      </c>
      <c r="BL95" s="18" t="s">
        <v>128</v>
      </c>
      <c r="BM95" s="151" t="s">
        <v>4009</v>
      </c>
    </row>
    <row r="96" spans="1:65" s="2" customFormat="1" ht="11.25">
      <c r="A96" s="34"/>
      <c r="B96" s="35"/>
      <c r="C96" s="34"/>
      <c r="D96" s="153" t="s">
        <v>246</v>
      </c>
      <c r="E96" s="34"/>
      <c r="F96" s="154" t="s">
        <v>4010</v>
      </c>
      <c r="G96" s="34"/>
      <c r="H96" s="34"/>
      <c r="I96" s="155"/>
      <c r="J96" s="34"/>
      <c r="K96" s="34"/>
      <c r="L96" s="35"/>
      <c r="M96" s="156"/>
      <c r="N96" s="157"/>
      <c r="O96" s="55"/>
      <c r="P96" s="55"/>
      <c r="Q96" s="55"/>
      <c r="R96" s="55"/>
      <c r="S96" s="55"/>
      <c r="T96" s="56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  <c r="AT96" s="18" t="s">
        <v>246</v>
      </c>
      <c r="AU96" s="18" t="s">
        <v>90</v>
      </c>
    </row>
    <row r="97" spans="1:65" s="2" customFormat="1" ht="19.5">
      <c r="A97" s="34"/>
      <c r="B97" s="35"/>
      <c r="C97" s="34"/>
      <c r="D97" s="158" t="s">
        <v>248</v>
      </c>
      <c r="E97" s="34"/>
      <c r="F97" s="159" t="s">
        <v>4011</v>
      </c>
      <c r="G97" s="34"/>
      <c r="H97" s="34"/>
      <c r="I97" s="155"/>
      <c r="J97" s="34"/>
      <c r="K97" s="34"/>
      <c r="L97" s="35"/>
      <c r="M97" s="156"/>
      <c r="N97" s="157"/>
      <c r="O97" s="55"/>
      <c r="P97" s="55"/>
      <c r="Q97" s="55"/>
      <c r="R97" s="55"/>
      <c r="S97" s="55"/>
      <c r="T97" s="56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  <c r="AT97" s="18" t="s">
        <v>248</v>
      </c>
      <c r="AU97" s="18" t="s">
        <v>90</v>
      </c>
    </row>
    <row r="98" spans="1:65" s="12" customFormat="1" ht="11.25">
      <c r="B98" s="160"/>
      <c r="D98" s="158" t="s">
        <v>250</v>
      </c>
      <c r="E98" s="161" t="s">
        <v>3</v>
      </c>
      <c r="F98" s="162" t="s">
        <v>8</v>
      </c>
      <c r="H98" s="163">
        <v>21</v>
      </c>
      <c r="I98" s="164"/>
      <c r="L98" s="160"/>
      <c r="M98" s="165"/>
      <c r="N98" s="166"/>
      <c r="O98" s="166"/>
      <c r="P98" s="166"/>
      <c r="Q98" s="166"/>
      <c r="R98" s="166"/>
      <c r="S98" s="166"/>
      <c r="T98" s="167"/>
      <c r="AT98" s="161" t="s">
        <v>250</v>
      </c>
      <c r="AU98" s="161" t="s">
        <v>90</v>
      </c>
      <c r="AV98" s="12" t="s">
        <v>90</v>
      </c>
      <c r="AW98" s="12" t="s">
        <v>41</v>
      </c>
      <c r="AX98" s="12" t="s">
        <v>88</v>
      </c>
      <c r="AY98" s="161" t="s">
        <v>238</v>
      </c>
    </row>
    <row r="99" spans="1:65" s="2" customFormat="1" ht="33" customHeight="1">
      <c r="A99" s="34"/>
      <c r="B99" s="139"/>
      <c r="C99" s="140" t="s">
        <v>276</v>
      </c>
      <c r="D99" s="140" t="s">
        <v>239</v>
      </c>
      <c r="E99" s="141" t="s">
        <v>4012</v>
      </c>
      <c r="F99" s="142" t="s">
        <v>4013</v>
      </c>
      <c r="G99" s="143" t="s">
        <v>847</v>
      </c>
      <c r="H99" s="144">
        <v>134</v>
      </c>
      <c r="I99" s="145"/>
      <c r="J99" s="146">
        <f>ROUND(I99*H99,2)</f>
        <v>0</v>
      </c>
      <c r="K99" s="142" t="s">
        <v>243</v>
      </c>
      <c r="L99" s="35"/>
      <c r="M99" s="147" t="s">
        <v>3</v>
      </c>
      <c r="N99" s="148" t="s">
        <v>51</v>
      </c>
      <c r="O99" s="55"/>
      <c r="P99" s="149">
        <f>O99*H99</f>
        <v>0</v>
      </c>
      <c r="Q99" s="149">
        <v>0</v>
      </c>
      <c r="R99" s="149">
        <f>Q99*H99</f>
        <v>0</v>
      </c>
      <c r="S99" s="149">
        <v>0</v>
      </c>
      <c r="T99" s="150">
        <f>S99*H99</f>
        <v>0</v>
      </c>
      <c r="U99" s="34"/>
      <c r="V99" s="34"/>
      <c r="W99" s="34"/>
      <c r="X99" s="34"/>
      <c r="Y99" s="34"/>
      <c r="Z99" s="34"/>
      <c r="AA99" s="34"/>
      <c r="AB99" s="34"/>
      <c r="AC99" s="34"/>
      <c r="AD99" s="34"/>
      <c r="AE99" s="34"/>
      <c r="AR99" s="151" t="s">
        <v>128</v>
      </c>
      <c r="AT99" s="151" t="s">
        <v>239</v>
      </c>
      <c r="AU99" s="151" t="s">
        <v>90</v>
      </c>
      <c r="AY99" s="18" t="s">
        <v>238</v>
      </c>
      <c r="BE99" s="152">
        <f>IF(N99="základní",J99,0)</f>
        <v>0</v>
      </c>
      <c r="BF99" s="152">
        <f>IF(N99="snížená",J99,0)</f>
        <v>0</v>
      </c>
      <c r="BG99" s="152">
        <f>IF(N99="zákl. přenesená",J99,0)</f>
        <v>0</v>
      </c>
      <c r="BH99" s="152">
        <f>IF(N99="sníž. přenesená",J99,0)</f>
        <v>0</v>
      </c>
      <c r="BI99" s="152">
        <f>IF(N99="nulová",J99,0)</f>
        <v>0</v>
      </c>
      <c r="BJ99" s="18" t="s">
        <v>88</v>
      </c>
      <c r="BK99" s="152">
        <f>ROUND(I99*H99,2)</f>
        <v>0</v>
      </c>
      <c r="BL99" s="18" t="s">
        <v>128</v>
      </c>
      <c r="BM99" s="151" t="s">
        <v>4014</v>
      </c>
    </row>
    <row r="100" spans="1:65" s="2" customFormat="1" ht="11.25">
      <c r="A100" s="34"/>
      <c r="B100" s="35"/>
      <c r="C100" s="34"/>
      <c r="D100" s="153" t="s">
        <v>246</v>
      </c>
      <c r="E100" s="34"/>
      <c r="F100" s="154" t="s">
        <v>4015</v>
      </c>
      <c r="G100" s="34"/>
      <c r="H100" s="34"/>
      <c r="I100" s="155"/>
      <c r="J100" s="34"/>
      <c r="K100" s="34"/>
      <c r="L100" s="35"/>
      <c r="M100" s="156"/>
      <c r="N100" s="157"/>
      <c r="O100" s="55"/>
      <c r="P100" s="55"/>
      <c r="Q100" s="55"/>
      <c r="R100" s="55"/>
      <c r="S100" s="55"/>
      <c r="T100" s="56"/>
      <c r="U100" s="34"/>
      <c r="V100" s="34"/>
      <c r="W100" s="34"/>
      <c r="X100" s="34"/>
      <c r="Y100" s="34"/>
      <c r="Z100" s="34"/>
      <c r="AA100" s="34"/>
      <c r="AB100" s="34"/>
      <c r="AC100" s="34"/>
      <c r="AD100" s="34"/>
      <c r="AE100" s="34"/>
      <c r="AT100" s="18" t="s">
        <v>246</v>
      </c>
      <c r="AU100" s="18" t="s">
        <v>90</v>
      </c>
    </row>
    <row r="101" spans="1:65" s="2" customFormat="1" ht="19.5">
      <c r="A101" s="34"/>
      <c r="B101" s="35"/>
      <c r="C101" s="34"/>
      <c r="D101" s="158" t="s">
        <v>248</v>
      </c>
      <c r="E101" s="34"/>
      <c r="F101" s="159" t="s">
        <v>4011</v>
      </c>
      <c r="G101" s="34"/>
      <c r="H101" s="34"/>
      <c r="I101" s="155"/>
      <c r="J101" s="34"/>
      <c r="K101" s="34"/>
      <c r="L101" s="35"/>
      <c r="M101" s="156"/>
      <c r="N101" s="157"/>
      <c r="O101" s="55"/>
      <c r="P101" s="55"/>
      <c r="Q101" s="55"/>
      <c r="R101" s="55"/>
      <c r="S101" s="55"/>
      <c r="T101" s="56"/>
      <c r="U101" s="34"/>
      <c r="V101" s="34"/>
      <c r="W101" s="34"/>
      <c r="X101" s="34"/>
      <c r="Y101" s="34"/>
      <c r="Z101" s="34"/>
      <c r="AA101" s="34"/>
      <c r="AB101" s="34"/>
      <c r="AC101" s="34"/>
      <c r="AD101" s="34"/>
      <c r="AE101" s="34"/>
      <c r="AT101" s="18" t="s">
        <v>248</v>
      </c>
      <c r="AU101" s="18" t="s">
        <v>90</v>
      </c>
    </row>
    <row r="102" spans="1:65" s="12" customFormat="1" ht="11.25">
      <c r="B102" s="160"/>
      <c r="D102" s="158" t="s">
        <v>250</v>
      </c>
      <c r="E102" s="161" t="s">
        <v>3</v>
      </c>
      <c r="F102" s="162" t="s">
        <v>4016</v>
      </c>
      <c r="H102" s="163">
        <v>134</v>
      </c>
      <c r="I102" s="164"/>
      <c r="L102" s="160"/>
      <c r="M102" s="165"/>
      <c r="N102" s="166"/>
      <c r="O102" s="166"/>
      <c r="P102" s="166"/>
      <c r="Q102" s="166"/>
      <c r="R102" s="166"/>
      <c r="S102" s="166"/>
      <c r="T102" s="167"/>
      <c r="AT102" s="161" t="s">
        <v>250</v>
      </c>
      <c r="AU102" s="161" t="s">
        <v>90</v>
      </c>
      <c r="AV102" s="12" t="s">
        <v>90</v>
      </c>
      <c r="AW102" s="12" t="s">
        <v>41</v>
      </c>
      <c r="AX102" s="12" t="s">
        <v>88</v>
      </c>
      <c r="AY102" s="161" t="s">
        <v>238</v>
      </c>
    </row>
    <row r="103" spans="1:65" s="2" customFormat="1" ht="33" customHeight="1">
      <c r="A103" s="34"/>
      <c r="B103" s="139"/>
      <c r="C103" s="140" t="s">
        <v>287</v>
      </c>
      <c r="D103" s="140" t="s">
        <v>239</v>
      </c>
      <c r="E103" s="141" t="s">
        <v>4017</v>
      </c>
      <c r="F103" s="142" t="s">
        <v>4018</v>
      </c>
      <c r="G103" s="143" t="s">
        <v>847</v>
      </c>
      <c r="H103" s="144">
        <v>114</v>
      </c>
      <c r="I103" s="145"/>
      <c r="J103" s="146">
        <f>ROUND(I103*H103,2)</f>
        <v>0</v>
      </c>
      <c r="K103" s="142" t="s">
        <v>243</v>
      </c>
      <c r="L103" s="35"/>
      <c r="M103" s="147" t="s">
        <v>3</v>
      </c>
      <c r="N103" s="148" t="s">
        <v>51</v>
      </c>
      <c r="O103" s="55"/>
      <c r="P103" s="149">
        <f>O103*H103</f>
        <v>0</v>
      </c>
      <c r="Q103" s="149">
        <v>0</v>
      </c>
      <c r="R103" s="149">
        <f>Q103*H103</f>
        <v>0</v>
      </c>
      <c r="S103" s="149">
        <v>0</v>
      </c>
      <c r="T103" s="150">
        <f>S103*H103</f>
        <v>0</v>
      </c>
      <c r="U103" s="34"/>
      <c r="V103" s="34"/>
      <c r="W103" s="34"/>
      <c r="X103" s="34"/>
      <c r="Y103" s="34"/>
      <c r="Z103" s="34"/>
      <c r="AA103" s="34"/>
      <c r="AB103" s="34"/>
      <c r="AC103" s="34"/>
      <c r="AD103" s="34"/>
      <c r="AE103" s="34"/>
      <c r="AR103" s="151" t="s">
        <v>128</v>
      </c>
      <c r="AT103" s="151" t="s">
        <v>239</v>
      </c>
      <c r="AU103" s="151" t="s">
        <v>90</v>
      </c>
      <c r="AY103" s="18" t="s">
        <v>238</v>
      </c>
      <c r="BE103" s="152">
        <f>IF(N103="základní",J103,0)</f>
        <v>0</v>
      </c>
      <c r="BF103" s="152">
        <f>IF(N103="snížená",J103,0)</f>
        <v>0</v>
      </c>
      <c r="BG103" s="152">
        <f>IF(N103="zákl. přenesená",J103,0)</f>
        <v>0</v>
      </c>
      <c r="BH103" s="152">
        <f>IF(N103="sníž. přenesená",J103,0)</f>
        <v>0</v>
      </c>
      <c r="BI103" s="152">
        <f>IF(N103="nulová",J103,0)</f>
        <v>0</v>
      </c>
      <c r="BJ103" s="18" t="s">
        <v>88</v>
      </c>
      <c r="BK103" s="152">
        <f>ROUND(I103*H103,2)</f>
        <v>0</v>
      </c>
      <c r="BL103" s="18" t="s">
        <v>128</v>
      </c>
      <c r="BM103" s="151" t="s">
        <v>4019</v>
      </c>
    </row>
    <row r="104" spans="1:65" s="2" customFormat="1" ht="11.25">
      <c r="A104" s="34"/>
      <c r="B104" s="35"/>
      <c r="C104" s="34"/>
      <c r="D104" s="153" t="s">
        <v>246</v>
      </c>
      <c r="E104" s="34"/>
      <c r="F104" s="154" t="s">
        <v>4020</v>
      </c>
      <c r="G104" s="34"/>
      <c r="H104" s="34"/>
      <c r="I104" s="155"/>
      <c r="J104" s="34"/>
      <c r="K104" s="34"/>
      <c r="L104" s="35"/>
      <c r="M104" s="156"/>
      <c r="N104" s="157"/>
      <c r="O104" s="55"/>
      <c r="P104" s="55"/>
      <c r="Q104" s="55"/>
      <c r="R104" s="55"/>
      <c r="S104" s="55"/>
      <c r="T104" s="56"/>
      <c r="U104" s="34"/>
      <c r="V104" s="34"/>
      <c r="W104" s="34"/>
      <c r="X104" s="34"/>
      <c r="Y104" s="34"/>
      <c r="Z104" s="34"/>
      <c r="AA104" s="34"/>
      <c r="AB104" s="34"/>
      <c r="AC104" s="34"/>
      <c r="AD104" s="34"/>
      <c r="AE104" s="34"/>
      <c r="AT104" s="18" t="s">
        <v>246</v>
      </c>
      <c r="AU104" s="18" t="s">
        <v>90</v>
      </c>
    </row>
    <row r="105" spans="1:65" s="2" customFormat="1" ht="19.5">
      <c r="A105" s="34"/>
      <c r="B105" s="35"/>
      <c r="C105" s="34"/>
      <c r="D105" s="158" t="s">
        <v>248</v>
      </c>
      <c r="E105" s="34"/>
      <c r="F105" s="159" t="s">
        <v>4011</v>
      </c>
      <c r="G105" s="34"/>
      <c r="H105" s="34"/>
      <c r="I105" s="155"/>
      <c r="J105" s="34"/>
      <c r="K105" s="34"/>
      <c r="L105" s="35"/>
      <c r="M105" s="156"/>
      <c r="N105" s="157"/>
      <c r="O105" s="55"/>
      <c r="P105" s="55"/>
      <c r="Q105" s="55"/>
      <c r="R105" s="55"/>
      <c r="S105" s="55"/>
      <c r="T105" s="56"/>
      <c r="U105" s="34"/>
      <c r="V105" s="34"/>
      <c r="W105" s="34"/>
      <c r="X105" s="34"/>
      <c r="Y105" s="34"/>
      <c r="Z105" s="34"/>
      <c r="AA105" s="34"/>
      <c r="AB105" s="34"/>
      <c r="AC105" s="34"/>
      <c r="AD105" s="34"/>
      <c r="AE105" s="34"/>
      <c r="AT105" s="18" t="s">
        <v>248</v>
      </c>
      <c r="AU105" s="18" t="s">
        <v>90</v>
      </c>
    </row>
    <row r="106" spans="1:65" s="12" customFormat="1" ht="11.25">
      <c r="B106" s="160"/>
      <c r="D106" s="158" t="s">
        <v>250</v>
      </c>
      <c r="E106" s="161" t="s">
        <v>3</v>
      </c>
      <c r="F106" s="162" t="s">
        <v>3318</v>
      </c>
      <c r="H106" s="163">
        <v>114</v>
      </c>
      <c r="I106" s="164"/>
      <c r="L106" s="160"/>
      <c r="M106" s="165"/>
      <c r="N106" s="166"/>
      <c r="O106" s="166"/>
      <c r="P106" s="166"/>
      <c r="Q106" s="166"/>
      <c r="R106" s="166"/>
      <c r="S106" s="166"/>
      <c r="T106" s="167"/>
      <c r="AT106" s="161" t="s">
        <v>250</v>
      </c>
      <c r="AU106" s="161" t="s">
        <v>90</v>
      </c>
      <c r="AV106" s="12" t="s">
        <v>90</v>
      </c>
      <c r="AW106" s="12" t="s">
        <v>41</v>
      </c>
      <c r="AX106" s="12" t="s">
        <v>88</v>
      </c>
      <c r="AY106" s="161" t="s">
        <v>238</v>
      </c>
    </row>
    <row r="107" spans="1:65" s="2" customFormat="1" ht="33" customHeight="1">
      <c r="A107" s="34"/>
      <c r="B107" s="139"/>
      <c r="C107" s="140" t="s">
        <v>296</v>
      </c>
      <c r="D107" s="140" t="s">
        <v>239</v>
      </c>
      <c r="E107" s="141" t="s">
        <v>4021</v>
      </c>
      <c r="F107" s="142" t="s">
        <v>4022</v>
      </c>
      <c r="G107" s="143" t="s">
        <v>847</v>
      </c>
      <c r="H107" s="144">
        <v>41</v>
      </c>
      <c r="I107" s="145"/>
      <c r="J107" s="146">
        <f>ROUND(I107*H107,2)</f>
        <v>0</v>
      </c>
      <c r="K107" s="142" t="s">
        <v>243</v>
      </c>
      <c r="L107" s="35"/>
      <c r="M107" s="147" t="s">
        <v>3</v>
      </c>
      <c r="N107" s="148" t="s">
        <v>51</v>
      </c>
      <c r="O107" s="55"/>
      <c r="P107" s="149">
        <f>O107*H107</f>
        <v>0</v>
      </c>
      <c r="Q107" s="149">
        <v>0</v>
      </c>
      <c r="R107" s="149">
        <f>Q107*H107</f>
        <v>0</v>
      </c>
      <c r="S107" s="149">
        <v>0</v>
      </c>
      <c r="T107" s="150">
        <f>S107*H107</f>
        <v>0</v>
      </c>
      <c r="U107" s="34"/>
      <c r="V107" s="34"/>
      <c r="W107" s="34"/>
      <c r="X107" s="34"/>
      <c r="Y107" s="34"/>
      <c r="Z107" s="34"/>
      <c r="AA107" s="34"/>
      <c r="AB107" s="34"/>
      <c r="AC107" s="34"/>
      <c r="AD107" s="34"/>
      <c r="AE107" s="34"/>
      <c r="AR107" s="151" t="s">
        <v>128</v>
      </c>
      <c r="AT107" s="151" t="s">
        <v>239</v>
      </c>
      <c r="AU107" s="151" t="s">
        <v>90</v>
      </c>
      <c r="AY107" s="18" t="s">
        <v>238</v>
      </c>
      <c r="BE107" s="152">
        <f>IF(N107="základní",J107,0)</f>
        <v>0</v>
      </c>
      <c r="BF107" s="152">
        <f>IF(N107="snížená",J107,0)</f>
        <v>0</v>
      </c>
      <c r="BG107" s="152">
        <f>IF(N107="zákl. přenesená",J107,0)</f>
        <v>0</v>
      </c>
      <c r="BH107" s="152">
        <f>IF(N107="sníž. přenesená",J107,0)</f>
        <v>0</v>
      </c>
      <c r="BI107" s="152">
        <f>IF(N107="nulová",J107,0)</f>
        <v>0</v>
      </c>
      <c r="BJ107" s="18" t="s">
        <v>88</v>
      </c>
      <c r="BK107" s="152">
        <f>ROUND(I107*H107,2)</f>
        <v>0</v>
      </c>
      <c r="BL107" s="18" t="s">
        <v>128</v>
      </c>
      <c r="BM107" s="151" t="s">
        <v>4023</v>
      </c>
    </row>
    <row r="108" spans="1:65" s="2" customFormat="1" ht="11.25">
      <c r="A108" s="34"/>
      <c r="B108" s="35"/>
      <c r="C108" s="34"/>
      <c r="D108" s="153" t="s">
        <v>246</v>
      </c>
      <c r="E108" s="34"/>
      <c r="F108" s="154" t="s">
        <v>4024</v>
      </c>
      <c r="G108" s="34"/>
      <c r="H108" s="34"/>
      <c r="I108" s="155"/>
      <c r="J108" s="34"/>
      <c r="K108" s="34"/>
      <c r="L108" s="35"/>
      <c r="M108" s="156"/>
      <c r="N108" s="157"/>
      <c r="O108" s="55"/>
      <c r="P108" s="55"/>
      <c r="Q108" s="55"/>
      <c r="R108" s="55"/>
      <c r="S108" s="55"/>
      <c r="T108" s="56"/>
      <c r="U108" s="34"/>
      <c r="V108" s="34"/>
      <c r="W108" s="34"/>
      <c r="X108" s="34"/>
      <c r="Y108" s="34"/>
      <c r="Z108" s="34"/>
      <c r="AA108" s="34"/>
      <c r="AB108" s="34"/>
      <c r="AC108" s="34"/>
      <c r="AD108" s="34"/>
      <c r="AE108" s="34"/>
      <c r="AT108" s="18" t="s">
        <v>246</v>
      </c>
      <c r="AU108" s="18" t="s">
        <v>90</v>
      </c>
    </row>
    <row r="109" spans="1:65" s="2" customFormat="1" ht="19.5">
      <c r="A109" s="34"/>
      <c r="B109" s="35"/>
      <c r="C109" s="34"/>
      <c r="D109" s="158" t="s">
        <v>248</v>
      </c>
      <c r="E109" s="34"/>
      <c r="F109" s="159" t="s">
        <v>4011</v>
      </c>
      <c r="G109" s="34"/>
      <c r="H109" s="34"/>
      <c r="I109" s="155"/>
      <c r="J109" s="34"/>
      <c r="K109" s="34"/>
      <c r="L109" s="35"/>
      <c r="M109" s="156"/>
      <c r="N109" s="157"/>
      <c r="O109" s="55"/>
      <c r="P109" s="55"/>
      <c r="Q109" s="55"/>
      <c r="R109" s="55"/>
      <c r="S109" s="55"/>
      <c r="T109" s="56"/>
      <c r="U109" s="34"/>
      <c r="V109" s="34"/>
      <c r="W109" s="34"/>
      <c r="X109" s="34"/>
      <c r="Y109" s="34"/>
      <c r="Z109" s="34"/>
      <c r="AA109" s="34"/>
      <c r="AB109" s="34"/>
      <c r="AC109" s="34"/>
      <c r="AD109" s="34"/>
      <c r="AE109" s="34"/>
      <c r="AT109" s="18" t="s">
        <v>248</v>
      </c>
      <c r="AU109" s="18" t="s">
        <v>90</v>
      </c>
    </row>
    <row r="110" spans="1:65" s="12" customFormat="1" ht="11.25">
      <c r="B110" s="160"/>
      <c r="D110" s="158" t="s">
        <v>250</v>
      </c>
      <c r="E110" s="161" t="s">
        <v>3</v>
      </c>
      <c r="F110" s="162" t="s">
        <v>582</v>
      </c>
      <c r="H110" s="163">
        <v>41</v>
      </c>
      <c r="I110" s="164"/>
      <c r="L110" s="160"/>
      <c r="M110" s="165"/>
      <c r="N110" s="166"/>
      <c r="O110" s="166"/>
      <c r="P110" s="166"/>
      <c r="Q110" s="166"/>
      <c r="R110" s="166"/>
      <c r="S110" s="166"/>
      <c r="T110" s="167"/>
      <c r="AT110" s="161" t="s">
        <v>250</v>
      </c>
      <c r="AU110" s="161" t="s">
        <v>90</v>
      </c>
      <c r="AV110" s="12" t="s">
        <v>90</v>
      </c>
      <c r="AW110" s="12" t="s">
        <v>41</v>
      </c>
      <c r="AX110" s="12" t="s">
        <v>88</v>
      </c>
      <c r="AY110" s="161" t="s">
        <v>238</v>
      </c>
    </row>
    <row r="111" spans="1:65" s="2" customFormat="1" ht="33" customHeight="1">
      <c r="A111" s="34"/>
      <c r="B111" s="139"/>
      <c r="C111" s="140" t="s">
        <v>305</v>
      </c>
      <c r="D111" s="140" t="s">
        <v>239</v>
      </c>
      <c r="E111" s="141" t="s">
        <v>4025</v>
      </c>
      <c r="F111" s="142" t="s">
        <v>4026</v>
      </c>
      <c r="G111" s="143" t="s">
        <v>847</v>
      </c>
      <c r="H111" s="144">
        <v>21</v>
      </c>
      <c r="I111" s="145"/>
      <c r="J111" s="146">
        <f>ROUND(I111*H111,2)</f>
        <v>0</v>
      </c>
      <c r="K111" s="142" t="s">
        <v>243</v>
      </c>
      <c r="L111" s="35"/>
      <c r="M111" s="147" t="s">
        <v>3</v>
      </c>
      <c r="N111" s="148" t="s">
        <v>51</v>
      </c>
      <c r="O111" s="55"/>
      <c r="P111" s="149">
        <f>O111*H111</f>
        <v>0</v>
      </c>
      <c r="Q111" s="149">
        <v>0</v>
      </c>
      <c r="R111" s="149">
        <f>Q111*H111</f>
        <v>0</v>
      </c>
      <c r="S111" s="149">
        <v>0</v>
      </c>
      <c r="T111" s="150">
        <f>S111*H111</f>
        <v>0</v>
      </c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  <c r="AR111" s="151" t="s">
        <v>128</v>
      </c>
      <c r="AT111" s="151" t="s">
        <v>239</v>
      </c>
      <c r="AU111" s="151" t="s">
        <v>90</v>
      </c>
      <c r="AY111" s="18" t="s">
        <v>238</v>
      </c>
      <c r="BE111" s="152">
        <f>IF(N111="základní",J111,0)</f>
        <v>0</v>
      </c>
      <c r="BF111" s="152">
        <f>IF(N111="snížená",J111,0)</f>
        <v>0</v>
      </c>
      <c r="BG111" s="152">
        <f>IF(N111="zákl. přenesená",J111,0)</f>
        <v>0</v>
      </c>
      <c r="BH111" s="152">
        <f>IF(N111="sníž. přenesená",J111,0)</f>
        <v>0</v>
      </c>
      <c r="BI111" s="152">
        <f>IF(N111="nulová",J111,0)</f>
        <v>0</v>
      </c>
      <c r="BJ111" s="18" t="s">
        <v>88</v>
      </c>
      <c r="BK111" s="152">
        <f>ROUND(I111*H111,2)</f>
        <v>0</v>
      </c>
      <c r="BL111" s="18" t="s">
        <v>128</v>
      </c>
      <c r="BM111" s="151" t="s">
        <v>4027</v>
      </c>
    </row>
    <row r="112" spans="1:65" s="2" customFormat="1" ht="11.25">
      <c r="A112" s="34"/>
      <c r="B112" s="35"/>
      <c r="C112" s="34"/>
      <c r="D112" s="153" t="s">
        <v>246</v>
      </c>
      <c r="E112" s="34"/>
      <c r="F112" s="154" t="s">
        <v>4028</v>
      </c>
      <c r="G112" s="34"/>
      <c r="H112" s="34"/>
      <c r="I112" s="155"/>
      <c r="J112" s="34"/>
      <c r="K112" s="34"/>
      <c r="L112" s="35"/>
      <c r="M112" s="156"/>
      <c r="N112" s="157"/>
      <c r="O112" s="55"/>
      <c r="P112" s="55"/>
      <c r="Q112" s="55"/>
      <c r="R112" s="55"/>
      <c r="S112" s="55"/>
      <c r="T112" s="56"/>
      <c r="U112" s="34"/>
      <c r="V112" s="34"/>
      <c r="W112" s="34"/>
      <c r="X112" s="34"/>
      <c r="Y112" s="34"/>
      <c r="Z112" s="34"/>
      <c r="AA112" s="34"/>
      <c r="AB112" s="34"/>
      <c r="AC112" s="34"/>
      <c r="AD112" s="34"/>
      <c r="AE112" s="34"/>
      <c r="AT112" s="18" t="s">
        <v>246</v>
      </c>
      <c r="AU112" s="18" t="s">
        <v>90</v>
      </c>
    </row>
    <row r="113" spans="1:65" s="2" customFormat="1" ht="19.5">
      <c r="A113" s="34"/>
      <c r="B113" s="35"/>
      <c r="C113" s="34"/>
      <c r="D113" s="158" t="s">
        <v>248</v>
      </c>
      <c r="E113" s="34"/>
      <c r="F113" s="159" t="s">
        <v>4011</v>
      </c>
      <c r="G113" s="34"/>
      <c r="H113" s="34"/>
      <c r="I113" s="155"/>
      <c r="J113" s="34"/>
      <c r="K113" s="34"/>
      <c r="L113" s="35"/>
      <c r="M113" s="156"/>
      <c r="N113" s="157"/>
      <c r="O113" s="55"/>
      <c r="P113" s="55"/>
      <c r="Q113" s="55"/>
      <c r="R113" s="55"/>
      <c r="S113" s="55"/>
      <c r="T113" s="56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  <c r="AT113" s="18" t="s">
        <v>248</v>
      </c>
      <c r="AU113" s="18" t="s">
        <v>90</v>
      </c>
    </row>
    <row r="114" spans="1:65" s="12" customFormat="1" ht="11.25">
      <c r="B114" s="160"/>
      <c r="D114" s="158" t="s">
        <v>250</v>
      </c>
      <c r="E114" s="161" t="s">
        <v>3</v>
      </c>
      <c r="F114" s="162" t="s">
        <v>8</v>
      </c>
      <c r="H114" s="163">
        <v>21</v>
      </c>
      <c r="I114" s="164"/>
      <c r="L114" s="160"/>
      <c r="M114" s="165"/>
      <c r="N114" s="166"/>
      <c r="O114" s="166"/>
      <c r="P114" s="166"/>
      <c r="Q114" s="166"/>
      <c r="R114" s="166"/>
      <c r="S114" s="166"/>
      <c r="T114" s="167"/>
      <c r="AT114" s="161" t="s">
        <v>250</v>
      </c>
      <c r="AU114" s="161" t="s">
        <v>90</v>
      </c>
      <c r="AV114" s="12" t="s">
        <v>90</v>
      </c>
      <c r="AW114" s="12" t="s">
        <v>41</v>
      </c>
      <c r="AX114" s="12" t="s">
        <v>88</v>
      </c>
      <c r="AY114" s="161" t="s">
        <v>238</v>
      </c>
    </row>
    <row r="115" spans="1:65" s="2" customFormat="1" ht="33" customHeight="1">
      <c r="A115" s="34"/>
      <c r="B115" s="139"/>
      <c r="C115" s="140" t="s">
        <v>325</v>
      </c>
      <c r="D115" s="140" t="s">
        <v>239</v>
      </c>
      <c r="E115" s="141" t="s">
        <v>4029</v>
      </c>
      <c r="F115" s="142" t="s">
        <v>4030</v>
      </c>
      <c r="G115" s="143" t="s">
        <v>847</v>
      </c>
      <c r="H115" s="144">
        <v>9</v>
      </c>
      <c r="I115" s="145"/>
      <c r="J115" s="146">
        <f>ROUND(I115*H115,2)</f>
        <v>0</v>
      </c>
      <c r="K115" s="142" t="s">
        <v>243</v>
      </c>
      <c r="L115" s="35"/>
      <c r="M115" s="147" t="s">
        <v>3</v>
      </c>
      <c r="N115" s="148" t="s">
        <v>51</v>
      </c>
      <c r="O115" s="55"/>
      <c r="P115" s="149">
        <f>O115*H115</f>
        <v>0</v>
      </c>
      <c r="Q115" s="149">
        <v>0</v>
      </c>
      <c r="R115" s="149">
        <f>Q115*H115</f>
        <v>0</v>
      </c>
      <c r="S115" s="149">
        <v>0</v>
      </c>
      <c r="T115" s="150">
        <f>S115*H115</f>
        <v>0</v>
      </c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  <c r="AR115" s="151" t="s">
        <v>128</v>
      </c>
      <c r="AT115" s="151" t="s">
        <v>239</v>
      </c>
      <c r="AU115" s="151" t="s">
        <v>90</v>
      </c>
      <c r="AY115" s="18" t="s">
        <v>238</v>
      </c>
      <c r="BE115" s="152">
        <f>IF(N115="základní",J115,0)</f>
        <v>0</v>
      </c>
      <c r="BF115" s="152">
        <f>IF(N115="snížená",J115,0)</f>
        <v>0</v>
      </c>
      <c r="BG115" s="152">
        <f>IF(N115="zákl. přenesená",J115,0)</f>
        <v>0</v>
      </c>
      <c r="BH115" s="152">
        <f>IF(N115="sníž. přenesená",J115,0)</f>
        <v>0</v>
      </c>
      <c r="BI115" s="152">
        <f>IF(N115="nulová",J115,0)</f>
        <v>0</v>
      </c>
      <c r="BJ115" s="18" t="s">
        <v>88</v>
      </c>
      <c r="BK115" s="152">
        <f>ROUND(I115*H115,2)</f>
        <v>0</v>
      </c>
      <c r="BL115" s="18" t="s">
        <v>128</v>
      </c>
      <c r="BM115" s="151" t="s">
        <v>4031</v>
      </c>
    </row>
    <row r="116" spans="1:65" s="2" customFormat="1" ht="11.25">
      <c r="A116" s="34"/>
      <c r="B116" s="35"/>
      <c r="C116" s="34"/>
      <c r="D116" s="153" t="s">
        <v>246</v>
      </c>
      <c r="E116" s="34"/>
      <c r="F116" s="154" t="s">
        <v>4032</v>
      </c>
      <c r="G116" s="34"/>
      <c r="H116" s="34"/>
      <c r="I116" s="155"/>
      <c r="J116" s="34"/>
      <c r="K116" s="34"/>
      <c r="L116" s="35"/>
      <c r="M116" s="156"/>
      <c r="N116" s="157"/>
      <c r="O116" s="55"/>
      <c r="P116" s="55"/>
      <c r="Q116" s="55"/>
      <c r="R116" s="55"/>
      <c r="S116" s="55"/>
      <c r="T116" s="56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  <c r="AT116" s="18" t="s">
        <v>246</v>
      </c>
      <c r="AU116" s="18" t="s">
        <v>90</v>
      </c>
    </row>
    <row r="117" spans="1:65" s="2" customFormat="1" ht="19.5">
      <c r="A117" s="34"/>
      <c r="B117" s="35"/>
      <c r="C117" s="34"/>
      <c r="D117" s="158" t="s">
        <v>248</v>
      </c>
      <c r="E117" s="34"/>
      <c r="F117" s="159" t="s">
        <v>4011</v>
      </c>
      <c r="G117" s="34"/>
      <c r="H117" s="34"/>
      <c r="I117" s="155"/>
      <c r="J117" s="34"/>
      <c r="K117" s="34"/>
      <c r="L117" s="35"/>
      <c r="M117" s="156"/>
      <c r="N117" s="157"/>
      <c r="O117" s="55"/>
      <c r="P117" s="55"/>
      <c r="Q117" s="55"/>
      <c r="R117" s="55"/>
      <c r="S117" s="55"/>
      <c r="T117" s="56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  <c r="AT117" s="18" t="s">
        <v>248</v>
      </c>
      <c r="AU117" s="18" t="s">
        <v>90</v>
      </c>
    </row>
    <row r="118" spans="1:65" s="12" customFormat="1" ht="11.25">
      <c r="B118" s="160"/>
      <c r="D118" s="158" t="s">
        <v>250</v>
      </c>
      <c r="E118" s="161" t="s">
        <v>3</v>
      </c>
      <c r="F118" s="162" t="s">
        <v>325</v>
      </c>
      <c r="H118" s="163">
        <v>9</v>
      </c>
      <c r="I118" s="164"/>
      <c r="L118" s="160"/>
      <c r="M118" s="165"/>
      <c r="N118" s="166"/>
      <c r="O118" s="166"/>
      <c r="P118" s="166"/>
      <c r="Q118" s="166"/>
      <c r="R118" s="166"/>
      <c r="S118" s="166"/>
      <c r="T118" s="167"/>
      <c r="AT118" s="161" t="s">
        <v>250</v>
      </c>
      <c r="AU118" s="161" t="s">
        <v>90</v>
      </c>
      <c r="AV118" s="12" t="s">
        <v>90</v>
      </c>
      <c r="AW118" s="12" t="s">
        <v>41</v>
      </c>
      <c r="AX118" s="12" t="s">
        <v>88</v>
      </c>
      <c r="AY118" s="161" t="s">
        <v>238</v>
      </c>
    </row>
    <row r="119" spans="1:65" s="2" customFormat="1" ht="33" customHeight="1">
      <c r="A119" s="34"/>
      <c r="B119" s="139"/>
      <c r="C119" s="140" t="s">
        <v>334</v>
      </c>
      <c r="D119" s="140" t="s">
        <v>239</v>
      </c>
      <c r="E119" s="141" t="s">
        <v>4033</v>
      </c>
      <c r="F119" s="142" t="s">
        <v>4034</v>
      </c>
      <c r="G119" s="143" t="s">
        <v>847</v>
      </c>
      <c r="H119" s="144">
        <v>18</v>
      </c>
      <c r="I119" s="145"/>
      <c r="J119" s="146">
        <f>ROUND(I119*H119,2)</f>
        <v>0</v>
      </c>
      <c r="K119" s="142" t="s">
        <v>243</v>
      </c>
      <c r="L119" s="35"/>
      <c r="M119" s="147" t="s">
        <v>3</v>
      </c>
      <c r="N119" s="148" t="s">
        <v>51</v>
      </c>
      <c r="O119" s="55"/>
      <c r="P119" s="149">
        <f>O119*H119</f>
        <v>0</v>
      </c>
      <c r="Q119" s="149">
        <v>0</v>
      </c>
      <c r="R119" s="149">
        <f>Q119*H119</f>
        <v>0</v>
      </c>
      <c r="S119" s="149">
        <v>0</v>
      </c>
      <c r="T119" s="150">
        <f>S119*H119</f>
        <v>0</v>
      </c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  <c r="AR119" s="151" t="s">
        <v>128</v>
      </c>
      <c r="AT119" s="151" t="s">
        <v>239</v>
      </c>
      <c r="AU119" s="151" t="s">
        <v>90</v>
      </c>
      <c r="AY119" s="18" t="s">
        <v>238</v>
      </c>
      <c r="BE119" s="152">
        <f>IF(N119="základní",J119,0)</f>
        <v>0</v>
      </c>
      <c r="BF119" s="152">
        <f>IF(N119="snížená",J119,0)</f>
        <v>0</v>
      </c>
      <c r="BG119" s="152">
        <f>IF(N119="zákl. přenesená",J119,0)</f>
        <v>0</v>
      </c>
      <c r="BH119" s="152">
        <f>IF(N119="sníž. přenesená",J119,0)</f>
        <v>0</v>
      </c>
      <c r="BI119" s="152">
        <f>IF(N119="nulová",J119,0)</f>
        <v>0</v>
      </c>
      <c r="BJ119" s="18" t="s">
        <v>88</v>
      </c>
      <c r="BK119" s="152">
        <f>ROUND(I119*H119,2)</f>
        <v>0</v>
      </c>
      <c r="BL119" s="18" t="s">
        <v>128</v>
      </c>
      <c r="BM119" s="151" t="s">
        <v>4035</v>
      </c>
    </row>
    <row r="120" spans="1:65" s="2" customFormat="1" ht="11.25">
      <c r="A120" s="34"/>
      <c r="B120" s="35"/>
      <c r="C120" s="34"/>
      <c r="D120" s="153" t="s">
        <v>246</v>
      </c>
      <c r="E120" s="34"/>
      <c r="F120" s="154" t="s">
        <v>4036</v>
      </c>
      <c r="G120" s="34"/>
      <c r="H120" s="34"/>
      <c r="I120" s="155"/>
      <c r="J120" s="34"/>
      <c r="K120" s="34"/>
      <c r="L120" s="35"/>
      <c r="M120" s="156"/>
      <c r="N120" s="157"/>
      <c r="O120" s="55"/>
      <c r="P120" s="55"/>
      <c r="Q120" s="55"/>
      <c r="R120" s="55"/>
      <c r="S120" s="55"/>
      <c r="T120" s="56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  <c r="AT120" s="18" t="s">
        <v>246</v>
      </c>
      <c r="AU120" s="18" t="s">
        <v>90</v>
      </c>
    </row>
    <row r="121" spans="1:65" s="2" customFormat="1" ht="19.5">
      <c r="A121" s="34"/>
      <c r="B121" s="35"/>
      <c r="C121" s="34"/>
      <c r="D121" s="158" t="s">
        <v>248</v>
      </c>
      <c r="E121" s="34"/>
      <c r="F121" s="159" t="s">
        <v>4011</v>
      </c>
      <c r="G121" s="34"/>
      <c r="H121" s="34"/>
      <c r="I121" s="155"/>
      <c r="J121" s="34"/>
      <c r="K121" s="34"/>
      <c r="L121" s="35"/>
      <c r="M121" s="156"/>
      <c r="N121" s="157"/>
      <c r="O121" s="55"/>
      <c r="P121" s="55"/>
      <c r="Q121" s="55"/>
      <c r="R121" s="55"/>
      <c r="S121" s="55"/>
      <c r="T121" s="56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  <c r="AT121" s="18" t="s">
        <v>248</v>
      </c>
      <c r="AU121" s="18" t="s">
        <v>90</v>
      </c>
    </row>
    <row r="122" spans="1:65" s="12" customFormat="1" ht="11.25">
      <c r="B122" s="160"/>
      <c r="D122" s="158" t="s">
        <v>250</v>
      </c>
      <c r="E122" s="161" t="s">
        <v>3</v>
      </c>
      <c r="F122" s="162" t="s">
        <v>407</v>
      </c>
      <c r="H122" s="163">
        <v>18</v>
      </c>
      <c r="I122" s="164"/>
      <c r="L122" s="160"/>
      <c r="M122" s="165"/>
      <c r="N122" s="166"/>
      <c r="O122" s="166"/>
      <c r="P122" s="166"/>
      <c r="Q122" s="166"/>
      <c r="R122" s="166"/>
      <c r="S122" s="166"/>
      <c r="T122" s="167"/>
      <c r="AT122" s="161" t="s">
        <v>250</v>
      </c>
      <c r="AU122" s="161" t="s">
        <v>90</v>
      </c>
      <c r="AV122" s="12" t="s">
        <v>90</v>
      </c>
      <c r="AW122" s="12" t="s">
        <v>41</v>
      </c>
      <c r="AX122" s="12" t="s">
        <v>88</v>
      </c>
      <c r="AY122" s="161" t="s">
        <v>238</v>
      </c>
    </row>
    <row r="123" spans="1:65" s="2" customFormat="1" ht="33" customHeight="1">
      <c r="A123" s="34"/>
      <c r="B123" s="139"/>
      <c r="C123" s="140" t="s">
        <v>342</v>
      </c>
      <c r="D123" s="140" t="s">
        <v>239</v>
      </c>
      <c r="E123" s="141" t="s">
        <v>4037</v>
      </c>
      <c r="F123" s="142" t="s">
        <v>4038</v>
      </c>
      <c r="G123" s="143" t="s">
        <v>847</v>
      </c>
      <c r="H123" s="144">
        <v>25</v>
      </c>
      <c r="I123" s="145"/>
      <c r="J123" s="146">
        <f>ROUND(I123*H123,2)</f>
        <v>0</v>
      </c>
      <c r="K123" s="142" t="s">
        <v>243</v>
      </c>
      <c r="L123" s="35"/>
      <c r="M123" s="147" t="s">
        <v>3</v>
      </c>
      <c r="N123" s="148" t="s">
        <v>51</v>
      </c>
      <c r="O123" s="55"/>
      <c r="P123" s="149">
        <f>O123*H123</f>
        <v>0</v>
      </c>
      <c r="Q123" s="149">
        <v>0</v>
      </c>
      <c r="R123" s="149">
        <f>Q123*H123</f>
        <v>0</v>
      </c>
      <c r="S123" s="149">
        <v>0</v>
      </c>
      <c r="T123" s="150">
        <f>S123*H123</f>
        <v>0</v>
      </c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  <c r="AR123" s="151" t="s">
        <v>128</v>
      </c>
      <c r="AT123" s="151" t="s">
        <v>239</v>
      </c>
      <c r="AU123" s="151" t="s">
        <v>90</v>
      </c>
      <c r="AY123" s="18" t="s">
        <v>238</v>
      </c>
      <c r="BE123" s="152">
        <f>IF(N123="základní",J123,0)</f>
        <v>0</v>
      </c>
      <c r="BF123" s="152">
        <f>IF(N123="snížená",J123,0)</f>
        <v>0</v>
      </c>
      <c r="BG123" s="152">
        <f>IF(N123="zákl. přenesená",J123,0)</f>
        <v>0</v>
      </c>
      <c r="BH123" s="152">
        <f>IF(N123="sníž. přenesená",J123,0)</f>
        <v>0</v>
      </c>
      <c r="BI123" s="152">
        <f>IF(N123="nulová",J123,0)</f>
        <v>0</v>
      </c>
      <c r="BJ123" s="18" t="s">
        <v>88</v>
      </c>
      <c r="BK123" s="152">
        <f>ROUND(I123*H123,2)</f>
        <v>0</v>
      </c>
      <c r="BL123" s="18" t="s">
        <v>128</v>
      </c>
      <c r="BM123" s="151" t="s">
        <v>4039</v>
      </c>
    </row>
    <row r="124" spans="1:65" s="2" customFormat="1" ht="11.25">
      <c r="A124" s="34"/>
      <c r="B124" s="35"/>
      <c r="C124" s="34"/>
      <c r="D124" s="153" t="s">
        <v>246</v>
      </c>
      <c r="E124" s="34"/>
      <c r="F124" s="154" t="s">
        <v>4040</v>
      </c>
      <c r="G124" s="34"/>
      <c r="H124" s="34"/>
      <c r="I124" s="155"/>
      <c r="J124" s="34"/>
      <c r="K124" s="34"/>
      <c r="L124" s="35"/>
      <c r="M124" s="156"/>
      <c r="N124" s="157"/>
      <c r="O124" s="55"/>
      <c r="P124" s="55"/>
      <c r="Q124" s="55"/>
      <c r="R124" s="55"/>
      <c r="S124" s="55"/>
      <c r="T124" s="56"/>
      <c r="U124" s="34"/>
      <c r="V124" s="34"/>
      <c r="W124" s="34"/>
      <c r="X124" s="34"/>
      <c r="Y124" s="34"/>
      <c r="Z124" s="34"/>
      <c r="AA124" s="34"/>
      <c r="AB124" s="34"/>
      <c r="AC124" s="34"/>
      <c r="AD124" s="34"/>
      <c r="AE124" s="34"/>
      <c r="AT124" s="18" t="s">
        <v>246</v>
      </c>
      <c r="AU124" s="18" t="s">
        <v>90</v>
      </c>
    </row>
    <row r="125" spans="1:65" s="2" customFormat="1" ht="19.5">
      <c r="A125" s="34"/>
      <c r="B125" s="35"/>
      <c r="C125" s="34"/>
      <c r="D125" s="158" t="s">
        <v>248</v>
      </c>
      <c r="E125" s="34"/>
      <c r="F125" s="159" t="s">
        <v>4011</v>
      </c>
      <c r="G125" s="34"/>
      <c r="H125" s="34"/>
      <c r="I125" s="155"/>
      <c r="J125" s="34"/>
      <c r="K125" s="34"/>
      <c r="L125" s="35"/>
      <c r="M125" s="156"/>
      <c r="N125" s="157"/>
      <c r="O125" s="55"/>
      <c r="P125" s="55"/>
      <c r="Q125" s="55"/>
      <c r="R125" s="55"/>
      <c r="S125" s="55"/>
      <c r="T125" s="56"/>
      <c r="U125" s="34"/>
      <c r="V125" s="34"/>
      <c r="W125" s="34"/>
      <c r="X125" s="34"/>
      <c r="Y125" s="34"/>
      <c r="Z125" s="34"/>
      <c r="AA125" s="34"/>
      <c r="AB125" s="34"/>
      <c r="AC125" s="34"/>
      <c r="AD125" s="34"/>
      <c r="AE125" s="34"/>
      <c r="AT125" s="18" t="s">
        <v>248</v>
      </c>
      <c r="AU125" s="18" t="s">
        <v>90</v>
      </c>
    </row>
    <row r="126" spans="1:65" s="12" customFormat="1" ht="11.25">
      <c r="B126" s="160"/>
      <c r="D126" s="158" t="s">
        <v>250</v>
      </c>
      <c r="E126" s="161" t="s">
        <v>3</v>
      </c>
      <c r="F126" s="162" t="s">
        <v>472</v>
      </c>
      <c r="H126" s="163">
        <v>25</v>
      </c>
      <c r="I126" s="164"/>
      <c r="L126" s="160"/>
      <c r="M126" s="165"/>
      <c r="N126" s="166"/>
      <c r="O126" s="166"/>
      <c r="P126" s="166"/>
      <c r="Q126" s="166"/>
      <c r="R126" s="166"/>
      <c r="S126" s="166"/>
      <c r="T126" s="167"/>
      <c r="AT126" s="161" t="s">
        <v>250</v>
      </c>
      <c r="AU126" s="161" t="s">
        <v>90</v>
      </c>
      <c r="AV126" s="12" t="s">
        <v>90</v>
      </c>
      <c r="AW126" s="12" t="s">
        <v>41</v>
      </c>
      <c r="AX126" s="12" t="s">
        <v>88</v>
      </c>
      <c r="AY126" s="161" t="s">
        <v>238</v>
      </c>
    </row>
    <row r="127" spans="1:65" s="2" customFormat="1" ht="33" customHeight="1">
      <c r="A127" s="34"/>
      <c r="B127" s="139"/>
      <c r="C127" s="140" t="s">
        <v>350</v>
      </c>
      <c r="D127" s="140" t="s">
        <v>239</v>
      </c>
      <c r="E127" s="141" t="s">
        <v>4041</v>
      </c>
      <c r="F127" s="142" t="s">
        <v>4042</v>
      </c>
      <c r="G127" s="143" t="s">
        <v>847</v>
      </c>
      <c r="H127" s="144">
        <v>43</v>
      </c>
      <c r="I127" s="145"/>
      <c r="J127" s="146">
        <f>ROUND(I127*H127,2)</f>
        <v>0</v>
      </c>
      <c r="K127" s="142" t="s">
        <v>243</v>
      </c>
      <c r="L127" s="35"/>
      <c r="M127" s="147" t="s">
        <v>3</v>
      </c>
      <c r="N127" s="148" t="s">
        <v>51</v>
      </c>
      <c r="O127" s="55"/>
      <c r="P127" s="149">
        <f>O127*H127</f>
        <v>0</v>
      </c>
      <c r="Q127" s="149">
        <v>0</v>
      </c>
      <c r="R127" s="149">
        <f>Q127*H127</f>
        <v>0</v>
      </c>
      <c r="S127" s="149">
        <v>0</v>
      </c>
      <c r="T127" s="150">
        <f>S127*H127</f>
        <v>0</v>
      </c>
      <c r="U127" s="34"/>
      <c r="V127" s="34"/>
      <c r="W127" s="34"/>
      <c r="X127" s="34"/>
      <c r="Y127" s="34"/>
      <c r="Z127" s="34"/>
      <c r="AA127" s="34"/>
      <c r="AB127" s="34"/>
      <c r="AC127" s="34"/>
      <c r="AD127" s="34"/>
      <c r="AE127" s="34"/>
      <c r="AR127" s="151" t="s">
        <v>128</v>
      </c>
      <c r="AT127" s="151" t="s">
        <v>239</v>
      </c>
      <c r="AU127" s="151" t="s">
        <v>90</v>
      </c>
      <c r="AY127" s="18" t="s">
        <v>238</v>
      </c>
      <c r="BE127" s="152">
        <f>IF(N127="základní",J127,0)</f>
        <v>0</v>
      </c>
      <c r="BF127" s="152">
        <f>IF(N127="snížená",J127,0)</f>
        <v>0</v>
      </c>
      <c r="BG127" s="152">
        <f>IF(N127="zákl. přenesená",J127,0)</f>
        <v>0</v>
      </c>
      <c r="BH127" s="152">
        <f>IF(N127="sníž. přenesená",J127,0)</f>
        <v>0</v>
      </c>
      <c r="BI127" s="152">
        <f>IF(N127="nulová",J127,0)</f>
        <v>0</v>
      </c>
      <c r="BJ127" s="18" t="s">
        <v>88</v>
      </c>
      <c r="BK127" s="152">
        <f>ROUND(I127*H127,2)</f>
        <v>0</v>
      </c>
      <c r="BL127" s="18" t="s">
        <v>128</v>
      </c>
      <c r="BM127" s="151" t="s">
        <v>4043</v>
      </c>
    </row>
    <row r="128" spans="1:65" s="2" customFormat="1" ht="11.25">
      <c r="A128" s="34"/>
      <c r="B128" s="35"/>
      <c r="C128" s="34"/>
      <c r="D128" s="153" t="s">
        <v>246</v>
      </c>
      <c r="E128" s="34"/>
      <c r="F128" s="154" t="s">
        <v>4044</v>
      </c>
      <c r="G128" s="34"/>
      <c r="H128" s="34"/>
      <c r="I128" s="155"/>
      <c r="J128" s="34"/>
      <c r="K128" s="34"/>
      <c r="L128" s="35"/>
      <c r="M128" s="156"/>
      <c r="N128" s="157"/>
      <c r="O128" s="55"/>
      <c r="P128" s="55"/>
      <c r="Q128" s="55"/>
      <c r="R128" s="55"/>
      <c r="S128" s="55"/>
      <c r="T128" s="56"/>
      <c r="U128" s="34"/>
      <c r="V128" s="34"/>
      <c r="W128" s="34"/>
      <c r="X128" s="34"/>
      <c r="Y128" s="34"/>
      <c r="Z128" s="34"/>
      <c r="AA128" s="34"/>
      <c r="AB128" s="34"/>
      <c r="AC128" s="34"/>
      <c r="AD128" s="34"/>
      <c r="AE128" s="34"/>
      <c r="AT128" s="18" t="s">
        <v>246</v>
      </c>
      <c r="AU128" s="18" t="s">
        <v>90</v>
      </c>
    </row>
    <row r="129" spans="1:65" s="2" customFormat="1" ht="19.5">
      <c r="A129" s="34"/>
      <c r="B129" s="35"/>
      <c r="C129" s="34"/>
      <c r="D129" s="158" t="s">
        <v>248</v>
      </c>
      <c r="E129" s="34"/>
      <c r="F129" s="159" t="s">
        <v>4011</v>
      </c>
      <c r="G129" s="34"/>
      <c r="H129" s="34"/>
      <c r="I129" s="155"/>
      <c r="J129" s="34"/>
      <c r="K129" s="34"/>
      <c r="L129" s="35"/>
      <c r="M129" s="156"/>
      <c r="N129" s="157"/>
      <c r="O129" s="55"/>
      <c r="P129" s="55"/>
      <c r="Q129" s="55"/>
      <c r="R129" s="55"/>
      <c r="S129" s="55"/>
      <c r="T129" s="56"/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  <c r="AT129" s="18" t="s">
        <v>248</v>
      </c>
      <c r="AU129" s="18" t="s">
        <v>90</v>
      </c>
    </row>
    <row r="130" spans="1:65" s="12" customFormat="1" ht="11.25">
      <c r="B130" s="160"/>
      <c r="D130" s="158" t="s">
        <v>250</v>
      </c>
      <c r="E130" s="161" t="s">
        <v>3</v>
      </c>
      <c r="F130" s="162" t="s">
        <v>595</v>
      </c>
      <c r="H130" s="163">
        <v>43</v>
      </c>
      <c r="I130" s="164"/>
      <c r="L130" s="160"/>
      <c r="M130" s="165"/>
      <c r="N130" s="166"/>
      <c r="O130" s="166"/>
      <c r="P130" s="166"/>
      <c r="Q130" s="166"/>
      <c r="R130" s="166"/>
      <c r="S130" s="166"/>
      <c r="T130" s="167"/>
      <c r="AT130" s="161" t="s">
        <v>250</v>
      </c>
      <c r="AU130" s="161" t="s">
        <v>90</v>
      </c>
      <c r="AV130" s="12" t="s">
        <v>90</v>
      </c>
      <c r="AW130" s="12" t="s">
        <v>41</v>
      </c>
      <c r="AX130" s="12" t="s">
        <v>88</v>
      </c>
      <c r="AY130" s="161" t="s">
        <v>238</v>
      </c>
    </row>
    <row r="131" spans="1:65" s="2" customFormat="1" ht="37.9" customHeight="1">
      <c r="A131" s="34"/>
      <c r="B131" s="139"/>
      <c r="C131" s="140" t="s">
        <v>359</v>
      </c>
      <c r="D131" s="140" t="s">
        <v>239</v>
      </c>
      <c r="E131" s="141" t="s">
        <v>4045</v>
      </c>
      <c r="F131" s="142" t="s">
        <v>4046</v>
      </c>
      <c r="G131" s="143" t="s">
        <v>847</v>
      </c>
      <c r="H131" s="144">
        <v>7</v>
      </c>
      <c r="I131" s="145"/>
      <c r="J131" s="146">
        <f>ROUND(I131*H131,2)</f>
        <v>0</v>
      </c>
      <c r="K131" s="142" t="s">
        <v>243</v>
      </c>
      <c r="L131" s="35"/>
      <c r="M131" s="147" t="s">
        <v>3</v>
      </c>
      <c r="N131" s="148" t="s">
        <v>51</v>
      </c>
      <c r="O131" s="55"/>
      <c r="P131" s="149">
        <f>O131*H131</f>
        <v>0</v>
      </c>
      <c r="Q131" s="149">
        <v>0</v>
      </c>
      <c r="R131" s="149">
        <f>Q131*H131</f>
        <v>0</v>
      </c>
      <c r="S131" s="149">
        <v>0</v>
      </c>
      <c r="T131" s="150">
        <f>S131*H131</f>
        <v>0</v>
      </c>
      <c r="U131" s="34"/>
      <c r="V131" s="34"/>
      <c r="W131" s="34"/>
      <c r="X131" s="34"/>
      <c r="Y131" s="34"/>
      <c r="Z131" s="34"/>
      <c r="AA131" s="34"/>
      <c r="AB131" s="34"/>
      <c r="AC131" s="34"/>
      <c r="AD131" s="34"/>
      <c r="AE131" s="34"/>
      <c r="AR131" s="151" t="s">
        <v>128</v>
      </c>
      <c r="AT131" s="151" t="s">
        <v>239</v>
      </c>
      <c r="AU131" s="151" t="s">
        <v>90</v>
      </c>
      <c r="AY131" s="18" t="s">
        <v>238</v>
      </c>
      <c r="BE131" s="152">
        <f>IF(N131="základní",J131,0)</f>
        <v>0</v>
      </c>
      <c r="BF131" s="152">
        <f>IF(N131="snížená",J131,0)</f>
        <v>0</v>
      </c>
      <c r="BG131" s="152">
        <f>IF(N131="zákl. přenesená",J131,0)</f>
        <v>0</v>
      </c>
      <c r="BH131" s="152">
        <f>IF(N131="sníž. přenesená",J131,0)</f>
        <v>0</v>
      </c>
      <c r="BI131" s="152">
        <f>IF(N131="nulová",J131,0)</f>
        <v>0</v>
      </c>
      <c r="BJ131" s="18" t="s">
        <v>88</v>
      </c>
      <c r="BK131" s="152">
        <f>ROUND(I131*H131,2)</f>
        <v>0</v>
      </c>
      <c r="BL131" s="18" t="s">
        <v>128</v>
      </c>
      <c r="BM131" s="151" t="s">
        <v>4047</v>
      </c>
    </row>
    <row r="132" spans="1:65" s="2" customFormat="1" ht="11.25">
      <c r="A132" s="34"/>
      <c r="B132" s="35"/>
      <c r="C132" s="34"/>
      <c r="D132" s="153" t="s">
        <v>246</v>
      </c>
      <c r="E132" s="34"/>
      <c r="F132" s="154" t="s">
        <v>4048</v>
      </c>
      <c r="G132" s="34"/>
      <c r="H132" s="34"/>
      <c r="I132" s="155"/>
      <c r="J132" s="34"/>
      <c r="K132" s="34"/>
      <c r="L132" s="35"/>
      <c r="M132" s="156"/>
      <c r="N132" s="157"/>
      <c r="O132" s="55"/>
      <c r="P132" s="55"/>
      <c r="Q132" s="55"/>
      <c r="R132" s="55"/>
      <c r="S132" s="55"/>
      <c r="T132" s="56"/>
      <c r="U132" s="34"/>
      <c r="V132" s="34"/>
      <c r="W132" s="34"/>
      <c r="X132" s="34"/>
      <c r="Y132" s="34"/>
      <c r="Z132" s="34"/>
      <c r="AA132" s="34"/>
      <c r="AB132" s="34"/>
      <c r="AC132" s="34"/>
      <c r="AD132" s="34"/>
      <c r="AE132" s="34"/>
      <c r="AT132" s="18" t="s">
        <v>246</v>
      </c>
      <c r="AU132" s="18" t="s">
        <v>90</v>
      </c>
    </row>
    <row r="133" spans="1:65" s="12" customFormat="1" ht="11.25">
      <c r="B133" s="160"/>
      <c r="D133" s="158" t="s">
        <v>250</v>
      </c>
      <c r="E133" s="161" t="s">
        <v>3</v>
      </c>
      <c r="F133" s="162" t="s">
        <v>296</v>
      </c>
      <c r="H133" s="163">
        <v>7</v>
      </c>
      <c r="I133" s="164"/>
      <c r="L133" s="160"/>
      <c r="M133" s="165"/>
      <c r="N133" s="166"/>
      <c r="O133" s="166"/>
      <c r="P133" s="166"/>
      <c r="Q133" s="166"/>
      <c r="R133" s="166"/>
      <c r="S133" s="166"/>
      <c r="T133" s="167"/>
      <c r="AT133" s="161" t="s">
        <v>250</v>
      </c>
      <c r="AU133" s="161" t="s">
        <v>90</v>
      </c>
      <c r="AV133" s="12" t="s">
        <v>90</v>
      </c>
      <c r="AW133" s="12" t="s">
        <v>41</v>
      </c>
      <c r="AX133" s="12" t="s">
        <v>88</v>
      </c>
      <c r="AY133" s="161" t="s">
        <v>238</v>
      </c>
    </row>
    <row r="134" spans="1:65" s="2" customFormat="1" ht="37.9" customHeight="1">
      <c r="A134" s="34"/>
      <c r="B134" s="139"/>
      <c r="C134" s="140" t="s">
        <v>369</v>
      </c>
      <c r="D134" s="140" t="s">
        <v>239</v>
      </c>
      <c r="E134" s="141" t="s">
        <v>4049</v>
      </c>
      <c r="F134" s="142" t="s">
        <v>4050</v>
      </c>
      <c r="G134" s="143" t="s">
        <v>847</v>
      </c>
      <c r="H134" s="144">
        <v>3</v>
      </c>
      <c r="I134" s="145"/>
      <c r="J134" s="146">
        <f>ROUND(I134*H134,2)</f>
        <v>0</v>
      </c>
      <c r="K134" s="142" t="s">
        <v>243</v>
      </c>
      <c r="L134" s="35"/>
      <c r="M134" s="147" t="s">
        <v>3</v>
      </c>
      <c r="N134" s="148" t="s">
        <v>51</v>
      </c>
      <c r="O134" s="55"/>
      <c r="P134" s="149">
        <f>O134*H134</f>
        <v>0</v>
      </c>
      <c r="Q134" s="149">
        <v>0</v>
      </c>
      <c r="R134" s="149">
        <f>Q134*H134</f>
        <v>0</v>
      </c>
      <c r="S134" s="149">
        <v>0</v>
      </c>
      <c r="T134" s="150">
        <f>S134*H134</f>
        <v>0</v>
      </c>
      <c r="U134" s="34"/>
      <c r="V134" s="34"/>
      <c r="W134" s="34"/>
      <c r="X134" s="34"/>
      <c r="Y134" s="34"/>
      <c r="Z134" s="34"/>
      <c r="AA134" s="34"/>
      <c r="AB134" s="34"/>
      <c r="AC134" s="34"/>
      <c r="AD134" s="34"/>
      <c r="AE134" s="34"/>
      <c r="AR134" s="151" t="s">
        <v>128</v>
      </c>
      <c r="AT134" s="151" t="s">
        <v>239</v>
      </c>
      <c r="AU134" s="151" t="s">
        <v>90</v>
      </c>
      <c r="AY134" s="18" t="s">
        <v>238</v>
      </c>
      <c r="BE134" s="152">
        <f>IF(N134="základní",J134,0)</f>
        <v>0</v>
      </c>
      <c r="BF134" s="152">
        <f>IF(N134="snížená",J134,0)</f>
        <v>0</v>
      </c>
      <c r="BG134" s="152">
        <f>IF(N134="zákl. přenesená",J134,0)</f>
        <v>0</v>
      </c>
      <c r="BH134" s="152">
        <f>IF(N134="sníž. přenesená",J134,0)</f>
        <v>0</v>
      </c>
      <c r="BI134" s="152">
        <f>IF(N134="nulová",J134,0)</f>
        <v>0</v>
      </c>
      <c r="BJ134" s="18" t="s">
        <v>88</v>
      </c>
      <c r="BK134" s="152">
        <f>ROUND(I134*H134,2)</f>
        <v>0</v>
      </c>
      <c r="BL134" s="18" t="s">
        <v>128</v>
      </c>
      <c r="BM134" s="151" t="s">
        <v>4051</v>
      </c>
    </row>
    <row r="135" spans="1:65" s="2" customFormat="1" ht="11.25">
      <c r="A135" s="34"/>
      <c r="B135" s="35"/>
      <c r="C135" s="34"/>
      <c r="D135" s="153" t="s">
        <v>246</v>
      </c>
      <c r="E135" s="34"/>
      <c r="F135" s="154" t="s">
        <v>4052</v>
      </c>
      <c r="G135" s="34"/>
      <c r="H135" s="34"/>
      <c r="I135" s="155"/>
      <c r="J135" s="34"/>
      <c r="K135" s="34"/>
      <c r="L135" s="35"/>
      <c r="M135" s="156"/>
      <c r="N135" s="157"/>
      <c r="O135" s="55"/>
      <c r="P135" s="55"/>
      <c r="Q135" s="55"/>
      <c r="R135" s="55"/>
      <c r="S135" s="55"/>
      <c r="T135" s="56"/>
      <c r="U135" s="34"/>
      <c r="V135" s="34"/>
      <c r="W135" s="34"/>
      <c r="X135" s="34"/>
      <c r="Y135" s="34"/>
      <c r="Z135" s="34"/>
      <c r="AA135" s="34"/>
      <c r="AB135" s="34"/>
      <c r="AC135" s="34"/>
      <c r="AD135" s="34"/>
      <c r="AE135" s="34"/>
      <c r="AT135" s="18" t="s">
        <v>246</v>
      </c>
      <c r="AU135" s="18" t="s">
        <v>90</v>
      </c>
    </row>
    <row r="136" spans="1:65" s="12" customFormat="1" ht="11.25">
      <c r="B136" s="160"/>
      <c r="D136" s="158" t="s">
        <v>250</v>
      </c>
      <c r="E136" s="161" t="s">
        <v>3</v>
      </c>
      <c r="F136" s="162" t="s">
        <v>115</v>
      </c>
      <c r="H136" s="163">
        <v>3</v>
      </c>
      <c r="I136" s="164"/>
      <c r="L136" s="160"/>
      <c r="M136" s="165"/>
      <c r="N136" s="166"/>
      <c r="O136" s="166"/>
      <c r="P136" s="166"/>
      <c r="Q136" s="166"/>
      <c r="R136" s="166"/>
      <c r="S136" s="166"/>
      <c r="T136" s="167"/>
      <c r="AT136" s="161" t="s">
        <v>250</v>
      </c>
      <c r="AU136" s="161" t="s">
        <v>90</v>
      </c>
      <c r="AV136" s="12" t="s">
        <v>90</v>
      </c>
      <c r="AW136" s="12" t="s">
        <v>41</v>
      </c>
      <c r="AX136" s="12" t="s">
        <v>88</v>
      </c>
      <c r="AY136" s="161" t="s">
        <v>238</v>
      </c>
    </row>
    <row r="137" spans="1:65" s="2" customFormat="1" ht="37.9" customHeight="1">
      <c r="A137" s="34"/>
      <c r="B137" s="139"/>
      <c r="C137" s="140" t="s">
        <v>396</v>
      </c>
      <c r="D137" s="140" t="s">
        <v>239</v>
      </c>
      <c r="E137" s="141" t="s">
        <v>4053</v>
      </c>
      <c r="F137" s="142" t="s">
        <v>4054</v>
      </c>
      <c r="G137" s="143" t="s">
        <v>847</v>
      </c>
      <c r="H137" s="144">
        <v>3</v>
      </c>
      <c r="I137" s="145"/>
      <c r="J137" s="146">
        <f>ROUND(I137*H137,2)</f>
        <v>0</v>
      </c>
      <c r="K137" s="142" t="s">
        <v>243</v>
      </c>
      <c r="L137" s="35"/>
      <c r="M137" s="147" t="s">
        <v>3</v>
      </c>
      <c r="N137" s="148" t="s">
        <v>51</v>
      </c>
      <c r="O137" s="55"/>
      <c r="P137" s="149">
        <f>O137*H137</f>
        <v>0</v>
      </c>
      <c r="Q137" s="149">
        <v>0</v>
      </c>
      <c r="R137" s="149">
        <f>Q137*H137</f>
        <v>0</v>
      </c>
      <c r="S137" s="149">
        <v>0</v>
      </c>
      <c r="T137" s="150">
        <f>S137*H137</f>
        <v>0</v>
      </c>
      <c r="U137" s="34"/>
      <c r="V137" s="34"/>
      <c r="W137" s="34"/>
      <c r="X137" s="34"/>
      <c r="Y137" s="34"/>
      <c r="Z137" s="34"/>
      <c r="AA137" s="34"/>
      <c r="AB137" s="34"/>
      <c r="AC137" s="34"/>
      <c r="AD137" s="34"/>
      <c r="AE137" s="34"/>
      <c r="AR137" s="151" t="s">
        <v>128</v>
      </c>
      <c r="AT137" s="151" t="s">
        <v>239</v>
      </c>
      <c r="AU137" s="151" t="s">
        <v>90</v>
      </c>
      <c r="AY137" s="18" t="s">
        <v>238</v>
      </c>
      <c r="BE137" s="152">
        <f>IF(N137="základní",J137,0)</f>
        <v>0</v>
      </c>
      <c r="BF137" s="152">
        <f>IF(N137="snížená",J137,0)</f>
        <v>0</v>
      </c>
      <c r="BG137" s="152">
        <f>IF(N137="zákl. přenesená",J137,0)</f>
        <v>0</v>
      </c>
      <c r="BH137" s="152">
        <f>IF(N137="sníž. přenesená",J137,0)</f>
        <v>0</v>
      </c>
      <c r="BI137" s="152">
        <f>IF(N137="nulová",J137,0)</f>
        <v>0</v>
      </c>
      <c r="BJ137" s="18" t="s">
        <v>88</v>
      </c>
      <c r="BK137" s="152">
        <f>ROUND(I137*H137,2)</f>
        <v>0</v>
      </c>
      <c r="BL137" s="18" t="s">
        <v>128</v>
      </c>
      <c r="BM137" s="151" t="s">
        <v>4055</v>
      </c>
    </row>
    <row r="138" spans="1:65" s="2" customFormat="1" ht="11.25">
      <c r="A138" s="34"/>
      <c r="B138" s="35"/>
      <c r="C138" s="34"/>
      <c r="D138" s="153" t="s">
        <v>246</v>
      </c>
      <c r="E138" s="34"/>
      <c r="F138" s="154" t="s">
        <v>4056</v>
      </c>
      <c r="G138" s="34"/>
      <c r="H138" s="34"/>
      <c r="I138" s="155"/>
      <c r="J138" s="34"/>
      <c r="K138" s="34"/>
      <c r="L138" s="35"/>
      <c r="M138" s="156"/>
      <c r="N138" s="157"/>
      <c r="O138" s="55"/>
      <c r="P138" s="55"/>
      <c r="Q138" s="55"/>
      <c r="R138" s="55"/>
      <c r="S138" s="55"/>
      <c r="T138" s="56"/>
      <c r="U138" s="34"/>
      <c r="V138" s="34"/>
      <c r="W138" s="34"/>
      <c r="X138" s="34"/>
      <c r="Y138" s="34"/>
      <c r="Z138" s="34"/>
      <c r="AA138" s="34"/>
      <c r="AB138" s="34"/>
      <c r="AC138" s="34"/>
      <c r="AD138" s="34"/>
      <c r="AE138" s="34"/>
      <c r="AT138" s="18" t="s">
        <v>246</v>
      </c>
      <c r="AU138" s="18" t="s">
        <v>90</v>
      </c>
    </row>
    <row r="139" spans="1:65" s="12" customFormat="1" ht="11.25">
      <c r="B139" s="160"/>
      <c r="D139" s="158" t="s">
        <v>250</v>
      </c>
      <c r="E139" s="161" t="s">
        <v>3</v>
      </c>
      <c r="F139" s="162" t="s">
        <v>115</v>
      </c>
      <c r="H139" s="163">
        <v>3</v>
      </c>
      <c r="I139" s="164"/>
      <c r="L139" s="160"/>
      <c r="M139" s="165"/>
      <c r="N139" s="166"/>
      <c r="O139" s="166"/>
      <c r="P139" s="166"/>
      <c r="Q139" s="166"/>
      <c r="R139" s="166"/>
      <c r="S139" s="166"/>
      <c r="T139" s="167"/>
      <c r="AT139" s="161" t="s">
        <v>250</v>
      </c>
      <c r="AU139" s="161" t="s">
        <v>90</v>
      </c>
      <c r="AV139" s="12" t="s">
        <v>90</v>
      </c>
      <c r="AW139" s="12" t="s">
        <v>41</v>
      </c>
      <c r="AX139" s="12" t="s">
        <v>88</v>
      </c>
      <c r="AY139" s="161" t="s">
        <v>238</v>
      </c>
    </row>
    <row r="140" spans="1:65" s="2" customFormat="1" ht="24.2" customHeight="1">
      <c r="A140" s="34"/>
      <c r="B140" s="139"/>
      <c r="C140" s="140" t="s">
        <v>407</v>
      </c>
      <c r="D140" s="140" t="s">
        <v>239</v>
      </c>
      <c r="E140" s="141" t="s">
        <v>4057</v>
      </c>
      <c r="F140" s="142" t="s">
        <v>4058</v>
      </c>
      <c r="G140" s="143" t="s">
        <v>847</v>
      </c>
      <c r="H140" s="144">
        <v>5</v>
      </c>
      <c r="I140" s="145"/>
      <c r="J140" s="146">
        <f>ROUND(I140*H140,2)</f>
        <v>0</v>
      </c>
      <c r="K140" s="142" t="s">
        <v>3</v>
      </c>
      <c r="L140" s="35"/>
      <c r="M140" s="147" t="s">
        <v>3</v>
      </c>
      <c r="N140" s="148" t="s">
        <v>51</v>
      </c>
      <c r="O140" s="55"/>
      <c r="P140" s="149">
        <f>O140*H140</f>
        <v>0</v>
      </c>
      <c r="Q140" s="149">
        <v>0</v>
      </c>
      <c r="R140" s="149">
        <f>Q140*H140</f>
        <v>0</v>
      </c>
      <c r="S140" s="149">
        <v>0</v>
      </c>
      <c r="T140" s="150">
        <f>S140*H140</f>
        <v>0</v>
      </c>
      <c r="U140" s="34"/>
      <c r="V140" s="34"/>
      <c r="W140" s="34"/>
      <c r="X140" s="34"/>
      <c r="Y140" s="34"/>
      <c r="Z140" s="34"/>
      <c r="AA140" s="34"/>
      <c r="AB140" s="34"/>
      <c r="AC140" s="34"/>
      <c r="AD140" s="34"/>
      <c r="AE140" s="34"/>
      <c r="AR140" s="151" t="s">
        <v>128</v>
      </c>
      <c r="AT140" s="151" t="s">
        <v>239</v>
      </c>
      <c r="AU140" s="151" t="s">
        <v>90</v>
      </c>
      <c r="AY140" s="18" t="s">
        <v>238</v>
      </c>
      <c r="BE140" s="152">
        <f>IF(N140="základní",J140,0)</f>
        <v>0</v>
      </c>
      <c r="BF140" s="152">
        <f>IF(N140="snížená",J140,0)</f>
        <v>0</v>
      </c>
      <c r="BG140" s="152">
        <f>IF(N140="zákl. přenesená",J140,0)</f>
        <v>0</v>
      </c>
      <c r="BH140" s="152">
        <f>IF(N140="sníž. přenesená",J140,0)</f>
        <v>0</v>
      </c>
      <c r="BI140" s="152">
        <f>IF(N140="nulová",J140,0)</f>
        <v>0</v>
      </c>
      <c r="BJ140" s="18" t="s">
        <v>88</v>
      </c>
      <c r="BK140" s="152">
        <f>ROUND(I140*H140,2)</f>
        <v>0</v>
      </c>
      <c r="BL140" s="18" t="s">
        <v>128</v>
      </c>
      <c r="BM140" s="151" t="s">
        <v>4059</v>
      </c>
    </row>
    <row r="141" spans="1:65" s="12" customFormat="1" ht="11.25">
      <c r="B141" s="160"/>
      <c r="D141" s="158" t="s">
        <v>250</v>
      </c>
      <c r="E141" s="161" t="s">
        <v>3</v>
      </c>
      <c r="F141" s="162" t="s">
        <v>276</v>
      </c>
      <c r="H141" s="163">
        <v>5</v>
      </c>
      <c r="I141" s="164"/>
      <c r="L141" s="160"/>
      <c r="M141" s="165"/>
      <c r="N141" s="166"/>
      <c r="O141" s="166"/>
      <c r="P141" s="166"/>
      <c r="Q141" s="166"/>
      <c r="R141" s="166"/>
      <c r="S141" s="166"/>
      <c r="T141" s="167"/>
      <c r="AT141" s="161" t="s">
        <v>250</v>
      </c>
      <c r="AU141" s="161" t="s">
        <v>90</v>
      </c>
      <c r="AV141" s="12" t="s">
        <v>90</v>
      </c>
      <c r="AW141" s="12" t="s">
        <v>41</v>
      </c>
      <c r="AX141" s="12" t="s">
        <v>88</v>
      </c>
      <c r="AY141" s="161" t="s">
        <v>238</v>
      </c>
    </row>
    <row r="142" spans="1:65" s="2" customFormat="1" ht="24.2" customHeight="1">
      <c r="A142" s="34"/>
      <c r="B142" s="139"/>
      <c r="C142" s="140" t="s">
        <v>1566</v>
      </c>
      <c r="D142" s="140" t="s">
        <v>239</v>
      </c>
      <c r="E142" s="141" t="s">
        <v>4060</v>
      </c>
      <c r="F142" s="142" t="s">
        <v>4061</v>
      </c>
      <c r="G142" s="143" t="s">
        <v>847</v>
      </c>
      <c r="H142" s="144">
        <v>115</v>
      </c>
      <c r="I142" s="145"/>
      <c r="J142" s="146">
        <f>ROUND(I142*H142,2)</f>
        <v>0</v>
      </c>
      <c r="K142" s="142" t="s">
        <v>243</v>
      </c>
      <c r="L142" s="35"/>
      <c r="M142" s="147" t="s">
        <v>3</v>
      </c>
      <c r="N142" s="148" t="s">
        <v>51</v>
      </c>
      <c r="O142" s="55"/>
      <c r="P142" s="149">
        <f>O142*H142</f>
        <v>0</v>
      </c>
      <c r="Q142" s="149">
        <v>0</v>
      </c>
      <c r="R142" s="149">
        <f>Q142*H142</f>
        <v>0</v>
      </c>
      <c r="S142" s="149">
        <v>0</v>
      </c>
      <c r="T142" s="150">
        <f>S142*H142</f>
        <v>0</v>
      </c>
      <c r="U142" s="34"/>
      <c r="V142" s="34"/>
      <c r="W142" s="34"/>
      <c r="X142" s="34"/>
      <c r="Y142" s="34"/>
      <c r="Z142" s="34"/>
      <c r="AA142" s="34"/>
      <c r="AB142" s="34"/>
      <c r="AC142" s="34"/>
      <c r="AD142" s="34"/>
      <c r="AE142" s="34"/>
      <c r="AR142" s="151" t="s">
        <v>128</v>
      </c>
      <c r="AT142" s="151" t="s">
        <v>239</v>
      </c>
      <c r="AU142" s="151" t="s">
        <v>90</v>
      </c>
      <c r="AY142" s="18" t="s">
        <v>238</v>
      </c>
      <c r="BE142" s="152">
        <f>IF(N142="základní",J142,0)</f>
        <v>0</v>
      </c>
      <c r="BF142" s="152">
        <f>IF(N142="snížená",J142,0)</f>
        <v>0</v>
      </c>
      <c r="BG142" s="152">
        <f>IF(N142="zákl. přenesená",J142,0)</f>
        <v>0</v>
      </c>
      <c r="BH142" s="152">
        <f>IF(N142="sníž. přenesená",J142,0)</f>
        <v>0</v>
      </c>
      <c r="BI142" s="152">
        <f>IF(N142="nulová",J142,0)</f>
        <v>0</v>
      </c>
      <c r="BJ142" s="18" t="s">
        <v>88</v>
      </c>
      <c r="BK142" s="152">
        <f>ROUND(I142*H142,2)</f>
        <v>0</v>
      </c>
      <c r="BL142" s="18" t="s">
        <v>128</v>
      </c>
      <c r="BM142" s="151" t="s">
        <v>4062</v>
      </c>
    </row>
    <row r="143" spans="1:65" s="2" customFormat="1" ht="11.25">
      <c r="A143" s="34"/>
      <c r="B143" s="35"/>
      <c r="C143" s="34"/>
      <c r="D143" s="153" t="s">
        <v>246</v>
      </c>
      <c r="E143" s="34"/>
      <c r="F143" s="154" t="s">
        <v>4063</v>
      </c>
      <c r="G143" s="34"/>
      <c r="H143" s="34"/>
      <c r="I143" s="155"/>
      <c r="J143" s="34"/>
      <c r="K143" s="34"/>
      <c r="L143" s="35"/>
      <c r="M143" s="156"/>
      <c r="N143" s="157"/>
      <c r="O143" s="55"/>
      <c r="P143" s="55"/>
      <c r="Q143" s="55"/>
      <c r="R143" s="55"/>
      <c r="S143" s="55"/>
      <c r="T143" s="56"/>
      <c r="U143" s="34"/>
      <c r="V143" s="34"/>
      <c r="W143" s="34"/>
      <c r="X143" s="34"/>
      <c r="Y143" s="34"/>
      <c r="Z143" s="34"/>
      <c r="AA143" s="34"/>
      <c r="AB143" s="34"/>
      <c r="AC143" s="34"/>
      <c r="AD143" s="34"/>
      <c r="AE143" s="34"/>
      <c r="AT143" s="18" t="s">
        <v>246</v>
      </c>
      <c r="AU143" s="18" t="s">
        <v>90</v>
      </c>
    </row>
    <row r="144" spans="1:65" s="2" customFormat="1" ht="19.5">
      <c r="A144" s="34"/>
      <c r="B144" s="35"/>
      <c r="C144" s="34"/>
      <c r="D144" s="158" t="s">
        <v>248</v>
      </c>
      <c r="E144" s="34"/>
      <c r="F144" s="159" t="s">
        <v>4064</v>
      </c>
      <c r="G144" s="34"/>
      <c r="H144" s="34"/>
      <c r="I144" s="155"/>
      <c r="J144" s="34"/>
      <c r="K144" s="34"/>
      <c r="L144" s="35"/>
      <c r="M144" s="156"/>
      <c r="N144" s="157"/>
      <c r="O144" s="55"/>
      <c r="P144" s="55"/>
      <c r="Q144" s="55"/>
      <c r="R144" s="55"/>
      <c r="S144" s="55"/>
      <c r="T144" s="56"/>
      <c r="U144" s="34"/>
      <c r="V144" s="34"/>
      <c r="W144" s="34"/>
      <c r="X144" s="34"/>
      <c r="Y144" s="34"/>
      <c r="Z144" s="34"/>
      <c r="AA144" s="34"/>
      <c r="AB144" s="34"/>
      <c r="AC144" s="34"/>
      <c r="AD144" s="34"/>
      <c r="AE144" s="34"/>
      <c r="AT144" s="18" t="s">
        <v>248</v>
      </c>
      <c r="AU144" s="18" t="s">
        <v>90</v>
      </c>
    </row>
    <row r="145" spans="1:65" s="13" customFormat="1" ht="11.25">
      <c r="B145" s="168"/>
      <c r="D145" s="158" t="s">
        <v>250</v>
      </c>
      <c r="E145" s="169" t="s">
        <v>3</v>
      </c>
      <c r="F145" s="170" t="s">
        <v>4065</v>
      </c>
      <c r="H145" s="169" t="s">
        <v>3</v>
      </c>
      <c r="I145" s="171"/>
      <c r="L145" s="168"/>
      <c r="M145" s="172"/>
      <c r="N145" s="173"/>
      <c r="O145" s="173"/>
      <c r="P145" s="173"/>
      <c r="Q145" s="173"/>
      <c r="R145" s="173"/>
      <c r="S145" s="173"/>
      <c r="T145" s="174"/>
      <c r="AT145" s="169" t="s">
        <v>250</v>
      </c>
      <c r="AU145" s="169" t="s">
        <v>90</v>
      </c>
      <c r="AV145" s="13" t="s">
        <v>88</v>
      </c>
      <c r="AW145" s="13" t="s">
        <v>41</v>
      </c>
      <c r="AX145" s="13" t="s">
        <v>80</v>
      </c>
      <c r="AY145" s="169" t="s">
        <v>238</v>
      </c>
    </row>
    <row r="146" spans="1:65" s="12" customFormat="1" ht="11.25">
      <c r="B146" s="160"/>
      <c r="D146" s="158" t="s">
        <v>250</v>
      </c>
      <c r="E146" s="161" t="s">
        <v>3</v>
      </c>
      <c r="F146" s="162" t="s">
        <v>4066</v>
      </c>
      <c r="H146" s="163">
        <v>115</v>
      </c>
      <c r="I146" s="164"/>
      <c r="L146" s="160"/>
      <c r="M146" s="165"/>
      <c r="N146" s="166"/>
      <c r="O146" s="166"/>
      <c r="P146" s="166"/>
      <c r="Q146" s="166"/>
      <c r="R146" s="166"/>
      <c r="S146" s="166"/>
      <c r="T146" s="167"/>
      <c r="AT146" s="161" t="s">
        <v>250</v>
      </c>
      <c r="AU146" s="161" t="s">
        <v>90</v>
      </c>
      <c r="AV146" s="12" t="s">
        <v>90</v>
      </c>
      <c r="AW146" s="12" t="s">
        <v>41</v>
      </c>
      <c r="AX146" s="12" t="s">
        <v>88</v>
      </c>
      <c r="AY146" s="161" t="s">
        <v>238</v>
      </c>
    </row>
    <row r="147" spans="1:65" s="2" customFormat="1" ht="44.25" customHeight="1">
      <c r="A147" s="34"/>
      <c r="B147" s="139"/>
      <c r="C147" s="140" t="s">
        <v>115</v>
      </c>
      <c r="D147" s="140" t="s">
        <v>239</v>
      </c>
      <c r="E147" s="141" t="s">
        <v>4067</v>
      </c>
      <c r="F147" s="142" t="s">
        <v>4068</v>
      </c>
      <c r="G147" s="143" t="s">
        <v>242</v>
      </c>
      <c r="H147" s="144">
        <v>355.5</v>
      </c>
      <c r="I147" s="145"/>
      <c r="J147" s="146">
        <f>ROUND(I147*H147,2)</f>
        <v>0</v>
      </c>
      <c r="K147" s="142" t="s">
        <v>3</v>
      </c>
      <c r="L147" s="35"/>
      <c r="M147" s="147" t="s">
        <v>3</v>
      </c>
      <c r="N147" s="148" t="s">
        <v>51</v>
      </c>
      <c r="O147" s="55"/>
      <c r="P147" s="149">
        <f>O147*H147</f>
        <v>0</v>
      </c>
      <c r="Q147" s="149">
        <v>0</v>
      </c>
      <c r="R147" s="149">
        <f>Q147*H147</f>
        <v>0</v>
      </c>
      <c r="S147" s="149">
        <v>0</v>
      </c>
      <c r="T147" s="150">
        <f>S147*H147</f>
        <v>0</v>
      </c>
      <c r="U147" s="34"/>
      <c r="V147" s="34"/>
      <c r="W147" s="34"/>
      <c r="X147" s="34"/>
      <c r="Y147" s="34"/>
      <c r="Z147" s="34"/>
      <c r="AA147" s="34"/>
      <c r="AB147" s="34"/>
      <c r="AC147" s="34"/>
      <c r="AD147" s="34"/>
      <c r="AE147" s="34"/>
      <c r="AR147" s="151" t="s">
        <v>128</v>
      </c>
      <c r="AT147" s="151" t="s">
        <v>239</v>
      </c>
      <c r="AU147" s="151" t="s">
        <v>90</v>
      </c>
      <c r="AY147" s="18" t="s">
        <v>238</v>
      </c>
      <c r="BE147" s="152">
        <f>IF(N147="základní",J147,0)</f>
        <v>0</v>
      </c>
      <c r="BF147" s="152">
        <f>IF(N147="snížená",J147,0)</f>
        <v>0</v>
      </c>
      <c r="BG147" s="152">
        <f>IF(N147="zákl. přenesená",J147,0)</f>
        <v>0</v>
      </c>
      <c r="BH147" s="152">
        <f>IF(N147="sníž. přenesená",J147,0)</f>
        <v>0</v>
      </c>
      <c r="BI147" s="152">
        <f>IF(N147="nulová",J147,0)</f>
        <v>0</v>
      </c>
      <c r="BJ147" s="18" t="s">
        <v>88</v>
      </c>
      <c r="BK147" s="152">
        <f>ROUND(I147*H147,2)</f>
        <v>0</v>
      </c>
      <c r="BL147" s="18" t="s">
        <v>128</v>
      </c>
      <c r="BM147" s="151" t="s">
        <v>4069</v>
      </c>
    </row>
    <row r="148" spans="1:65" s="2" customFormat="1" ht="58.5">
      <c r="A148" s="34"/>
      <c r="B148" s="35"/>
      <c r="C148" s="34"/>
      <c r="D148" s="158" t="s">
        <v>248</v>
      </c>
      <c r="E148" s="34"/>
      <c r="F148" s="159" t="s">
        <v>4070</v>
      </c>
      <c r="G148" s="34"/>
      <c r="H148" s="34"/>
      <c r="I148" s="155"/>
      <c r="J148" s="34"/>
      <c r="K148" s="34"/>
      <c r="L148" s="35"/>
      <c r="M148" s="156"/>
      <c r="N148" s="157"/>
      <c r="O148" s="55"/>
      <c r="P148" s="55"/>
      <c r="Q148" s="55"/>
      <c r="R148" s="55"/>
      <c r="S148" s="55"/>
      <c r="T148" s="56"/>
      <c r="U148" s="34"/>
      <c r="V148" s="34"/>
      <c r="W148" s="34"/>
      <c r="X148" s="34"/>
      <c r="Y148" s="34"/>
      <c r="Z148" s="34"/>
      <c r="AA148" s="34"/>
      <c r="AB148" s="34"/>
      <c r="AC148" s="34"/>
      <c r="AD148" s="34"/>
      <c r="AE148" s="34"/>
      <c r="AT148" s="18" t="s">
        <v>248</v>
      </c>
      <c r="AU148" s="18" t="s">
        <v>90</v>
      </c>
    </row>
    <row r="149" spans="1:65" s="13" customFormat="1" ht="11.25">
      <c r="B149" s="168"/>
      <c r="D149" s="158" t="s">
        <v>250</v>
      </c>
      <c r="E149" s="169" t="s">
        <v>3</v>
      </c>
      <c r="F149" s="170" t="s">
        <v>4071</v>
      </c>
      <c r="H149" s="169" t="s">
        <v>3</v>
      </c>
      <c r="I149" s="171"/>
      <c r="L149" s="168"/>
      <c r="M149" s="172"/>
      <c r="N149" s="173"/>
      <c r="O149" s="173"/>
      <c r="P149" s="173"/>
      <c r="Q149" s="173"/>
      <c r="R149" s="173"/>
      <c r="S149" s="173"/>
      <c r="T149" s="174"/>
      <c r="AT149" s="169" t="s">
        <v>250</v>
      </c>
      <c r="AU149" s="169" t="s">
        <v>90</v>
      </c>
      <c r="AV149" s="13" t="s">
        <v>88</v>
      </c>
      <c r="AW149" s="13" t="s">
        <v>41</v>
      </c>
      <c r="AX149" s="13" t="s">
        <v>80</v>
      </c>
      <c r="AY149" s="169" t="s">
        <v>238</v>
      </c>
    </row>
    <row r="150" spans="1:65" s="12" customFormat="1" ht="11.25">
      <c r="B150" s="160"/>
      <c r="D150" s="158" t="s">
        <v>250</v>
      </c>
      <c r="E150" s="161" t="s">
        <v>3</v>
      </c>
      <c r="F150" s="162" t="s">
        <v>4072</v>
      </c>
      <c r="H150" s="163">
        <v>57.5</v>
      </c>
      <c r="I150" s="164"/>
      <c r="L150" s="160"/>
      <c r="M150" s="165"/>
      <c r="N150" s="166"/>
      <c r="O150" s="166"/>
      <c r="P150" s="166"/>
      <c r="Q150" s="166"/>
      <c r="R150" s="166"/>
      <c r="S150" s="166"/>
      <c r="T150" s="167"/>
      <c r="AT150" s="161" t="s">
        <v>250</v>
      </c>
      <c r="AU150" s="161" t="s">
        <v>90</v>
      </c>
      <c r="AV150" s="12" t="s">
        <v>90</v>
      </c>
      <c r="AW150" s="12" t="s">
        <v>41</v>
      </c>
      <c r="AX150" s="12" t="s">
        <v>80</v>
      </c>
      <c r="AY150" s="161" t="s">
        <v>238</v>
      </c>
    </row>
    <row r="151" spans="1:65" s="13" customFormat="1" ht="11.25">
      <c r="B151" s="168"/>
      <c r="D151" s="158" t="s">
        <v>250</v>
      </c>
      <c r="E151" s="169" t="s">
        <v>3</v>
      </c>
      <c r="F151" s="170" t="s">
        <v>4073</v>
      </c>
      <c r="H151" s="169" t="s">
        <v>3</v>
      </c>
      <c r="I151" s="171"/>
      <c r="L151" s="168"/>
      <c r="M151" s="172"/>
      <c r="N151" s="173"/>
      <c r="O151" s="173"/>
      <c r="P151" s="173"/>
      <c r="Q151" s="173"/>
      <c r="R151" s="173"/>
      <c r="S151" s="173"/>
      <c r="T151" s="174"/>
      <c r="AT151" s="169" t="s">
        <v>250</v>
      </c>
      <c r="AU151" s="169" t="s">
        <v>90</v>
      </c>
      <c r="AV151" s="13" t="s">
        <v>88</v>
      </c>
      <c r="AW151" s="13" t="s">
        <v>41</v>
      </c>
      <c r="AX151" s="13" t="s">
        <v>80</v>
      </c>
      <c r="AY151" s="169" t="s">
        <v>238</v>
      </c>
    </row>
    <row r="152" spans="1:65" s="12" customFormat="1" ht="11.25">
      <c r="B152" s="160"/>
      <c r="D152" s="158" t="s">
        <v>250</v>
      </c>
      <c r="E152" s="161" t="s">
        <v>3</v>
      </c>
      <c r="F152" s="162" t="s">
        <v>4074</v>
      </c>
      <c r="H152" s="163">
        <v>155</v>
      </c>
      <c r="I152" s="164"/>
      <c r="L152" s="160"/>
      <c r="M152" s="165"/>
      <c r="N152" s="166"/>
      <c r="O152" s="166"/>
      <c r="P152" s="166"/>
      <c r="Q152" s="166"/>
      <c r="R152" s="166"/>
      <c r="S152" s="166"/>
      <c r="T152" s="167"/>
      <c r="AT152" s="161" t="s">
        <v>250</v>
      </c>
      <c r="AU152" s="161" t="s">
        <v>90</v>
      </c>
      <c r="AV152" s="12" t="s">
        <v>90</v>
      </c>
      <c r="AW152" s="12" t="s">
        <v>41</v>
      </c>
      <c r="AX152" s="12" t="s">
        <v>80</v>
      </c>
      <c r="AY152" s="161" t="s">
        <v>238</v>
      </c>
    </row>
    <row r="153" spans="1:65" s="13" customFormat="1" ht="11.25">
      <c r="B153" s="168"/>
      <c r="D153" s="158" t="s">
        <v>250</v>
      </c>
      <c r="E153" s="169" t="s">
        <v>3</v>
      </c>
      <c r="F153" s="170" t="s">
        <v>4075</v>
      </c>
      <c r="H153" s="169" t="s">
        <v>3</v>
      </c>
      <c r="I153" s="171"/>
      <c r="L153" s="168"/>
      <c r="M153" s="172"/>
      <c r="N153" s="173"/>
      <c r="O153" s="173"/>
      <c r="P153" s="173"/>
      <c r="Q153" s="173"/>
      <c r="R153" s="173"/>
      <c r="S153" s="173"/>
      <c r="T153" s="174"/>
      <c r="AT153" s="169" t="s">
        <v>250</v>
      </c>
      <c r="AU153" s="169" t="s">
        <v>90</v>
      </c>
      <c r="AV153" s="13" t="s">
        <v>88</v>
      </c>
      <c r="AW153" s="13" t="s">
        <v>41</v>
      </c>
      <c r="AX153" s="13" t="s">
        <v>80</v>
      </c>
      <c r="AY153" s="169" t="s">
        <v>238</v>
      </c>
    </row>
    <row r="154" spans="1:65" s="12" customFormat="1" ht="11.25">
      <c r="B154" s="160"/>
      <c r="D154" s="158" t="s">
        <v>250</v>
      </c>
      <c r="E154" s="161" t="s">
        <v>3</v>
      </c>
      <c r="F154" s="162" t="s">
        <v>4076</v>
      </c>
      <c r="H154" s="163">
        <v>116</v>
      </c>
      <c r="I154" s="164"/>
      <c r="L154" s="160"/>
      <c r="M154" s="165"/>
      <c r="N154" s="166"/>
      <c r="O154" s="166"/>
      <c r="P154" s="166"/>
      <c r="Q154" s="166"/>
      <c r="R154" s="166"/>
      <c r="S154" s="166"/>
      <c r="T154" s="167"/>
      <c r="AT154" s="161" t="s">
        <v>250</v>
      </c>
      <c r="AU154" s="161" t="s">
        <v>90</v>
      </c>
      <c r="AV154" s="12" t="s">
        <v>90</v>
      </c>
      <c r="AW154" s="12" t="s">
        <v>41</v>
      </c>
      <c r="AX154" s="12" t="s">
        <v>80</v>
      </c>
      <c r="AY154" s="161" t="s">
        <v>238</v>
      </c>
    </row>
    <row r="155" spans="1:65" s="13" customFormat="1" ht="11.25">
      <c r="B155" s="168"/>
      <c r="D155" s="158" t="s">
        <v>250</v>
      </c>
      <c r="E155" s="169" t="s">
        <v>3</v>
      </c>
      <c r="F155" s="170" t="s">
        <v>4077</v>
      </c>
      <c r="H155" s="169" t="s">
        <v>3</v>
      </c>
      <c r="I155" s="171"/>
      <c r="L155" s="168"/>
      <c r="M155" s="172"/>
      <c r="N155" s="173"/>
      <c r="O155" s="173"/>
      <c r="P155" s="173"/>
      <c r="Q155" s="173"/>
      <c r="R155" s="173"/>
      <c r="S155" s="173"/>
      <c r="T155" s="174"/>
      <c r="AT155" s="169" t="s">
        <v>250</v>
      </c>
      <c r="AU155" s="169" t="s">
        <v>90</v>
      </c>
      <c r="AV155" s="13" t="s">
        <v>88</v>
      </c>
      <c r="AW155" s="13" t="s">
        <v>41</v>
      </c>
      <c r="AX155" s="13" t="s">
        <v>80</v>
      </c>
      <c r="AY155" s="169" t="s">
        <v>238</v>
      </c>
    </row>
    <row r="156" spans="1:65" s="12" customFormat="1" ht="11.25">
      <c r="B156" s="160"/>
      <c r="D156" s="158" t="s">
        <v>250</v>
      </c>
      <c r="E156" s="161" t="s">
        <v>3</v>
      </c>
      <c r="F156" s="162" t="s">
        <v>4078</v>
      </c>
      <c r="H156" s="163">
        <v>27</v>
      </c>
      <c r="I156" s="164"/>
      <c r="L156" s="160"/>
      <c r="M156" s="165"/>
      <c r="N156" s="166"/>
      <c r="O156" s="166"/>
      <c r="P156" s="166"/>
      <c r="Q156" s="166"/>
      <c r="R156" s="166"/>
      <c r="S156" s="166"/>
      <c r="T156" s="167"/>
      <c r="AT156" s="161" t="s">
        <v>250</v>
      </c>
      <c r="AU156" s="161" t="s">
        <v>90</v>
      </c>
      <c r="AV156" s="12" t="s">
        <v>90</v>
      </c>
      <c r="AW156" s="12" t="s">
        <v>41</v>
      </c>
      <c r="AX156" s="12" t="s">
        <v>80</v>
      </c>
      <c r="AY156" s="161" t="s">
        <v>238</v>
      </c>
    </row>
    <row r="157" spans="1:65" s="15" customFormat="1" ht="11.25">
      <c r="B157" s="183"/>
      <c r="D157" s="158" t="s">
        <v>250</v>
      </c>
      <c r="E157" s="184" t="s">
        <v>3</v>
      </c>
      <c r="F157" s="185" t="s">
        <v>324</v>
      </c>
      <c r="H157" s="186">
        <v>355.5</v>
      </c>
      <c r="I157" s="187"/>
      <c r="L157" s="183"/>
      <c r="M157" s="188"/>
      <c r="N157" s="189"/>
      <c r="O157" s="189"/>
      <c r="P157" s="189"/>
      <c r="Q157" s="189"/>
      <c r="R157" s="189"/>
      <c r="S157" s="189"/>
      <c r="T157" s="190"/>
      <c r="AT157" s="184" t="s">
        <v>250</v>
      </c>
      <c r="AU157" s="184" t="s">
        <v>90</v>
      </c>
      <c r="AV157" s="15" t="s">
        <v>128</v>
      </c>
      <c r="AW157" s="15" t="s">
        <v>41</v>
      </c>
      <c r="AX157" s="15" t="s">
        <v>88</v>
      </c>
      <c r="AY157" s="184" t="s">
        <v>238</v>
      </c>
    </row>
    <row r="158" spans="1:65" s="2" customFormat="1" ht="24.2" customHeight="1">
      <c r="A158" s="34"/>
      <c r="B158" s="139"/>
      <c r="C158" s="140" t="s">
        <v>1578</v>
      </c>
      <c r="D158" s="140" t="s">
        <v>239</v>
      </c>
      <c r="E158" s="141" t="s">
        <v>4079</v>
      </c>
      <c r="F158" s="142" t="s">
        <v>4080</v>
      </c>
      <c r="G158" s="143" t="s">
        <v>513</v>
      </c>
      <c r="H158" s="144">
        <v>78071</v>
      </c>
      <c r="I158" s="145"/>
      <c r="J158" s="146">
        <f>ROUND(I158*H158,2)</f>
        <v>0</v>
      </c>
      <c r="K158" s="142" t="s">
        <v>243</v>
      </c>
      <c r="L158" s="35"/>
      <c r="M158" s="147" t="s">
        <v>3</v>
      </c>
      <c r="N158" s="148" t="s">
        <v>51</v>
      </c>
      <c r="O158" s="55"/>
      <c r="P158" s="149">
        <f>O158*H158</f>
        <v>0</v>
      </c>
      <c r="Q158" s="149">
        <v>0</v>
      </c>
      <c r="R158" s="149">
        <f>Q158*H158</f>
        <v>0</v>
      </c>
      <c r="S158" s="149">
        <v>0</v>
      </c>
      <c r="T158" s="150">
        <f>S158*H158</f>
        <v>0</v>
      </c>
      <c r="U158" s="34"/>
      <c r="V158" s="34"/>
      <c r="W158" s="34"/>
      <c r="X158" s="34"/>
      <c r="Y158" s="34"/>
      <c r="Z158" s="34"/>
      <c r="AA158" s="34"/>
      <c r="AB158" s="34"/>
      <c r="AC158" s="34"/>
      <c r="AD158" s="34"/>
      <c r="AE158" s="34"/>
      <c r="AR158" s="151" t="s">
        <v>128</v>
      </c>
      <c r="AT158" s="151" t="s">
        <v>239</v>
      </c>
      <c r="AU158" s="151" t="s">
        <v>90</v>
      </c>
      <c r="AY158" s="18" t="s">
        <v>238</v>
      </c>
      <c r="BE158" s="152">
        <f>IF(N158="základní",J158,0)</f>
        <v>0</v>
      </c>
      <c r="BF158" s="152">
        <f>IF(N158="snížená",J158,0)</f>
        <v>0</v>
      </c>
      <c r="BG158" s="152">
        <f>IF(N158="zákl. přenesená",J158,0)</f>
        <v>0</v>
      </c>
      <c r="BH158" s="152">
        <f>IF(N158="sníž. přenesená",J158,0)</f>
        <v>0</v>
      </c>
      <c r="BI158" s="152">
        <f>IF(N158="nulová",J158,0)</f>
        <v>0</v>
      </c>
      <c r="BJ158" s="18" t="s">
        <v>88</v>
      </c>
      <c r="BK158" s="152">
        <f>ROUND(I158*H158,2)</f>
        <v>0</v>
      </c>
      <c r="BL158" s="18" t="s">
        <v>128</v>
      </c>
      <c r="BM158" s="151" t="s">
        <v>4081</v>
      </c>
    </row>
    <row r="159" spans="1:65" s="2" customFormat="1" ht="11.25">
      <c r="A159" s="34"/>
      <c r="B159" s="35"/>
      <c r="C159" s="34"/>
      <c r="D159" s="153" t="s">
        <v>246</v>
      </c>
      <c r="E159" s="34"/>
      <c r="F159" s="154" t="s">
        <v>4082</v>
      </c>
      <c r="G159" s="34"/>
      <c r="H159" s="34"/>
      <c r="I159" s="155"/>
      <c r="J159" s="34"/>
      <c r="K159" s="34"/>
      <c r="L159" s="35"/>
      <c r="M159" s="156"/>
      <c r="N159" s="157"/>
      <c r="O159" s="55"/>
      <c r="P159" s="55"/>
      <c r="Q159" s="55"/>
      <c r="R159" s="55"/>
      <c r="S159" s="55"/>
      <c r="T159" s="56"/>
      <c r="U159" s="34"/>
      <c r="V159" s="34"/>
      <c r="W159" s="34"/>
      <c r="X159" s="34"/>
      <c r="Y159" s="34"/>
      <c r="Z159" s="34"/>
      <c r="AA159" s="34"/>
      <c r="AB159" s="34"/>
      <c r="AC159" s="34"/>
      <c r="AD159" s="34"/>
      <c r="AE159" s="34"/>
      <c r="AT159" s="18" t="s">
        <v>246</v>
      </c>
      <c r="AU159" s="18" t="s">
        <v>90</v>
      </c>
    </row>
    <row r="160" spans="1:65" s="2" customFormat="1" ht="19.5">
      <c r="A160" s="34"/>
      <c r="B160" s="35"/>
      <c r="C160" s="34"/>
      <c r="D160" s="158" t="s">
        <v>248</v>
      </c>
      <c r="E160" s="34"/>
      <c r="F160" s="159" t="s">
        <v>4083</v>
      </c>
      <c r="G160" s="34"/>
      <c r="H160" s="34"/>
      <c r="I160" s="155"/>
      <c r="J160" s="34"/>
      <c r="K160" s="34"/>
      <c r="L160" s="35"/>
      <c r="M160" s="156"/>
      <c r="N160" s="157"/>
      <c r="O160" s="55"/>
      <c r="P160" s="55"/>
      <c r="Q160" s="55"/>
      <c r="R160" s="55"/>
      <c r="S160" s="55"/>
      <c r="T160" s="56"/>
      <c r="U160" s="34"/>
      <c r="V160" s="34"/>
      <c r="W160" s="34"/>
      <c r="X160" s="34"/>
      <c r="Y160" s="34"/>
      <c r="Z160" s="34"/>
      <c r="AA160" s="34"/>
      <c r="AB160" s="34"/>
      <c r="AC160" s="34"/>
      <c r="AD160" s="34"/>
      <c r="AE160" s="34"/>
      <c r="AT160" s="18" t="s">
        <v>248</v>
      </c>
      <c r="AU160" s="18" t="s">
        <v>90</v>
      </c>
    </row>
    <row r="161" spans="1:65" s="13" customFormat="1" ht="11.25">
      <c r="B161" s="168"/>
      <c r="D161" s="158" t="s">
        <v>250</v>
      </c>
      <c r="E161" s="169" t="s">
        <v>3</v>
      </c>
      <c r="F161" s="170" t="s">
        <v>4005</v>
      </c>
      <c r="H161" s="169" t="s">
        <v>3</v>
      </c>
      <c r="I161" s="171"/>
      <c r="L161" s="168"/>
      <c r="M161" s="172"/>
      <c r="N161" s="173"/>
      <c r="O161" s="173"/>
      <c r="P161" s="173"/>
      <c r="Q161" s="173"/>
      <c r="R161" s="173"/>
      <c r="S161" s="173"/>
      <c r="T161" s="174"/>
      <c r="AT161" s="169" t="s">
        <v>250</v>
      </c>
      <c r="AU161" s="169" t="s">
        <v>90</v>
      </c>
      <c r="AV161" s="13" t="s">
        <v>88</v>
      </c>
      <c r="AW161" s="13" t="s">
        <v>41</v>
      </c>
      <c r="AX161" s="13" t="s">
        <v>80</v>
      </c>
      <c r="AY161" s="169" t="s">
        <v>238</v>
      </c>
    </row>
    <row r="162" spans="1:65" s="12" customFormat="1" ht="11.25">
      <c r="B162" s="160"/>
      <c r="D162" s="158" t="s">
        <v>250</v>
      </c>
      <c r="E162" s="161" t="s">
        <v>3</v>
      </c>
      <c r="F162" s="162" t="s">
        <v>4006</v>
      </c>
      <c r="H162" s="163">
        <v>78071</v>
      </c>
      <c r="I162" s="164"/>
      <c r="L162" s="160"/>
      <c r="M162" s="165"/>
      <c r="N162" s="166"/>
      <c r="O162" s="166"/>
      <c r="P162" s="166"/>
      <c r="Q162" s="166"/>
      <c r="R162" s="166"/>
      <c r="S162" s="166"/>
      <c r="T162" s="167"/>
      <c r="AT162" s="161" t="s">
        <v>250</v>
      </c>
      <c r="AU162" s="161" t="s">
        <v>90</v>
      </c>
      <c r="AV162" s="12" t="s">
        <v>90</v>
      </c>
      <c r="AW162" s="12" t="s">
        <v>41</v>
      </c>
      <c r="AX162" s="12" t="s">
        <v>88</v>
      </c>
      <c r="AY162" s="161" t="s">
        <v>238</v>
      </c>
    </row>
    <row r="163" spans="1:65" s="2" customFormat="1" ht="33" customHeight="1">
      <c r="A163" s="34"/>
      <c r="B163" s="139"/>
      <c r="C163" s="140" t="s">
        <v>425</v>
      </c>
      <c r="D163" s="140" t="s">
        <v>239</v>
      </c>
      <c r="E163" s="141" t="s">
        <v>4084</v>
      </c>
      <c r="F163" s="142" t="s">
        <v>4085</v>
      </c>
      <c r="G163" s="143" t="s">
        <v>847</v>
      </c>
      <c r="H163" s="144">
        <v>20</v>
      </c>
      <c r="I163" s="145"/>
      <c r="J163" s="146">
        <f>ROUND(I163*H163,2)</f>
        <v>0</v>
      </c>
      <c r="K163" s="142" t="s">
        <v>3</v>
      </c>
      <c r="L163" s="35"/>
      <c r="M163" s="147" t="s">
        <v>3</v>
      </c>
      <c r="N163" s="148" t="s">
        <v>51</v>
      </c>
      <c r="O163" s="55"/>
      <c r="P163" s="149">
        <f>O163*H163</f>
        <v>0</v>
      </c>
      <c r="Q163" s="149">
        <v>0</v>
      </c>
      <c r="R163" s="149">
        <f>Q163*H163</f>
        <v>0</v>
      </c>
      <c r="S163" s="149">
        <v>0</v>
      </c>
      <c r="T163" s="150">
        <f>S163*H163</f>
        <v>0</v>
      </c>
      <c r="U163" s="34"/>
      <c r="V163" s="34"/>
      <c r="W163" s="34"/>
      <c r="X163" s="34"/>
      <c r="Y163" s="34"/>
      <c r="Z163" s="34"/>
      <c r="AA163" s="34"/>
      <c r="AB163" s="34"/>
      <c r="AC163" s="34"/>
      <c r="AD163" s="34"/>
      <c r="AE163" s="34"/>
      <c r="AR163" s="151" t="s">
        <v>128</v>
      </c>
      <c r="AT163" s="151" t="s">
        <v>239</v>
      </c>
      <c r="AU163" s="151" t="s">
        <v>90</v>
      </c>
      <c r="AY163" s="18" t="s">
        <v>238</v>
      </c>
      <c r="BE163" s="152">
        <f>IF(N163="základní",J163,0)</f>
        <v>0</v>
      </c>
      <c r="BF163" s="152">
        <f>IF(N163="snížená",J163,0)</f>
        <v>0</v>
      </c>
      <c r="BG163" s="152">
        <f>IF(N163="zákl. přenesená",J163,0)</f>
        <v>0</v>
      </c>
      <c r="BH163" s="152">
        <f>IF(N163="sníž. přenesená",J163,0)</f>
        <v>0</v>
      </c>
      <c r="BI163" s="152">
        <f>IF(N163="nulová",J163,0)</f>
        <v>0</v>
      </c>
      <c r="BJ163" s="18" t="s">
        <v>88</v>
      </c>
      <c r="BK163" s="152">
        <f>ROUND(I163*H163,2)</f>
        <v>0</v>
      </c>
      <c r="BL163" s="18" t="s">
        <v>128</v>
      </c>
      <c r="BM163" s="151" t="s">
        <v>4086</v>
      </c>
    </row>
    <row r="164" spans="1:65" s="2" customFormat="1" ht="29.25">
      <c r="A164" s="34"/>
      <c r="B164" s="35"/>
      <c r="C164" s="34"/>
      <c r="D164" s="158" t="s">
        <v>248</v>
      </c>
      <c r="E164" s="34"/>
      <c r="F164" s="159" t="s">
        <v>4087</v>
      </c>
      <c r="G164" s="34"/>
      <c r="H164" s="34"/>
      <c r="I164" s="155"/>
      <c r="J164" s="34"/>
      <c r="K164" s="34"/>
      <c r="L164" s="35"/>
      <c r="M164" s="156"/>
      <c r="N164" s="157"/>
      <c r="O164" s="55"/>
      <c r="P164" s="55"/>
      <c r="Q164" s="55"/>
      <c r="R164" s="55"/>
      <c r="S164" s="55"/>
      <c r="T164" s="56"/>
      <c r="U164" s="34"/>
      <c r="V164" s="34"/>
      <c r="W164" s="34"/>
      <c r="X164" s="34"/>
      <c r="Y164" s="34"/>
      <c r="Z164" s="34"/>
      <c r="AA164" s="34"/>
      <c r="AB164" s="34"/>
      <c r="AC164" s="34"/>
      <c r="AD164" s="34"/>
      <c r="AE164" s="34"/>
      <c r="AT164" s="18" t="s">
        <v>248</v>
      </c>
      <c r="AU164" s="18" t="s">
        <v>90</v>
      </c>
    </row>
    <row r="165" spans="1:65" s="12" customFormat="1" ht="11.25">
      <c r="B165" s="160"/>
      <c r="D165" s="158" t="s">
        <v>250</v>
      </c>
      <c r="E165" s="161" t="s">
        <v>3</v>
      </c>
      <c r="F165" s="162" t="s">
        <v>425</v>
      </c>
      <c r="H165" s="163">
        <v>20</v>
      </c>
      <c r="I165" s="164"/>
      <c r="L165" s="160"/>
      <c r="M165" s="165"/>
      <c r="N165" s="166"/>
      <c r="O165" s="166"/>
      <c r="P165" s="166"/>
      <c r="Q165" s="166"/>
      <c r="R165" s="166"/>
      <c r="S165" s="166"/>
      <c r="T165" s="167"/>
      <c r="AT165" s="161" t="s">
        <v>250</v>
      </c>
      <c r="AU165" s="161" t="s">
        <v>90</v>
      </c>
      <c r="AV165" s="12" t="s">
        <v>90</v>
      </c>
      <c r="AW165" s="12" t="s">
        <v>41</v>
      </c>
      <c r="AX165" s="12" t="s">
        <v>88</v>
      </c>
      <c r="AY165" s="161" t="s">
        <v>238</v>
      </c>
    </row>
    <row r="166" spans="1:65" s="2" customFormat="1" ht="33" customHeight="1">
      <c r="A166" s="34"/>
      <c r="B166" s="139"/>
      <c r="C166" s="140" t="s">
        <v>8</v>
      </c>
      <c r="D166" s="140" t="s">
        <v>239</v>
      </c>
      <c r="E166" s="141" t="s">
        <v>4088</v>
      </c>
      <c r="F166" s="142" t="s">
        <v>4089</v>
      </c>
      <c r="G166" s="143" t="s">
        <v>847</v>
      </c>
      <c r="H166" s="144">
        <v>102</v>
      </c>
      <c r="I166" s="145"/>
      <c r="J166" s="146">
        <f>ROUND(I166*H166,2)</f>
        <v>0</v>
      </c>
      <c r="K166" s="142" t="s">
        <v>3</v>
      </c>
      <c r="L166" s="35"/>
      <c r="M166" s="147" t="s">
        <v>3</v>
      </c>
      <c r="N166" s="148" t="s">
        <v>51</v>
      </c>
      <c r="O166" s="55"/>
      <c r="P166" s="149">
        <f>O166*H166</f>
        <v>0</v>
      </c>
      <c r="Q166" s="149">
        <v>0</v>
      </c>
      <c r="R166" s="149">
        <f>Q166*H166</f>
        <v>0</v>
      </c>
      <c r="S166" s="149">
        <v>0</v>
      </c>
      <c r="T166" s="150">
        <f>S166*H166</f>
        <v>0</v>
      </c>
      <c r="U166" s="34"/>
      <c r="V166" s="34"/>
      <c r="W166" s="34"/>
      <c r="X166" s="34"/>
      <c r="Y166" s="34"/>
      <c r="Z166" s="34"/>
      <c r="AA166" s="34"/>
      <c r="AB166" s="34"/>
      <c r="AC166" s="34"/>
      <c r="AD166" s="34"/>
      <c r="AE166" s="34"/>
      <c r="AR166" s="151" t="s">
        <v>128</v>
      </c>
      <c r="AT166" s="151" t="s">
        <v>239</v>
      </c>
      <c r="AU166" s="151" t="s">
        <v>90</v>
      </c>
      <c r="AY166" s="18" t="s">
        <v>238</v>
      </c>
      <c r="BE166" s="152">
        <f>IF(N166="základní",J166,0)</f>
        <v>0</v>
      </c>
      <c r="BF166" s="152">
        <f>IF(N166="snížená",J166,0)</f>
        <v>0</v>
      </c>
      <c r="BG166" s="152">
        <f>IF(N166="zákl. přenesená",J166,0)</f>
        <v>0</v>
      </c>
      <c r="BH166" s="152">
        <f>IF(N166="sníž. přenesená",J166,0)</f>
        <v>0</v>
      </c>
      <c r="BI166" s="152">
        <f>IF(N166="nulová",J166,0)</f>
        <v>0</v>
      </c>
      <c r="BJ166" s="18" t="s">
        <v>88</v>
      </c>
      <c r="BK166" s="152">
        <f>ROUND(I166*H166,2)</f>
        <v>0</v>
      </c>
      <c r="BL166" s="18" t="s">
        <v>128</v>
      </c>
      <c r="BM166" s="151" t="s">
        <v>4090</v>
      </c>
    </row>
    <row r="167" spans="1:65" s="2" customFormat="1" ht="29.25">
      <c r="A167" s="34"/>
      <c r="B167" s="35"/>
      <c r="C167" s="34"/>
      <c r="D167" s="158" t="s">
        <v>248</v>
      </c>
      <c r="E167" s="34"/>
      <c r="F167" s="159" t="s">
        <v>4087</v>
      </c>
      <c r="G167" s="34"/>
      <c r="H167" s="34"/>
      <c r="I167" s="155"/>
      <c r="J167" s="34"/>
      <c r="K167" s="34"/>
      <c r="L167" s="35"/>
      <c r="M167" s="156"/>
      <c r="N167" s="157"/>
      <c r="O167" s="55"/>
      <c r="P167" s="55"/>
      <c r="Q167" s="55"/>
      <c r="R167" s="55"/>
      <c r="S167" s="55"/>
      <c r="T167" s="56"/>
      <c r="U167" s="34"/>
      <c r="V167" s="34"/>
      <c r="W167" s="34"/>
      <c r="X167" s="34"/>
      <c r="Y167" s="34"/>
      <c r="Z167" s="34"/>
      <c r="AA167" s="34"/>
      <c r="AB167" s="34"/>
      <c r="AC167" s="34"/>
      <c r="AD167" s="34"/>
      <c r="AE167" s="34"/>
      <c r="AT167" s="18" t="s">
        <v>248</v>
      </c>
      <c r="AU167" s="18" t="s">
        <v>90</v>
      </c>
    </row>
    <row r="168" spans="1:65" s="12" customFormat="1" ht="11.25">
      <c r="B168" s="160"/>
      <c r="D168" s="158" t="s">
        <v>250</v>
      </c>
      <c r="E168" s="161" t="s">
        <v>3</v>
      </c>
      <c r="F168" s="162" t="s">
        <v>1447</v>
      </c>
      <c r="H168" s="163">
        <v>102</v>
      </c>
      <c r="I168" s="164"/>
      <c r="L168" s="160"/>
      <c r="M168" s="165"/>
      <c r="N168" s="166"/>
      <c r="O168" s="166"/>
      <c r="P168" s="166"/>
      <c r="Q168" s="166"/>
      <c r="R168" s="166"/>
      <c r="S168" s="166"/>
      <c r="T168" s="167"/>
      <c r="AT168" s="161" t="s">
        <v>250</v>
      </c>
      <c r="AU168" s="161" t="s">
        <v>90</v>
      </c>
      <c r="AV168" s="12" t="s">
        <v>90</v>
      </c>
      <c r="AW168" s="12" t="s">
        <v>41</v>
      </c>
      <c r="AX168" s="12" t="s">
        <v>88</v>
      </c>
      <c r="AY168" s="161" t="s">
        <v>238</v>
      </c>
    </row>
    <row r="169" spans="1:65" s="2" customFormat="1" ht="33" customHeight="1">
      <c r="A169" s="34"/>
      <c r="B169" s="139"/>
      <c r="C169" s="140" t="s">
        <v>442</v>
      </c>
      <c r="D169" s="140" t="s">
        <v>239</v>
      </c>
      <c r="E169" s="141" t="s">
        <v>4091</v>
      </c>
      <c r="F169" s="142" t="s">
        <v>4092</v>
      </c>
      <c r="G169" s="143" t="s">
        <v>847</v>
      </c>
      <c r="H169" s="144">
        <v>77</v>
      </c>
      <c r="I169" s="145"/>
      <c r="J169" s="146">
        <f>ROUND(I169*H169,2)</f>
        <v>0</v>
      </c>
      <c r="K169" s="142" t="s">
        <v>3</v>
      </c>
      <c r="L169" s="35"/>
      <c r="M169" s="147" t="s">
        <v>3</v>
      </c>
      <c r="N169" s="148" t="s">
        <v>51</v>
      </c>
      <c r="O169" s="55"/>
      <c r="P169" s="149">
        <f>O169*H169</f>
        <v>0</v>
      </c>
      <c r="Q169" s="149">
        <v>0</v>
      </c>
      <c r="R169" s="149">
        <f>Q169*H169</f>
        <v>0</v>
      </c>
      <c r="S169" s="149">
        <v>0</v>
      </c>
      <c r="T169" s="150">
        <f>S169*H169</f>
        <v>0</v>
      </c>
      <c r="U169" s="34"/>
      <c r="V169" s="34"/>
      <c r="W169" s="34"/>
      <c r="X169" s="34"/>
      <c r="Y169" s="34"/>
      <c r="Z169" s="34"/>
      <c r="AA169" s="34"/>
      <c r="AB169" s="34"/>
      <c r="AC169" s="34"/>
      <c r="AD169" s="34"/>
      <c r="AE169" s="34"/>
      <c r="AR169" s="151" t="s">
        <v>128</v>
      </c>
      <c r="AT169" s="151" t="s">
        <v>239</v>
      </c>
      <c r="AU169" s="151" t="s">
        <v>90</v>
      </c>
      <c r="AY169" s="18" t="s">
        <v>238</v>
      </c>
      <c r="BE169" s="152">
        <f>IF(N169="základní",J169,0)</f>
        <v>0</v>
      </c>
      <c r="BF169" s="152">
        <f>IF(N169="snížená",J169,0)</f>
        <v>0</v>
      </c>
      <c r="BG169" s="152">
        <f>IF(N169="zákl. přenesená",J169,0)</f>
        <v>0</v>
      </c>
      <c r="BH169" s="152">
        <f>IF(N169="sníž. přenesená",J169,0)</f>
        <v>0</v>
      </c>
      <c r="BI169" s="152">
        <f>IF(N169="nulová",J169,0)</f>
        <v>0</v>
      </c>
      <c r="BJ169" s="18" t="s">
        <v>88</v>
      </c>
      <c r="BK169" s="152">
        <f>ROUND(I169*H169,2)</f>
        <v>0</v>
      </c>
      <c r="BL169" s="18" t="s">
        <v>128</v>
      </c>
      <c r="BM169" s="151" t="s">
        <v>4093</v>
      </c>
    </row>
    <row r="170" spans="1:65" s="2" customFormat="1" ht="29.25">
      <c r="A170" s="34"/>
      <c r="B170" s="35"/>
      <c r="C170" s="34"/>
      <c r="D170" s="158" t="s">
        <v>248</v>
      </c>
      <c r="E170" s="34"/>
      <c r="F170" s="159" t="s">
        <v>4087</v>
      </c>
      <c r="G170" s="34"/>
      <c r="H170" s="34"/>
      <c r="I170" s="155"/>
      <c r="J170" s="34"/>
      <c r="K170" s="34"/>
      <c r="L170" s="35"/>
      <c r="M170" s="156"/>
      <c r="N170" s="157"/>
      <c r="O170" s="55"/>
      <c r="P170" s="55"/>
      <c r="Q170" s="55"/>
      <c r="R170" s="55"/>
      <c r="S170" s="55"/>
      <c r="T170" s="56"/>
      <c r="U170" s="34"/>
      <c r="V170" s="34"/>
      <c r="W170" s="34"/>
      <c r="X170" s="34"/>
      <c r="Y170" s="34"/>
      <c r="Z170" s="34"/>
      <c r="AA170" s="34"/>
      <c r="AB170" s="34"/>
      <c r="AC170" s="34"/>
      <c r="AD170" s="34"/>
      <c r="AE170" s="34"/>
      <c r="AT170" s="18" t="s">
        <v>248</v>
      </c>
      <c r="AU170" s="18" t="s">
        <v>90</v>
      </c>
    </row>
    <row r="171" spans="1:65" s="12" customFormat="1" ht="11.25">
      <c r="B171" s="160"/>
      <c r="D171" s="158" t="s">
        <v>250</v>
      </c>
      <c r="E171" s="161" t="s">
        <v>3</v>
      </c>
      <c r="F171" s="162" t="s">
        <v>1589</v>
      </c>
      <c r="H171" s="163">
        <v>77</v>
      </c>
      <c r="I171" s="164"/>
      <c r="L171" s="160"/>
      <c r="M171" s="165"/>
      <c r="N171" s="166"/>
      <c r="O171" s="166"/>
      <c r="P171" s="166"/>
      <c r="Q171" s="166"/>
      <c r="R171" s="166"/>
      <c r="S171" s="166"/>
      <c r="T171" s="167"/>
      <c r="AT171" s="161" t="s">
        <v>250</v>
      </c>
      <c r="AU171" s="161" t="s">
        <v>90</v>
      </c>
      <c r="AV171" s="12" t="s">
        <v>90</v>
      </c>
      <c r="AW171" s="12" t="s">
        <v>41</v>
      </c>
      <c r="AX171" s="12" t="s">
        <v>88</v>
      </c>
      <c r="AY171" s="161" t="s">
        <v>238</v>
      </c>
    </row>
    <row r="172" spans="1:65" s="2" customFormat="1" ht="33" customHeight="1">
      <c r="A172" s="34"/>
      <c r="B172" s="139"/>
      <c r="C172" s="140" t="s">
        <v>451</v>
      </c>
      <c r="D172" s="140" t="s">
        <v>239</v>
      </c>
      <c r="E172" s="141" t="s">
        <v>4094</v>
      </c>
      <c r="F172" s="142" t="s">
        <v>4095</v>
      </c>
      <c r="G172" s="143" t="s">
        <v>847</v>
      </c>
      <c r="H172" s="144">
        <v>26</v>
      </c>
      <c r="I172" s="145"/>
      <c r="J172" s="146">
        <f>ROUND(I172*H172,2)</f>
        <v>0</v>
      </c>
      <c r="K172" s="142" t="s">
        <v>3</v>
      </c>
      <c r="L172" s="35"/>
      <c r="M172" s="147" t="s">
        <v>3</v>
      </c>
      <c r="N172" s="148" t="s">
        <v>51</v>
      </c>
      <c r="O172" s="55"/>
      <c r="P172" s="149">
        <f>O172*H172</f>
        <v>0</v>
      </c>
      <c r="Q172" s="149">
        <v>0</v>
      </c>
      <c r="R172" s="149">
        <f>Q172*H172</f>
        <v>0</v>
      </c>
      <c r="S172" s="149">
        <v>0</v>
      </c>
      <c r="T172" s="150">
        <f>S172*H172</f>
        <v>0</v>
      </c>
      <c r="U172" s="34"/>
      <c r="V172" s="34"/>
      <c r="W172" s="34"/>
      <c r="X172" s="34"/>
      <c r="Y172" s="34"/>
      <c r="Z172" s="34"/>
      <c r="AA172" s="34"/>
      <c r="AB172" s="34"/>
      <c r="AC172" s="34"/>
      <c r="AD172" s="34"/>
      <c r="AE172" s="34"/>
      <c r="AR172" s="151" t="s">
        <v>128</v>
      </c>
      <c r="AT172" s="151" t="s">
        <v>239</v>
      </c>
      <c r="AU172" s="151" t="s">
        <v>90</v>
      </c>
      <c r="AY172" s="18" t="s">
        <v>238</v>
      </c>
      <c r="BE172" s="152">
        <f>IF(N172="základní",J172,0)</f>
        <v>0</v>
      </c>
      <c r="BF172" s="152">
        <f>IF(N172="snížená",J172,0)</f>
        <v>0</v>
      </c>
      <c r="BG172" s="152">
        <f>IF(N172="zákl. přenesená",J172,0)</f>
        <v>0</v>
      </c>
      <c r="BH172" s="152">
        <f>IF(N172="sníž. přenesená",J172,0)</f>
        <v>0</v>
      </c>
      <c r="BI172" s="152">
        <f>IF(N172="nulová",J172,0)</f>
        <v>0</v>
      </c>
      <c r="BJ172" s="18" t="s">
        <v>88</v>
      </c>
      <c r="BK172" s="152">
        <f>ROUND(I172*H172,2)</f>
        <v>0</v>
      </c>
      <c r="BL172" s="18" t="s">
        <v>128</v>
      </c>
      <c r="BM172" s="151" t="s">
        <v>4096</v>
      </c>
    </row>
    <row r="173" spans="1:65" s="2" customFormat="1" ht="29.25">
      <c r="A173" s="34"/>
      <c r="B173" s="35"/>
      <c r="C173" s="34"/>
      <c r="D173" s="158" t="s">
        <v>248</v>
      </c>
      <c r="E173" s="34"/>
      <c r="F173" s="159" t="s">
        <v>4087</v>
      </c>
      <c r="G173" s="34"/>
      <c r="H173" s="34"/>
      <c r="I173" s="155"/>
      <c r="J173" s="34"/>
      <c r="K173" s="34"/>
      <c r="L173" s="35"/>
      <c r="M173" s="156"/>
      <c r="N173" s="157"/>
      <c r="O173" s="55"/>
      <c r="P173" s="55"/>
      <c r="Q173" s="55"/>
      <c r="R173" s="55"/>
      <c r="S173" s="55"/>
      <c r="T173" s="56"/>
      <c r="U173" s="34"/>
      <c r="V173" s="34"/>
      <c r="W173" s="34"/>
      <c r="X173" s="34"/>
      <c r="Y173" s="34"/>
      <c r="Z173" s="34"/>
      <c r="AA173" s="34"/>
      <c r="AB173" s="34"/>
      <c r="AC173" s="34"/>
      <c r="AD173" s="34"/>
      <c r="AE173" s="34"/>
      <c r="AT173" s="18" t="s">
        <v>248</v>
      </c>
      <c r="AU173" s="18" t="s">
        <v>90</v>
      </c>
    </row>
    <row r="174" spans="1:65" s="12" customFormat="1" ht="11.25">
      <c r="B174" s="160"/>
      <c r="D174" s="158" t="s">
        <v>250</v>
      </c>
      <c r="E174" s="161" t="s">
        <v>3</v>
      </c>
      <c r="F174" s="162" t="s">
        <v>479</v>
      </c>
      <c r="H174" s="163">
        <v>26</v>
      </c>
      <c r="I174" s="164"/>
      <c r="L174" s="160"/>
      <c r="M174" s="165"/>
      <c r="N174" s="166"/>
      <c r="O174" s="166"/>
      <c r="P174" s="166"/>
      <c r="Q174" s="166"/>
      <c r="R174" s="166"/>
      <c r="S174" s="166"/>
      <c r="T174" s="167"/>
      <c r="AT174" s="161" t="s">
        <v>250</v>
      </c>
      <c r="AU174" s="161" t="s">
        <v>90</v>
      </c>
      <c r="AV174" s="12" t="s">
        <v>90</v>
      </c>
      <c r="AW174" s="12" t="s">
        <v>41</v>
      </c>
      <c r="AX174" s="12" t="s">
        <v>88</v>
      </c>
      <c r="AY174" s="161" t="s">
        <v>238</v>
      </c>
    </row>
    <row r="175" spans="1:65" s="2" customFormat="1" ht="33" customHeight="1">
      <c r="A175" s="34"/>
      <c r="B175" s="139"/>
      <c r="C175" s="140" t="s">
        <v>22</v>
      </c>
      <c r="D175" s="140" t="s">
        <v>239</v>
      </c>
      <c r="E175" s="141" t="s">
        <v>4097</v>
      </c>
      <c r="F175" s="142" t="s">
        <v>4098</v>
      </c>
      <c r="G175" s="143" t="s">
        <v>847</v>
      </c>
      <c r="H175" s="144">
        <v>14</v>
      </c>
      <c r="I175" s="145"/>
      <c r="J175" s="146">
        <f>ROUND(I175*H175,2)</f>
        <v>0</v>
      </c>
      <c r="K175" s="142" t="s">
        <v>3</v>
      </c>
      <c r="L175" s="35"/>
      <c r="M175" s="147" t="s">
        <v>3</v>
      </c>
      <c r="N175" s="148" t="s">
        <v>51</v>
      </c>
      <c r="O175" s="55"/>
      <c r="P175" s="149">
        <f>O175*H175</f>
        <v>0</v>
      </c>
      <c r="Q175" s="149">
        <v>0</v>
      </c>
      <c r="R175" s="149">
        <f>Q175*H175</f>
        <v>0</v>
      </c>
      <c r="S175" s="149">
        <v>0</v>
      </c>
      <c r="T175" s="150">
        <f>S175*H175</f>
        <v>0</v>
      </c>
      <c r="U175" s="34"/>
      <c r="V175" s="34"/>
      <c r="W175" s="34"/>
      <c r="X175" s="34"/>
      <c r="Y175" s="34"/>
      <c r="Z175" s="34"/>
      <c r="AA175" s="34"/>
      <c r="AB175" s="34"/>
      <c r="AC175" s="34"/>
      <c r="AD175" s="34"/>
      <c r="AE175" s="34"/>
      <c r="AR175" s="151" t="s">
        <v>128</v>
      </c>
      <c r="AT175" s="151" t="s">
        <v>239</v>
      </c>
      <c r="AU175" s="151" t="s">
        <v>90</v>
      </c>
      <c r="AY175" s="18" t="s">
        <v>238</v>
      </c>
      <c r="BE175" s="152">
        <f>IF(N175="základní",J175,0)</f>
        <v>0</v>
      </c>
      <c r="BF175" s="152">
        <f>IF(N175="snížená",J175,0)</f>
        <v>0</v>
      </c>
      <c r="BG175" s="152">
        <f>IF(N175="zákl. přenesená",J175,0)</f>
        <v>0</v>
      </c>
      <c r="BH175" s="152">
        <f>IF(N175="sníž. přenesená",J175,0)</f>
        <v>0</v>
      </c>
      <c r="BI175" s="152">
        <f>IF(N175="nulová",J175,0)</f>
        <v>0</v>
      </c>
      <c r="BJ175" s="18" t="s">
        <v>88</v>
      </c>
      <c r="BK175" s="152">
        <f>ROUND(I175*H175,2)</f>
        <v>0</v>
      </c>
      <c r="BL175" s="18" t="s">
        <v>128</v>
      </c>
      <c r="BM175" s="151" t="s">
        <v>4099</v>
      </c>
    </row>
    <row r="176" spans="1:65" s="2" customFormat="1" ht="29.25">
      <c r="A176" s="34"/>
      <c r="B176" s="35"/>
      <c r="C176" s="34"/>
      <c r="D176" s="158" t="s">
        <v>248</v>
      </c>
      <c r="E176" s="34"/>
      <c r="F176" s="159" t="s">
        <v>4087</v>
      </c>
      <c r="G176" s="34"/>
      <c r="H176" s="34"/>
      <c r="I176" s="155"/>
      <c r="J176" s="34"/>
      <c r="K176" s="34"/>
      <c r="L176" s="35"/>
      <c r="M176" s="156"/>
      <c r="N176" s="157"/>
      <c r="O176" s="55"/>
      <c r="P176" s="55"/>
      <c r="Q176" s="55"/>
      <c r="R176" s="55"/>
      <c r="S176" s="55"/>
      <c r="T176" s="56"/>
      <c r="U176" s="34"/>
      <c r="V176" s="34"/>
      <c r="W176" s="34"/>
      <c r="X176" s="34"/>
      <c r="Y176" s="34"/>
      <c r="Z176" s="34"/>
      <c r="AA176" s="34"/>
      <c r="AB176" s="34"/>
      <c r="AC176" s="34"/>
      <c r="AD176" s="34"/>
      <c r="AE176" s="34"/>
      <c r="AT176" s="18" t="s">
        <v>248</v>
      </c>
      <c r="AU176" s="18" t="s">
        <v>90</v>
      </c>
    </row>
    <row r="177" spans="1:65" s="12" customFormat="1" ht="11.25">
      <c r="B177" s="160"/>
      <c r="D177" s="158" t="s">
        <v>250</v>
      </c>
      <c r="E177" s="161" t="s">
        <v>3</v>
      </c>
      <c r="F177" s="162" t="s">
        <v>369</v>
      </c>
      <c r="H177" s="163">
        <v>14</v>
      </c>
      <c r="I177" s="164"/>
      <c r="L177" s="160"/>
      <c r="M177" s="165"/>
      <c r="N177" s="166"/>
      <c r="O177" s="166"/>
      <c r="P177" s="166"/>
      <c r="Q177" s="166"/>
      <c r="R177" s="166"/>
      <c r="S177" s="166"/>
      <c r="T177" s="167"/>
      <c r="AT177" s="161" t="s">
        <v>250</v>
      </c>
      <c r="AU177" s="161" t="s">
        <v>90</v>
      </c>
      <c r="AV177" s="12" t="s">
        <v>90</v>
      </c>
      <c r="AW177" s="12" t="s">
        <v>41</v>
      </c>
      <c r="AX177" s="12" t="s">
        <v>88</v>
      </c>
      <c r="AY177" s="161" t="s">
        <v>238</v>
      </c>
    </row>
    <row r="178" spans="1:65" s="2" customFormat="1" ht="33" customHeight="1">
      <c r="A178" s="34"/>
      <c r="B178" s="139"/>
      <c r="C178" s="140" t="s">
        <v>472</v>
      </c>
      <c r="D178" s="140" t="s">
        <v>239</v>
      </c>
      <c r="E178" s="141" t="s">
        <v>4100</v>
      </c>
      <c r="F178" s="142" t="s">
        <v>4101</v>
      </c>
      <c r="G178" s="143" t="s">
        <v>847</v>
      </c>
      <c r="H178" s="144">
        <v>9</v>
      </c>
      <c r="I178" s="145"/>
      <c r="J178" s="146">
        <f>ROUND(I178*H178,2)</f>
        <v>0</v>
      </c>
      <c r="K178" s="142" t="s">
        <v>3</v>
      </c>
      <c r="L178" s="35"/>
      <c r="M178" s="147" t="s">
        <v>3</v>
      </c>
      <c r="N178" s="148" t="s">
        <v>51</v>
      </c>
      <c r="O178" s="55"/>
      <c r="P178" s="149">
        <f>O178*H178</f>
        <v>0</v>
      </c>
      <c r="Q178" s="149">
        <v>0</v>
      </c>
      <c r="R178" s="149">
        <f>Q178*H178</f>
        <v>0</v>
      </c>
      <c r="S178" s="149">
        <v>0</v>
      </c>
      <c r="T178" s="150">
        <f>S178*H178</f>
        <v>0</v>
      </c>
      <c r="U178" s="34"/>
      <c r="V178" s="34"/>
      <c r="W178" s="34"/>
      <c r="X178" s="34"/>
      <c r="Y178" s="34"/>
      <c r="Z178" s="34"/>
      <c r="AA178" s="34"/>
      <c r="AB178" s="34"/>
      <c r="AC178" s="34"/>
      <c r="AD178" s="34"/>
      <c r="AE178" s="34"/>
      <c r="AR178" s="151" t="s">
        <v>128</v>
      </c>
      <c r="AT178" s="151" t="s">
        <v>239</v>
      </c>
      <c r="AU178" s="151" t="s">
        <v>90</v>
      </c>
      <c r="AY178" s="18" t="s">
        <v>238</v>
      </c>
      <c r="BE178" s="152">
        <f>IF(N178="základní",J178,0)</f>
        <v>0</v>
      </c>
      <c r="BF178" s="152">
        <f>IF(N178="snížená",J178,0)</f>
        <v>0</v>
      </c>
      <c r="BG178" s="152">
        <f>IF(N178="zákl. přenesená",J178,0)</f>
        <v>0</v>
      </c>
      <c r="BH178" s="152">
        <f>IF(N178="sníž. přenesená",J178,0)</f>
        <v>0</v>
      </c>
      <c r="BI178" s="152">
        <f>IF(N178="nulová",J178,0)</f>
        <v>0</v>
      </c>
      <c r="BJ178" s="18" t="s">
        <v>88</v>
      </c>
      <c r="BK178" s="152">
        <f>ROUND(I178*H178,2)</f>
        <v>0</v>
      </c>
      <c r="BL178" s="18" t="s">
        <v>128</v>
      </c>
      <c r="BM178" s="151" t="s">
        <v>4102</v>
      </c>
    </row>
    <row r="179" spans="1:65" s="2" customFormat="1" ht="29.25">
      <c r="A179" s="34"/>
      <c r="B179" s="35"/>
      <c r="C179" s="34"/>
      <c r="D179" s="158" t="s">
        <v>248</v>
      </c>
      <c r="E179" s="34"/>
      <c r="F179" s="159" t="s">
        <v>4087</v>
      </c>
      <c r="G179" s="34"/>
      <c r="H179" s="34"/>
      <c r="I179" s="155"/>
      <c r="J179" s="34"/>
      <c r="K179" s="34"/>
      <c r="L179" s="35"/>
      <c r="M179" s="156"/>
      <c r="N179" s="157"/>
      <c r="O179" s="55"/>
      <c r="P179" s="55"/>
      <c r="Q179" s="55"/>
      <c r="R179" s="55"/>
      <c r="S179" s="55"/>
      <c r="T179" s="56"/>
      <c r="U179" s="34"/>
      <c r="V179" s="34"/>
      <c r="W179" s="34"/>
      <c r="X179" s="34"/>
      <c r="Y179" s="34"/>
      <c r="Z179" s="34"/>
      <c r="AA179" s="34"/>
      <c r="AB179" s="34"/>
      <c r="AC179" s="34"/>
      <c r="AD179" s="34"/>
      <c r="AE179" s="34"/>
      <c r="AT179" s="18" t="s">
        <v>248</v>
      </c>
      <c r="AU179" s="18" t="s">
        <v>90</v>
      </c>
    </row>
    <row r="180" spans="1:65" s="12" customFormat="1" ht="11.25">
      <c r="B180" s="160"/>
      <c r="D180" s="158" t="s">
        <v>250</v>
      </c>
      <c r="E180" s="161" t="s">
        <v>3</v>
      </c>
      <c r="F180" s="162" t="s">
        <v>325</v>
      </c>
      <c r="H180" s="163">
        <v>9</v>
      </c>
      <c r="I180" s="164"/>
      <c r="L180" s="160"/>
      <c r="M180" s="165"/>
      <c r="N180" s="166"/>
      <c r="O180" s="166"/>
      <c r="P180" s="166"/>
      <c r="Q180" s="166"/>
      <c r="R180" s="166"/>
      <c r="S180" s="166"/>
      <c r="T180" s="167"/>
      <c r="AT180" s="161" t="s">
        <v>250</v>
      </c>
      <c r="AU180" s="161" t="s">
        <v>90</v>
      </c>
      <c r="AV180" s="12" t="s">
        <v>90</v>
      </c>
      <c r="AW180" s="12" t="s">
        <v>41</v>
      </c>
      <c r="AX180" s="12" t="s">
        <v>88</v>
      </c>
      <c r="AY180" s="161" t="s">
        <v>238</v>
      </c>
    </row>
    <row r="181" spans="1:65" s="2" customFormat="1" ht="33" customHeight="1">
      <c r="A181" s="34"/>
      <c r="B181" s="139"/>
      <c r="C181" s="140" t="s">
        <v>479</v>
      </c>
      <c r="D181" s="140" t="s">
        <v>239</v>
      </c>
      <c r="E181" s="141" t="s">
        <v>4103</v>
      </c>
      <c r="F181" s="142" t="s">
        <v>4104</v>
      </c>
      <c r="G181" s="143" t="s">
        <v>847</v>
      </c>
      <c r="H181" s="144">
        <v>12</v>
      </c>
      <c r="I181" s="145"/>
      <c r="J181" s="146">
        <f>ROUND(I181*H181,2)</f>
        <v>0</v>
      </c>
      <c r="K181" s="142" t="s">
        <v>3</v>
      </c>
      <c r="L181" s="35"/>
      <c r="M181" s="147" t="s">
        <v>3</v>
      </c>
      <c r="N181" s="148" t="s">
        <v>51</v>
      </c>
      <c r="O181" s="55"/>
      <c r="P181" s="149">
        <f>O181*H181</f>
        <v>0</v>
      </c>
      <c r="Q181" s="149">
        <v>0</v>
      </c>
      <c r="R181" s="149">
        <f>Q181*H181</f>
        <v>0</v>
      </c>
      <c r="S181" s="149">
        <v>0</v>
      </c>
      <c r="T181" s="150">
        <f>S181*H181</f>
        <v>0</v>
      </c>
      <c r="U181" s="34"/>
      <c r="V181" s="34"/>
      <c r="W181" s="34"/>
      <c r="X181" s="34"/>
      <c r="Y181" s="34"/>
      <c r="Z181" s="34"/>
      <c r="AA181" s="34"/>
      <c r="AB181" s="34"/>
      <c r="AC181" s="34"/>
      <c r="AD181" s="34"/>
      <c r="AE181" s="34"/>
      <c r="AR181" s="151" t="s">
        <v>128</v>
      </c>
      <c r="AT181" s="151" t="s">
        <v>239</v>
      </c>
      <c r="AU181" s="151" t="s">
        <v>90</v>
      </c>
      <c r="AY181" s="18" t="s">
        <v>238</v>
      </c>
      <c r="BE181" s="152">
        <f>IF(N181="základní",J181,0)</f>
        <v>0</v>
      </c>
      <c r="BF181" s="152">
        <f>IF(N181="snížená",J181,0)</f>
        <v>0</v>
      </c>
      <c r="BG181" s="152">
        <f>IF(N181="zákl. přenesená",J181,0)</f>
        <v>0</v>
      </c>
      <c r="BH181" s="152">
        <f>IF(N181="sníž. přenesená",J181,0)</f>
        <v>0</v>
      </c>
      <c r="BI181" s="152">
        <f>IF(N181="nulová",J181,0)</f>
        <v>0</v>
      </c>
      <c r="BJ181" s="18" t="s">
        <v>88</v>
      </c>
      <c r="BK181" s="152">
        <f>ROUND(I181*H181,2)</f>
        <v>0</v>
      </c>
      <c r="BL181" s="18" t="s">
        <v>128</v>
      </c>
      <c r="BM181" s="151" t="s">
        <v>4105</v>
      </c>
    </row>
    <row r="182" spans="1:65" s="2" customFormat="1" ht="29.25">
      <c r="A182" s="34"/>
      <c r="B182" s="35"/>
      <c r="C182" s="34"/>
      <c r="D182" s="158" t="s">
        <v>248</v>
      </c>
      <c r="E182" s="34"/>
      <c r="F182" s="159" t="s">
        <v>4087</v>
      </c>
      <c r="G182" s="34"/>
      <c r="H182" s="34"/>
      <c r="I182" s="155"/>
      <c r="J182" s="34"/>
      <c r="K182" s="34"/>
      <c r="L182" s="35"/>
      <c r="M182" s="156"/>
      <c r="N182" s="157"/>
      <c r="O182" s="55"/>
      <c r="P182" s="55"/>
      <c r="Q182" s="55"/>
      <c r="R182" s="55"/>
      <c r="S182" s="55"/>
      <c r="T182" s="56"/>
      <c r="U182" s="34"/>
      <c r="V182" s="34"/>
      <c r="W182" s="34"/>
      <c r="X182" s="34"/>
      <c r="Y182" s="34"/>
      <c r="Z182" s="34"/>
      <c r="AA182" s="34"/>
      <c r="AB182" s="34"/>
      <c r="AC182" s="34"/>
      <c r="AD182" s="34"/>
      <c r="AE182" s="34"/>
      <c r="AT182" s="18" t="s">
        <v>248</v>
      </c>
      <c r="AU182" s="18" t="s">
        <v>90</v>
      </c>
    </row>
    <row r="183" spans="1:65" s="12" customFormat="1" ht="11.25">
      <c r="B183" s="160"/>
      <c r="D183" s="158" t="s">
        <v>250</v>
      </c>
      <c r="E183" s="161" t="s">
        <v>3</v>
      </c>
      <c r="F183" s="162" t="s">
        <v>350</v>
      </c>
      <c r="H183" s="163">
        <v>12</v>
      </c>
      <c r="I183" s="164"/>
      <c r="L183" s="160"/>
      <c r="M183" s="165"/>
      <c r="N183" s="166"/>
      <c r="O183" s="166"/>
      <c r="P183" s="166"/>
      <c r="Q183" s="166"/>
      <c r="R183" s="166"/>
      <c r="S183" s="166"/>
      <c r="T183" s="167"/>
      <c r="AT183" s="161" t="s">
        <v>250</v>
      </c>
      <c r="AU183" s="161" t="s">
        <v>90</v>
      </c>
      <c r="AV183" s="12" t="s">
        <v>90</v>
      </c>
      <c r="AW183" s="12" t="s">
        <v>41</v>
      </c>
      <c r="AX183" s="12" t="s">
        <v>88</v>
      </c>
      <c r="AY183" s="161" t="s">
        <v>238</v>
      </c>
    </row>
    <row r="184" spans="1:65" s="2" customFormat="1" ht="33" customHeight="1">
      <c r="A184" s="34"/>
      <c r="B184" s="139"/>
      <c r="C184" s="140" t="s">
        <v>490</v>
      </c>
      <c r="D184" s="140" t="s">
        <v>239</v>
      </c>
      <c r="E184" s="141" t="s">
        <v>4106</v>
      </c>
      <c r="F184" s="142" t="s">
        <v>4107</v>
      </c>
      <c r="G184" s="143" t="s">
        <v>847</v>
      </c>
      <c r="H184" s="144">
        <v>22</v>
      </c>
      <c r="I184" s="145"/>
      <c r="J184" s="146">
        <f>ROUND(I184*H184,2)</f>
        <v>0</v>
      </c>
      <c r="K184" s="142" t="s">
        <v>3</v>
      </c>
      <c r="L184" s="35"/>
      <c r="M184" s="147" t="s">
        <v>3</v>
      </c>
      <c r="N184" s="148" t="s">
        <v>51</v>
      </c>
      <c r="O184" s="55"/>
      <c r="P184" s="149">
        <f>O184*H184</f>
        <v>0</v>
      </c>
      <c r="Q184" s="149">
        <v>0</v>
      </c>
      <c r="R184" s="149">
        <f>Q184*H184</f>
        <v>0</v>
      </c>
      <c r="S184" s="149">
        <v>0</v>
      </c>
      <c r="T184" s="150">
        <f>S184*H184</f>
        <v>0</v>
      </c>
      <c r="U184" s="34"/>
      <c r="V184" s="34"/>
      <c r="W184" s="34"/>
      <c r="X184" s="34"/>
      <c r="Y184" s="34"/>
      <c r="Z184" s="34"/>
      <c r="AA184" s="34"/>
      <c r="AB184" s="34"/>
      <c r="AC184" s="34"/>
      <c r="AD184" s="34"/>
      <c r="AE184" s="34"/>
      <c r="AR184" s="151" t="s">
        <v>128</v>
      </c>
      <c r="AT184" s="151" t="s">
        <v>239</v>
      </c>
      <c r="AU184" s="151" t="s">
        <v>90</v>
      </c>
      <c r="AY184" s="18" t="s">
        <v>238</v>
      </c>
      <c r="BE184" s="152">
        <f>IF(N184="základní",J184,0)</f>
        <v>0</v>
      </c>
      <c r="BF184" s="152">
        <f>IF(N184="snížená",J184,0)</f>
        <v>0</v>
      </c>
      <c r="BG184" s="152">
        <f>IF(N184="zákl. přenesená",J184,0)</f>
        <v>0</v>
      </c>
      <c r="BH184" s="152">
        <f>IF(N184="sníž. přenesená",J184,0)</f>
        <v>0</v>
      </c>
      <c r="BI184" s="152">
        <f>IF(N184="nulová",J184,0)</f>
        <v>0</v>
      </c>
      <c r="BJ184" s="18" t="s">
        <v>88</v>
      </c>
      <c r="BK184" s="152">
        <f>ROUND(I184*H184,2)</f>
        <v>0</v>
      </c>
      <c r="BL184" s="18" t="s">
        <v>128</v>
      </c>
      <c r="BM184" s="151" t="s">
        <v>4108</v>
      </c>
    </row>
    <row r="185" spans="1:65" s="2" customFormat="1" ht="29.25">
      <c r="A185" s="34"/>
      <c r="B185" s="35"/>
      <c r="C185" s="34"/>
      <c r="D185" s="158" t="s">
        <v>248</v>
      </c>
      <c r="E185" s="34"/>
      <c r="F185" s="159" t="s">
        <v>4087</v>
      </c>
      <c r="G185" s="34"/>
      <c r="H185" s="34"/>
      <c r="I185" s="155"/>
      <c r="J185" s="34"/>
      <c r="K185" s="34"/>
      <c r="L185" s="35"/>
      <c r="M185" s="156"/>
      <c r="N185" s="157"/>
      <c r="O185" s="55"/>
      <c r="P185" s="55"/>
      <c r="Q185" s="55"/>
      <c r="R185" s="55"/>
      <c r="S185" s="55"/>
      <c r="T185" s="56"/>
      <c r="U185" s="34"/>
      <c r="V185" s="34"/>
      <c r="W185" s="34"/>
      <c r="X185" s="34"/>
      <c r="Y185" s="34"/>
      <c r="Z185" s="34"/>
      <c r="AA185" s="34"/>
      <c r="AB185" s="34"/>
      <c r="AC185" s="34"/>
      <c r="AD185" s="34"/>
      <c r="AE185" s="34"/>
      <c r="AT185" s="18" t="s">
        <v>248</v>
      </c>
      <c r="AU185" s="18" t="s">
        <v>90</v>
      </c>
    </row>
    <row r="186" spans="1:65" s="12" customFormat="1" ht="11.25">
      <c r="B186" s="160"/>
      <c r="D186" s="158" t="s">
        <v>250</v>
      </c>
      <c r="E186" s="161" t="s">
        <v>3</v>
      </c>
      <c r="F186" s="162" t="s">
        <v>442</v>
      </c>
      <c r="H186" s="163">
        <v>22</v>
      </c>
      <c r="I186" s="164"/>
      <c r="L186" s="160"/>
      <c r="M186" s="165"/>
      <c r="N186" s="166"/>
      <c r="O186" s="166"/>
      <c r="P186" s="166"/>
      <c r="Q186" s="166"/>
      <c r="R186" s="166"/>
      <c r="S186" s="166"/>
      <c r="T186" s="167"/>
      <c r="AT186" s="161" t="s">
        <v>250</v>
      </c>
      <c r="AU186" s="161" t="s">
        <v>90</v>
      </c>
      <c r="AV186" s="12" t="s">
        <v>90</v>
      </c>
      <c r="AW186" s="12" t="s">
        <v>41</v>
      </c>
      <c r="AX186" s="12" t="s">
        <v>88</v>
      </c>
      <c r="AY186" s="161" t="s">
        <v>238</v>
      </c>
    </row>
    <row r="187" spans="1:65" s="2" customFormat="1" ht="33" customHeight="1">
      <c r="A187" s="34"/>
      <c r="B187" s="139"/>
      <c r="C187" s="140" t="s">
        <v>501</v>
      </c>
      <c r="D187" s="140" t="s">
        <v>239</v>
      </c>
      <c r="E187" s="141" t="s">
        <v>4109</v>
      </c>
      <c r="F187" s="142" t="s">
        <v>4110</v>
      </c>
      <c r="G187" s="143" t="s">
        <v>847</v>
      </c>
      <c r="H187" s="144">
        <v>30</v>
      </c>
      <c r="I187" s="145"/>
      <c r="J187" s="146">
        <f>ROUND(I187*H187,2)</f>
        <v>0</v>
      </c>
      <c r="K187" s="142" t="s">
        <v>3</v>
      </c>
      <c r="L187" s="35"/>
      <c r="M187" s="147" t="s">
        <v>3</v>
      </c>
      <c r="N187" s="148" t="s">
        <v>51</v>
      </c>
      <c r="O187" s="55"/>
      <c r="P187" s="149">
        <f>O187*H187</f>
        <v>0</v>
      </c>
      <c r="Q187" s="149">
        <v>0</v>
      </c>
      <c r="R187" s="149">
        <f>Q187*H187</f>
        <v>0</v>
      </c>
      <c r="S187" s="149">
        <v>0</v>
      </c>
      <c r="T187" s="150">
        <f>S187*H187</f>
        <v>0</v>
      </c>
      <c r="U187" s="34"/>
      <c r="V187" s="34"/>
      <c r="W187" s="34"/>
      <c r="X187" s="34"/>
      <c r="Y187" s="34"/>
      <c r="Z187" s="34"/>
      <c r="AA187" s="34"/>
      <c r="AB187" s="34"/>
      <c r="AC187" s="34"/>
      <c r="AD187" s="34"/>
      <c r="AE187" s="34"/>
      <c r="AR187" s="151" t="s">
        <v>128</v>
      </c>
      <c r="AT187" s="151" t="s">
        <v>239</v>
      </c>
      <c r="AU187" s="151" t="s">
        <v>90</v>
      </c>
      <c r="AY187" s="18" t="s">
        <v>238</v>
      </c>
      <c r="BE187" s="152">
        <f>IF(N187="základní",J187,0)</f>
        <v>0</v>
      </c>
      <c r="BF187" s="152">
        <f>IF(N187="snížená",J187,0)</f>
        <v>0</v>
      </c>
      <c r="BG187" s="152">
        <f>IF(N187="zákl. přenesená",J187,0)</f>
        <v>0</v>
      </c>
      <c r="BH187" s="152">
        <f>IF(N187="sníž. přenesená",J187,0)</f>
        <v>0</v>
      </c>
      <c r="BI187" s="152">
        <f>IF(N187="nulová",J187,0)</f>
        <v>0</v>
      </c>
      <c r="BJ187" s="18" t="s">
        <v>88</v>
      </c>
      <c r="BK187" s="152">
        <f>ROUND(I187*H187,2)</f>
        <v>0</v>
      </c>
      <c r="BL187" s="18" t="s">
        <v>128</v>
      </c>
      <c r="BM187" s="151" t="s">
        <v>4111</v>
      </c>
    </row>
    <row r="188" spans="1:65" s="2" customFormat="1" ht="29.25">
      <c r="A188" s="34"/>
      <c r="B188" s="35"/>
      <c r="C188" s="34"/>
      <c r="D188" s="158" t="s">
        <v>248</v>
      </c>
      <c r="E188" s="34"/>
      <c r="F188" s="159" t="s">
        <v>4087</v>
      </c>
      <c r="G188" s="34"/>
      <c r="H188" s="34"/>
      <c r="I188" s="155"/>
      <c r="J188" s="34"/>
      <c r="K188" s="34"/>
      <c r="L188" s="35"/>
      <c r="M188" s="156"/>
      <c r="N188" s="157"/>
      <c r="O188" s="55"/>
      <c r="P188" s="55"/>
      <c r="Q188" s="55"/>
      <c r="R188" s="55"/>
      <c r="S188" s="55"/>
      <c r="T188" s="56"/>
      <c r="U188" s="34"/>
      <c r="V188" s="34"/>
      <c r="W188" s="34"/>
      <c r="X188" s="34"/>
      <c r="Y188" s="34"/>
      <c r="Z188" s="34"/>
      <c r="AA188" s="34"/>
      <c r="AB188" s="34"/>
      <c r="AC188" s="34"/>
      <c r="AD188" s="34"/>
      <c r="AE188" s="34"/>
      <c r="AT188" s="18" t="s">
        <v>248</v>
      </c>
      <c r="AU188" s="18" t="s">
        <v>90</v>
      </c>
    </row>
    <row r="189" spans="1:65" s="12" customFormat="1" ht="11.25">
      <c r="B189" s="160"/>
      <c r="D189" s="158" t="s">
        <v>250</v>
      </c>
      <c r="E189" s="161" t="s">
        <v>3</v>
      </c>
      <c r="F189" s="162" t="s">
        <v>518</v>
      </c>
      <c r="H189" s="163">
        <v>30</v>
      </c>
      <c r="I189" s="164"/>
      <c r="L189" s="160"/>
      <c r="M189" s="165"/>
      <c r="N189" s="166"/>
      <c r="O189" s="166"/>
      <c r="P189" s="166"/>
      <c r="Q189" s="166"/>
      <c r="R189" s="166"/>
      <c r="S189" s="166"/>
      <c r="T189" s="167"/>
      <c r="AT189" s="161" t="s">
        <v>250</v>
      </c>
      <c r="AU189" s="161" t="s">
        <v>90</v>
      </c>
      <c r="AV189" s="12" t="s">
        <v>90</v>
      </c>
      <c r="AW189" s="12" t="s">
        <v>41</v>
      </c>
      <c r="AX189" s="12" t="s">
        <v>88</v>
      </c>
      <c r="AY189" s="161" t="s">
        <v>238</v>
      </c>
    </row>
    <row r="190" spans="1:65" s="2" customFormat="1" ht="37.9" customHeight="1">
      <c r="A190" s="34"/>
      <c r="B190" s="139"/>
      <c r="C190" s="140" t="s">
        <v>510</v>
      </c>
      <c r="D190" s="140" t="s">
        <v>239</v>
      </c>
      <c r="E190" s="141" t="s">
        <v>4112</v>
      </c>
      <c r="F190" s="142" t="s">
        <v>4113</v>
      </c>
      <c r="G190" s="143" t="s">
        <v>847</v>
      </c>
      <c r="H190" s="144">
        <v>7</v>
      </c>
      <c r="I190" s="145"/>
      <c r="J190" s="146">
        <f>ROUND(I190*H190,2)</f>
        <v>0</v>
      </c>
      <c r="K190" s="142" t="s">
        <v>3</v>
      </c>
      <c r="L190" s="35"/>
      <c r="M190" s="147" t="s">
        <v>3</v>
      </c>
      <c r="N190" s="148" t="s">
        <v>51</v>
      </c>
      <c r="O190" s="55"/>
      <c r="P190" s="149">
        <f>O190*H190</f>
        <v>0</v>
      </c>
      <c r="Q190" s="149">
        <v>0</v>
      </c>
      <c r="R190" s="149">
        <f>Q190*H190</f>
        <v>0</v>
      </c>
      <c r="S190" s="149">
        <v>0</v>
      </c>
      <c r="T190" s="150">
        <f>S190*H190</f>
        <v>0</v>
      </c>
      <c r="U190" s="34"/>
      <c r="V190" s="34"/>
      <c r="W190" s="34"/>
      <c r="X190" s="34"/>
      <c r="Y190" s="34"/>
      <c r="Z190" s="34"/>
      <c r="AA190" s="34"/>
      <c r="AB190" s="34"/>
      <c r="AC190" s="34"/>
      <c r="AD190" s="34"/>
      <c r="AE190" s="34"/>
      <c r="AR190" s="151" t="s">
        <v>128</v>
      </c>
      <c r="AT190" s="151" t="s">
        <v>239</v>
      </c>
      <c r="AU190" s="151" t="s">
        <v>90</v>
      </c>
      <c r="AY190" s="18" t="s">
        <v>238</v>
      </c>
      <c r="BE190" s="152">
        <f>IF(N190="základní",J190,0)</f>
        <v>0</v>
      </c>
      <c r="BF190" s="152">
        <f>IF(N190="snížená",J190,0)</f>
        <v>0</v>
      </c>
      <c r="BG190" s="152">
        <f>IF(N190="zákl. přenesená",J190,0)</f>
        <v>0</v>
      </c>
      <c r="BH190" s="152">
        <f>IF(N190="sníž. přenesená",J190,0)</f>
        <v>0</v>
      </c>
      <c r="BI190" s="152">
        <f>IF(N190="nulová",J190,0)</f>
        <v>0</v>
      </c>
      <c r="BJ190" s="18" t="s">
        <v>88</v>
      </c>
      <c r="BK190" s="152">
        <f>ROUND(I190*H190,2)</f>
        <v>0</v>
      </c>
      <c r="BL190" s="18" t="s">
        <v>128</v>
      </c>
      <c r="BM190" s="151" t="s">
        <v>4114</v>
      </c>
    </row>
    <row r="191" spans="1:65" s="2" customFormat="1" ht="29.25">
      <c r="A191" s="34"/>
      <c r="B191" s="35"/>
      <c r="C191" s="34"/>
      <c r="D191" s="158" t="s">
        <v>248</v>
      </c>
      <c r="E191" s="34"/>
      <c r="F191" s="159" t="s">
        <v>4087</v>
      </c>
      <c r="G191" s="34"/>
      <c r="H191" s="34"/>
      <c r="I191" s="155"/>
      <c r="J191" s="34"/>
      <c r="K191" s="34"/>
      <c r="L191" s="35"/>
      <c r="M191" s="156"/>
      <c r="N191" s="157"/>
      <c r="O191" s="55"/>
      <c r="P191" s="55"/>
      <c r="Q191" s="55"/>
      <c r="R191" s="55"/>
      <c r="S191" s="55"/>
      <c r="T191" s="56"/>
      <c r="U191" s="34"/>
      <c r="V191" s="34"/>
      <c r="W191" s="34"/>
      <c r="X191" s="34"/>
      <c r="Y191" s="34"/>
      <c r="Z191" s="34"/>
      <c r="AA191" s="34"/>
      <c r="AB191" s="34"/>
      <c r="AC191" s="34"/>
      <c r="AD191" s="34"/>
      <c r="AE191" s="34"/>
      <c r="AT191" s="18" t="s">
        <v>248</v>
      </c>
      <c r="AU191" s="18" t="s">
        <v>90</v>
      </c>
    </row>
    <row r="192" spans="1:65" s="12" customFormat="1" ht="11.25">
      <c r="B192" s="160"/>
      <c r="D192" s="158" t="s">
        <v>250</v>
      </c>
      <c r="E192" s="161" t="s">
        <v>3</v>
      </c>
      <c r="F192" s="162" t="s">
        <v>296</v>
      </c>
      <c r="H192" s="163">
        <v>7</v>
      </c>
      <c r="I192" s="164"/>
      <c r="L192" s="160"/>
      <c r="M192" s="165"/>
      <c r="N192" s="166"/>
      <c r="O192" s="166"/>
      <c r="P192" s="166"/>
      <c r="Q192" s="166"/>
      <c r="R192" s="166"/>
      <c r="S192" s="166"/>
      <c r="T192" s="167"/>
      <c r="AT192" s="161" t="s">
        <v>250</v>
      </c>
      <c r="AU192" s="161" t="s">
        <v>90</v>
      </c>
      <c r="AV192" s="12" t="s">
        <v>90</v>
      </c>
      <c r="AW192" s="12" t="s">
        <v>41</v>
      </c>
      <c r="AX192" s="12" t="s">
        <v>88</v>
      </c>
      <c r="AY192" s="161" t="s">
        <v>238</v>
      </c>
    </row>
    <row r="193" spans="1:65" s="2" customFormat="1" ht="37.9" customHeight="1">
      <c r="A193" s="34"/>
      <c r="B193" s="139"/>
      <c r="C193" s="140" t="s">
        <v>518</v>
      </c>
      <c r="D193" s="140" t="s">
        <v>239</v>
      </c>
      <c r="E193" s="141" t="s">
        <v>4115</v>
      </c>
      <c r="F193" s="142" t="s">
        <v>4116</v>
      </c>
      <c r="G193" s="143" t="s">
        <v>847</v>
      </c>
      <c r="H193" s="144">
        <v>3</v>
      </c>
      <c r="I193" s="145"/>
      <c r="J193" s="146">
        <f>ROUND(I193*H193,2)</f>
        <v>0</v>
      </c>
      <c r="K193" s="142" t="s">
        <v>3</v>
      </c>
      <c r="L193" s="35"/>
      <c r="M193" s="147" t="s">
        <v>3</v>
      </c>
      <c r="N193" s="148" t="s">
        <v>51</v>
      </c>
      <c r="O193" s="55"/>
      <c r="P193" s="149">
        <f>O193*H193</f>
        <v>0</v>
      </c>
      <c r="Q193" s="149">
        <v>0</v>
      </c>
      <c r="R193" s="149">
        <f>Q193*H193</f>
        <v>0</v>
      </c>
      <c r="S193" s="149">
        <v>0</v>
      </c>
      <c r="T193" s="150">
        <f>S193*H193</f>
        <v>0</v>
      </c>
      <c r="U193" s="34"/>
      <c r="V193" s="34"/>
      <c r="W193" s="34"/>
      <c r="X193" s="34"/>
      <c r="Y193" s="34"/>
      <c r="Z193" s="34"/>
      <c r="AA193" s="34"/>
      <c r="AB193" s="34"/>
      <c r="AC193" s="34"/>
      <c r="AD193" s="34"/>
      <c r="AE193" s="34"/>
      <c r="AR193" s="151" t="s">
        <v>128</v>
      </c>
      <c r="AT193" s="151" t="s">
        <v>239</v>
      </c>
      <c r="AU193" s="151" t="s">
        <v>90</v>
      </c>
      <c r="AY193" s="18" t="s">
        <v>238</v>
      </c>
      <c r="BE193" s="152">
        <f>IF(N193="základní",J193,0)</f>
        <v>0</v>
      </c>
      <c r="BF193" s="152">
        <f>IF(N193="snížená",J193,0)</f>
        <v>0</v>
      </c>
      <c r="BG193" s="152">
        <f>IF(N193="zákl. přenesená",J193,0)</f>
        <v>0</v>
      </c>
      <c r="BH193" s="152">
        <f>IF(N193="sníž. přenesená",J193,0)</f>
        <v>0</v>
      </c>
      <c r="BI193" s="152">
        <f>IF(N193="nulová",J193,0)</f>
        <v>0</v>
      </c>
      <c r="BJ193" s="18" t="s">
        <v>88</v>
      </c>
      <c r="BK193" s="152">
        <f>ROUND(I193*H193,2)</f>
        <v>0</v>
      </c>
      <c r="BL193" s="18" t="s">
        <v>128</v>
      </c>
      <c r="BM193" s="151" t="s">
        <v>4117</v>
      </c>
    </row>
    <row r="194" spans="1:65" s="2" customFormat="1" ht="29.25">
      <c r="A194" s="34"/>
      <c r="B194" s="35"/>
      <c r="C194" s="34"/>
      <c r="D194" s="158" t="s">
        <v>248</v>
      </c>
      <c r="E194" s="34"/>
      <c r="F194" s="159" t="s">
        <v>4087</v>
      </c>
      <c r="G194" s="34"/>
      <c r="H194" s="34"/>
      <c r="I194" s="155"/>
      <c r="J194" s="34"/>
      <c r="K194" s="34"/>
      <c r="L194" s="35"/>
      <c r="M194" s="156"/>
      <c r="N194" s="157"/>
      <c r="O194" s="55"/>
      <c r="P194" s="55"/>
      <c r="Q194" s="55"/>
      <c r="R194" s="55"/>
      <c r="S194" s="55"/>
      <c r="T194" s="56"/>
      <c r="U194" s="34"/>
      <c r="V194" s="34"/>
      <c r="W194" s="34"/>
      <c r="X194" s="34"/>
      <c r="Y194" s="34"/>
      <c r="Z194" s="34"/>
      <c r="AA194" s="34"/>
      <c r="AB194" s="34"/>
      <c r="AC194" s="34"/>
      <c r="AD194" s="34"/>
      <c r="AE194" s="34"/>
      <c r="AT194" s="18" t="s">
        <v>248</v>
      </c>
      <c r="AU194" s="18" t="s">
        <v>90</v>
      </c>
    </row>
    <row r="195" spans="1:65" s="12" customFormat="1" ht="11.25">
      <c r="B195" s="160"/>
      <c r="D195" s="158" t="s">
        <v>250</v>
      </c>
      <c r="E195" s="161" t="s">
        <v>3</v>
      </c>
      <c r="F195" s="162" t="s">
        <v>115</v>
      </c>
      <c r="H195" s="163">
        <v>3</v>
      </c>
      <c r="I195" s="164"/>
      <c r="L195" s="160"/>
      <c r="M195" s="165"/>
      <c r="N195" s="166"/>
      <c r="O195" s="166"/>
      <c r="P195" s="166"/>
      <c r="Q195" s="166"/>
      <c r="R195" s="166"/>
      <c r="S195" s="166"/>
      <c r="T195" s="167"/>
      <c r="AT195" s="161" t="s">
        <v>250</v>
      </c>
      <c r="AU195" s="161" t="s">
        <v>90</v>
      </c>
      <c r="AV195" s="12" t="s">
        <v>90</v>
      </c>
      <c r="AW195" s="12" t="s">
        <v>41</v>
      </c>
      <c r="AX195" s="12" t="s">
        <v>88</v>
      </c>
      <c r="AY195" s="161" t="s">
        <v>238</v>
      </c>
    </row>
    <row r="196" spans="1:65" s="2" customFormat="1" ht="37.9" customHeight="1">
      <c r="A196" s="34"/>
      <c r="B196" s="139"/>
      <c r="C196" s="140" t="s">
        <v>1583</v>
      </c>
      <c r="D196" s="140" t="s">
        <v>239</v>
      </c>
      <c r="E196" s="141" t="s">
        <v>4118</v>
      </c>
      <c r="F196" s="142" t="s">
        <v>4119</v>
      </c>
      <c r="G196" s="143" t="s">
        <v>847</v>
      </c>
      <c r="H196" s="144">
        <v>3</v>
      </c>
      <c r="I196" s="145"/>
      <c r="J196" s="146">
        <f>ROUND(I196*H196,2)</f>
        <v>0</v>
      </c>
      <c r="K196" s="142" t="s">
        <v>3</v>
      </c>
      <c r="L196" s="35"/>
      <c r="M196" s="147" t="s">
        <v>3</v>
      </c>
      <c r="N196" s="148" t="s">
        <v>51</v>
      </c>
      <c r="O196" s="55"/>
      <c r="P196" s="149">
        <f>O196*H196</f>
        <v>0</v>
      </c>
      <c r="Q196" s="149">
        <v>0</v>
      </c>
      <c r="R196" s="149">
        <f>Q196*H196</f>
        <v>0</v>
      </c>
      <c r="S196" s="149">
        <v>0</v>
      </c>
      <c r="T196" s="150">
        <f>S196*H196</f>
        <v>0</v>
      </c>
      <c r="U196" s="34"/>
      <c r="V196" s="34"/>
      <c r="W196" s="34"/>
      <c r="X196" s="34"/>
      <c r="Y196" s="34"/>
      <c r="Z196" s="34"/>
      <c r="AA196" s="34"/>
      <c r="AB196" s="34"/>
      <c r="AC196" s="34"/>
      <c r="AD196" s="34"/>
      <c r="AE196" s="34"/>
      <c r="AR196" s="151" t="s">
        <v>128</v>
      </c>
      <c r="AT196" s="151" t="s">
        <v>239</v>
      </c>
      <c r="AU196" s="151" t="s">
        <v>90</v>
      </c>
      <c r="AY196" s="18" t="s">
        <v>238</v>
      </c>
      <c r="BE196" s="152">
        <f>IF(N196="základní",J196,0)</f>
        <v>0</v>
      </c>
      <c r="BF196" s="152">
        <f>IF(N196="snížená",J196,0)</f>
        <v>0</v>
      </c>
      <c r="BG196" s="152">
        <f>IF(N196="zákl. přenesená",J196,0)</f>
        <v>0</v>
      </c>
      <c r="BH196" s="152">
        <f>IF(N196="sníž. přenesená",J196,0)</f>
        <v>0</v>
      </c>
      <c r="BI196" s="152">
        <f>IF(N196="nulová",J196,0)</f>
        <v>0</v>
      </c>
      <c r="BJ196" s="18" t="s">
        <v>88</v>
      </c>
      <c r="BK196" s="152">
        <f>ROUND(I196*H196,2)</f>
        <v>0</v>
      </c>
      <c r="BL196" s="18" t="s">
        <v>128</v>
      </c>
      <c r="BM196" s="151" t="s">
        <v>4120</v>
      </c>
    </row>
    <row r="197" spans="1:65" s="2" customFormat="1" ht="29.25">
      <c r="A197" s="34"/>
      <c r="B197" s="35"/>
      <c r="C197" s="34"/>
      <c r="D197" s="158" t="s">
        <v>248</v>
      </c>
      <c r="E197" s="34"/>
      <c r="F197" s="159" t="s">
        <v>4087</v>
      </c>
      <c r="G197" s="34"/>
      <c r="H197" s="34"/>
      <c r="I197" s="155"/>
      <c r="J197" s="34"/>
      <c r="K197" s="34"/>
      <c r="L197" s="35"/>
      <c r="M197" s="156"/>
      <c r="N197" s="157"/>
      <c r="O197" s="55"/>
      <c r="P197" s="55"/>
      <c r="Q197" s="55"/>
      <c r="R197" s="55"/>
      <c r="S197" s="55"/>
      <c r="T197" s="56"/>
      <c r="U197" s="34"/>
      <c r="V197" s="34"/>
      <c r="W197" s="34"/>
      <c r="X197" s="34"/>
      <c r="Y197" s="34"/>
      <c r="Z197" s="34"/>
      <c r="AA197" s="34"/>
      <c r="AB197" s="34"/>
      <c r="AC197" s="34"/>
      <c r="AD197" s="34"/>
      <c r="AE197" s="34"/>
      <c r="AT197" s="18" t="s">
        <v>248</v>
      </c>
      <c r="AU197" s="18" t="s">
        <v>90</v>
      </c>
    </row>
    <row r="198" spans="1:65" s="12" customFormat="1" ht="11.25">
      <c r="B198" s="160"/>
      <c r="D198" s="158" t="s">
        <v>250</v>
      </c>
      <c r="E198" s="161" t="s">
        <v>3</v>
      </c>
      <c r="F198" s="162" t="s">
        <v>115</v>
      </c>
      <c r="H198" s="163">
        <v>3</v>
      </c>
      <c r="I198" s="164"/>
      <c r="L198" s="160"/>
      <c r="M198" s="165"/>
      <c r="N198" s="166"/>
      <c r="O198" s="166"/>
      <c r="P198" s="166"/>
      <c r="Q198" s="166"/>
      <c r="R198" s="166"/>
      <c r="S198" s="166"/>
      <c r="T198" s="167"/>
      <c r="AT198" s="161" t="s">
        <v>250</v>
      </c>
      <c r="AU198" s="161" t="s">
        <v>90</v>
      </c>
      <c r="AV198" s="12" t="s">
        <v>90</v>
      </c>
      <c r="AW198" s="12" t="s">
        <v>41</v>
      </c>
      <c r="AX198" s="12" t="s">
        <v>88</v>
      </c>
      <c r="AY198" s="161" t="s">
        <v>238</v>
      </c>
    </row>
    <row r="199" spans="1:65" s="2" customFormat="1" ht="33" customHeight="1">
      <c r="A199" s="34"/>
      <c r="B199" s="139"/>
      <c r="C199" s="140" t="s">
        <v>547</v>
      </c>
      <c r="D199" s="140" t="s">
        <v>239</v>
      </c>
      <c r="E199" s="141" t="s">
        <v>4121</v>
      </c>
      <c r="F199" s="142" t="s">
        <v>4122</v>
      </c>
      <c r="G199" s="143" t="s">
        <v>847</v>
      </c>
      <c r="H199" s="144">
        <v>5</v>
      </c>
      <c r="I199" s="145"/>
      <c r="J199" s="146">
        <f>ROUND(I199*H199,2)</f>
        <v>0</v>
      </c>
      <c r="K199" s="142" t="s">
        <v>3</v>
      </c>
      <c r="L199" s="35"/>
      <c r="M199" s="147" t="s">
        <v>3</v>
      </c>
      <c r="N199" s="148" t="s">
        <v>51</v>
      </c>
      <c r="O199" s="55"/>
      <c r="P199" s="149">
        <f>O199*H199</f>
        <v>0</v>
      </c>
      <c r="Q199" s="149">
        <v>0</v>
      </c>
      <c r="R199" s="149">
        <f>Q199*H199</f>
        <v>0</v>
      </c>
      <c r="S199" s="149">
        <v>0</v>
      </c>
      <c r="T199" s="150">
        <f>S199*H199</f>
        <v>0</v>
      </c>
      <c r="U199" s="34"/>
      <c r="V199" s="34"/>
      <c r="W199" s="34"/>
      <c r="X199" s="34"/>
      <c r="Y199" s="34"/>
      <c r="Z199" s="34"/>
      <c r="AA199" s="34"/>
      <c r="AB199" s="34"/>
      <c r="AC199" s="34"/>
      <c r="AD199" s="34"/>
      <c r="AE199" s="34"/>
      <c r="AR199" s="151" t="s">
        <v>128</v>
      </c>
      <c r="AT199" s="151" t="s">
        <v>239</v>
      </c>
      <c r="AU199" s="151" t="s">
        <v>90</v>
      </c>
      <c r="AY199" s="18" t="s">
        <v>238</v>
      </c>
      <c r="BE199" s="152">
        <f>IF(N199="základní",J199,0)</f>
        <v>0</v>
      </c>
      <c r="BF199" s="152">
        <f>IF(N199="snížená",J199,0)</f>
        <v>0</v>
      </c>
      <c r="BG199" s="152">
        <f>IF(N199="zákl. přenesená",J199,0)</f>
        <v>0</v>
      </c>
      <c r="BH199" s="152">
        <f>IF(N199="sníž. přenesená",J199,0)</f>
        <v>0</v>
      </c>
      <c r="BI199" s="152">
        <f>IF(N199="nulová",J199,0)</f>
        <v>0</v>
      </c>
      <c r="BJ199" s="18" t="s">
        <v>88</v>
      </c>
      <c r="BK199" s="152">
        <f>ROUND(I199*H199,2)</f>
        <v>0</v>
      </c>
      <c r="BL199" s="18" t="s">
        <v>128</v>
      </c>
      <c r="BM199" s="151" t="s">
        <v>4123</v>
      </c>
    </row>
    <row r="200" spans="1:65" s="2" customFormat="1" ht="29.25">
      <c r="A200" s="34"/>
      <c r="B200" s="35"/>
      <c r="C200" s="34"/>
      <c r="D200" s="158" t="s">
        <v>248</v>
      </c>
      <c r="E200" s="34"/>
      <c r="F200" s="159" t="s">
        <v>4087</v>
      </c>
      <c r="G200" s="34"/>
      <c r="H200" s="34"/>
      <c r="I200" s="155"/>
      <c r="J200" s="34"/>
      <c r="K200" s="34"/>
      <c r="L200" s="35"/>
      <c r="M200" s="156"/>
      <c r="N200" s="157"/>
      <c r="O200" s="55"/>
      <c r="P200" s="55"/>
      <c r="Q200" s="55"/>
      <c r="R200" s="55"/>
      <c r="S200" s="55"/>
      <c r="T200" s="56"/>
      <c r="U200" s="34"/>
      <c r="V200" s="34"/>
      <c r="W200" s="34"/>
      <c r="X200" s="34"/>
      <c r="Y200" s="34"/>
      <c r="Z200" s="34"/>
      <c r="AA200" s="34"/>
      <c r="AB200" s="34"/>
      <c r="AC200" s="34"/>
      <c r="AD200" s="34"/>
      <c r="AE200" s="34"/>
      <c r="AT200" s="18" t="s">
        <v>248</v>
      </c>
      <c r="AU200" s="18" t="s">
        <v>90</v>
      </c>
    </row>
    <row r="201" spans="1:65" s="12" customFormat="1" ht="11.25">
      <c r="B201" s="160"/>
      <c r="D201" s="158" t="s">
        <v>250</v>
      </c>
      <c r="E201" s="161" t="s">
        <v>3</v>
      </c>
      <c r="F201" s="162" t="s">
        <v>276</v>
      </c>
      <c r="H201" s="163">
        <v>5</v>
      </c>
      <c r="I201" s="164"/>
      <c r="L201" s="160"/>
      <c r="M201" s="165"/>
      <c r="N201" s="166"/>
      <c r="O201" s="166"/>
      <c r="P201" s="166"/>
      <c r="Q201" s="166"/>
      <c r="R201" s="166"/>
      <c r="S201" s="166"/>
      <c r="T201" s="167"/>
      <c r="AT201" s="161" t="s">
        <v>250</v>
      </c>
      <c r="AU201" s="161" t="s">
        <v>90</v>
      </c>
      <c r="AV201" s="12" t="s">
        <v>90</v>
      </c>
      <c r="AW201" s="12" t="s">
        <v>41</v>
      </c>
      <c r="AX201" s="12" t="s">
        <v>88</v>
      </c>
      <c r="AY201" s="161" t="s">
        <v>238</v>
      </c>
    </row>
    <row r="202" spans="1:65" s="2" customFormat="1" ht="44.25" customHeight="1">
      <c r="A202" s="34"/>
      <c r="B202" s="139"/>
      <c r="C202" s="140" t="s">
        <v>554</v>
      </c>
      <c r="D202" s="140" t="s">
        <v>239</v>
      </c>
      <c r="E202" s="141" t="s">
        <v>4124</v>
      </c>
      <c r="F202" s="142" t="s">
        <v>4125</v>
      </c>
      <c r="G202" s="143" t="s">
        <v>847</v>
      </c>
      <c r="H202" s="144">
        <v>155</v>
      </c>
      <c r="I202" s="145"/>
      <c r="J202" s="146">
        <f>ROUND(I202*H202,2)</f>
        <v>0</v>
      </c>
      <c r="K202" s="142" t="s">
        <v>243</v>
      </c>
      <c r="L202" s="35"/>
      <c r="M202" s="147" t="s">
        <v>3</v>
      </c>
      <c r="N202" s="148" t="s">
        <v>51</v>
      </c>
      <c r="O202" s="55"/>
      <c r="P202" s="149">
        <f>O202*H202</f>
        <v>0</v>
      </c>
      <c r="Q202" s="149">
        <v>0</v>
      </c>
      <c r="R202" s="149">
        <f>Q202*H202</f>
        <v>0</v>
      </c>
      <c r="S202" s="149">
        <v>0</v>
      </c>
      <c r="T202" s="150">
        <f>S202*H202</f>
        <v>0</v>
      </c>
      <c r="U202" s="34"/>
      <c r="V202" s="34"/>
      <c r="W202" s="34"/>
      <c r="X202" s="34"/>
      <c r="Y202" s="34"/>
      <c r="Z202" s="34"/>
      <c r="AA202" s="34"/>
      <c r="AB202" s="34"/>
      <c r="AC202" s="34"/>
      <c r="AD202" s="34"/>
      <c r="AE202" s="34"/>
      <c r="AR202" s="151" t="s">
        <v>128</v>
      </c>
      <c r="AT202" s="151" t="s">
        <v>239</v>
      </c>
      <c r="AU202" s="151" t="s">
        <v>90</v>
      </c>
      <c r="AY202" s="18" t="s">
        <v>238</v>
      </c>
      <c r="BE202" s="152">
        <f>IF(N202="základní",J202,0)</f>
        <v>0</v>
      </c>
      <c r="BF202" s="152">
        <f>IF(N202="snížená",J202,0)</f>
        <v>0</v>
      </c>
      <c r="BG202" s="152">
        <f>IF(N202="zákl. přenesená",J202,0)</f>
        <v>0</v>
      </c>
      <c r="BH202" s="152">
        <f>IF(N202="sníž. přenesená",J202,0)</f>
        <v>0</v>
      </c>
      <c r="BI202" s="152">
        <f>IF(N202="nulová",J202,0)</f>
        <v>0</v>
      </c>
      <c r="BJ202" s="18" t="s">
        <v>88</v>
      </c>
      <c r="BK202" s="152">
        <f>ROUND(I202*H202,2)</f>
        <v>0</v>
      </c>
      <c r="BL202" s="18" t="s">
        <v>128</v>
      </c>
      <c r="BM202" s="151" t="s">
        <v>4126</v>
      </c>
    </row>
    <row r="203" spans="1:65" s="2" customFormat="1" ht="11.25">
      <c r="A203" s="34"/>
      <c r="B203" s="35"/>
      <c r="C203" s="34"/>
      <c r="D203" s="153" t="s">
        <v>246</v>
      </c>
      <c r="E203" s="34"/>
      <c r="F203" s="154" t="s">
        <v>4127</v>
      </c>
      <c r="G203" s="34"/>
      <c r="H203" s="34"/>
      <c r="I203" s="155"/>
      <c r="J203" s="34"/>
      <c r="K203" s="34"/>
      <c r="L203" s="35"/>
      <c r="M203" s="156"/>
      <c r="N203" s="157"/>
      <c r="O203" s="55"/>
      <c r="P203" s="55"/>
      <c r="Q203" s="55"/>
      <c r="R203" s="55"/>
      <c r="S203" s="55"/>
      <c r="T203" s="56"/>
      <c r="U203" s="34"/>
      <c r="V203" s="34"/>
      <c r="W203" s="34"/>
      <c r="X203" s="34"/>
      <c r="Y203" s="34"/>
      <c r="Z203" s="34"/>
      <c r="AA203" s="34"/>
      <c r="AB203" s="34"/>
      <c r="AC203" s="34"/>
      <c r="AD203" s="34"/>
      <c r="AE203" s="34"/>
      <c r="AT203" s="18" t="s">
        <v>246</v>
      </c>
      <c r="AU203" s="18" t="s">
        <v>90</v>
      </c>
    </row>
    <row r="204" spans="1:65" s="2" customFormat="1" ht="19.5">
      <c r="A204" s="34"/>
      <c r="B204" s="35"/>
      <c r="C204" s="34"/>
      <c r="D204" s="158" t="s">
        <v>248</v>
      </c>
      <c r="E204" s="34"/>
      <c r="F204" s="159" t="s">
        <v>4128</v>
      </c>
      <c r="G204" s="34"/>
      <c r="H204" s="34"/>
      <c r="I204" s="155"/>
      <c r="J204" s="34"/>
      <c r="K204" s="34"/>
      <c r="L204" s="35"/>
      <c r="M204" s="156"/>
      <c r="N204" s="157"/>
      <c r="O204" s="55"/>
      <c r="P204" s="55"/>
      <c r="Q204" s="55"/>
      <c r="R204" s="55"/>
      <c r="S204" s="55"/>
      <c r="T204" s="56"/>
      <c r="U204" s="34"/>
      <c r="V204" s="34"/>
      <c r="W204" s="34"/>
      <c r="X204" s="34"/>
      <c r="Y204" s="34"/>
      <c r="Z204" s="34"/>
      <c r="AA204" s="34"/>
      <c r="AB204" s="34"/>
      <c r="AC204" s="34"/>
      <c r="AD204" s="34"/>
      <c r="AE204" s="34"/>
      <c r="AT204" s="18" t="s">
        <v>248</v>
      </c>
      <c r="AU204" s="18" t="s">
        <v>90</v>
      </c>
    </row>
    <row r="205" spans="1:65" s="12" customFormat="1" ht="11.25">
      <c r="B205" s="160"/>
      <c r="D205" s="158" t="s">
        <v>250</v>
      </c>
      <c r="E205" s="161" t="s">
        <v>3</v>
      </c>
      <c r="F205" s="162" t="s">
        <v>4129</v>
      </c>
      <c r="H205" s="163">
        <v>155</v>
      </c>
      <c r="I205" s="164"/>
      <c r="L205" s="160"/>
      <c r="M205" s="165"/>
      <c r="N205" s="166"/>
      <c r="O205" s="166"/>
      <c r="P205" s="166"/>
      <c r="Q205" s="166"/>
      <c r="R205" s="166"/>
      <c r="S205" s="166"/>
      <c r="T205" s="167"/>
      <c r="AT205" s="161" t="s">
        <v>250</v>
      </c>
      <c r="AU205" s="161" t="s">
        <v>90</v>
      </c>
      <c r="AV205" s="12" t="s">
        <v>90</v>
      </c>
      <c r="AW205" s="12" t="s">
        <v>41</v>
      </c>
      <c r="AX205" s="12" t="s">
        <v>88</v>
      </c>
      <c r="AY205" s="161" t="s">
        <v>238</v>
      </c>
    </row>
    <row r="206" spans="1:65" s="2" customFormat="1" ht="44.25" customHeight="1">
      <c r="A206" s="34"/>
      <c r="B206" s="139"/>
      <c r="C206" s="140" t="s">
        <v>558</v>
      </c>
      <c r="D206" s="140" t="s">
        <v>239</v>
      </c>
      <c r="E206" s="141" t="s">
        <v>4130</v>
      </c>
      <c r="F206" s="142" t="s">
        <v>4131</v>
      </c>
      <c r="G206" s="143" t="s">
        <v>847</v>
      </c>
      <c r="H206" s="144">
        <v>155</v>
      </c>
      <c r="I206" s="145"/>
      <c r="J206" s="146">
        <f>ROUND(I206*H206,2)</f>
        <v>0</v>
      </c>
      <c r="K206" s="142" t="s">
        <v>243</v>
      </c>
      <c r="L206" s="35"/>
      <c r="M206" s="147" t="s">
        <v>3</v>
      </c>
      <c r="N206" s="148" t="s">
        <v>51</v>
      </c>
      <c r="O206" s="55"/>
      <c r="P206" s="149">
        <f>O206*H206</f>
        <v>0</v>
      </c>
      <c r="Q206" s="149">
        <v>0</v>
      </c>
      <c r="R206" s="149">
        <f>Q206*H206</f>
        <v>0</v>
      </c>
      <c r="S206" s="149">
        <v>0</v>
      </c>
      <c r="T206" s="150">
        <f>S206*H206</f>
        <v>0</v>
      </c>
      <c r="U206" s="34"/>
      <c r="V206" s="34"/>
      <c r="W206" s="34"/>
      <c r="X206" s="34"/>
      <c r="Y206" s="34"/>
      <c r="Z206" s="34"/>
      <c r="AA206" s="34"/>
      <c r="AB206" s="34"/>
      <c r="AC206" s="34"/>
      <c r="AD206" s="34"/>
      <c r="AE206" s="34"/>
      <c r="AR206" s="151" t="s">
        <v>128</v>
      </c>
      <c r="AT206" s="151" t="s">
        <v>239</v>
      </c>
      <c r="AU206" s="151" t="s">
        <v>90</v>
      </c>
      <c r="AY206" s="18" t="s">
        <v>238</v>
      </c>
      <c r="BE206" s="152">
        <f>IF(N206="základní",J206,0)</f>
        <v>0</v>
      </c>
      <c r="BF206" s="152">
        <f>IF(N206="snížená",J206,0)</f>
        <v>0</v>
      </c>
      <c r="BG206" s="152">
        <f>IF(N206="zákl. přenesená",J206,0)</f>
        <v>0</v>
      </c>
      <c r="BH206" s="152">
        <f>IF(N206="sníž. přenesená",J206,0)</f>
        <v>0</v>
      </c>
      <c r="BI206" s="152">
        <f>IF(N206="nulová",J206,0)</f>
        <v>0</v>
      </c>
      <c r="BJ206" s="18" t="s">
        <v>88</v>
      </c>
      <c r="BK206" s="152">
        <f>ROUND(I206*H206,2)</f>
        <v>0</v>
      </c>
      <c r="BL206" s="18" t="s">
        <v>128</v>
      </c>
      <c r="BM206" s="151" t="s">
        <v>4132</v>
      </c>
    </row>
    <row r="207" spans="1:65" s="2" customFormat="1" ht="11.25">
      <c r="A207" s="34"/>
      <c r="B207" s="35"/>
      <c r="C207" s="34"/>
      <c r="D207" s="153" t="s">
        <v>246</v>
      </c>
      <c r="E207" s="34"/>
      <c r="F207" s="154" t="s">
        <v>4133</v>
      </c>
      <c r="G207" s="34"/>
      <c r="H207" s="34"/>
      <c r="I207" s="155"/>
      <c r="J207" s="34"/>
      <c r="K207" s="34"/>
      <c r="L207" s="35"/>
      <c r="M207" s="156"/>
      <c r="N207" s="157"/>
      <c r="O207" s="55"/>
      <c r="P207" s="55"/>
      <c r="Q207" s="55"/>
      <c r="R207" s="55"/>
      <c r="S207" s="55"/>
      <c r="T207" s="56"/>
      <c r="U207" s="34"/>
      <c r="V207" s="34"/>
      <c r="W207" s="34"/>
      <c r="X207" s="34"/>
      <c r="Y207" s="34"/>
      <c r="Z207" s="34"/>
      <c r="AA207" s="34"/>
      <c r="AB207" s="34"/>
      <c r="AC207" s="34"/>
      <c r="AD207" s="34"/>
      <c r="AE207" s="34"/>
      <c r="AT207" s="18" t="s">
        <v>246</v>
      </c>
      <c r="AU207" s="18" t="s">
        <v>90</v>
      </c>
    </row>
    <row r="208" spans="1:65" s="2" customFormat="1" ht="19.5">
      <c r="A208" s="34"/>
      <c r="B208" s="35"/>
      <c r="C208" s="34"/>
      <c r="D208" s="158" t="s">
        <v>248</v>
      </c>
      <c r="E208" s="34"/>
      <c r="F208" s="159" t="s">
        <v>4128</v>
      </c>
      <c r="G208" s="34"/>
      <c r="H208" s="34"/>
      <c r="I208" s="155"/>
      <c r="J208" s="34"/>
      <c r="K208" s="34"/>
      <c r="L208" s="35"/>
      <c r="M208" s="156"/>
      <c r="N208" s="157"/>
      <c r="O208" s="55"/>
      <c r="P208" s="55"/>
      <c r="Q208" s="55"/>
      <c r="R208" s="55"/>
      <c r="S208" s="55"/>
      <c r="T208" s="56"/>
      <c r="U208" s="34"/>
      <c r="V208" s="34"/>
      <c r="W208" s="34"/>
      <c r="X208" s="34"/>
      <c r="Y208" s="34"/>
      <c r="Z208" s="34"/>
      <c r="AA208" s="34"/>
      <c r="AB208" s="34"/>
      <c r="AC208" s="34"/>
      <c r="AD208" s="34"/>
      <c r="AE208" s="34"/>
      <c r="AT208" s="18" t="s">
        <v>248</v>
      </c>
      <c r="AU208" s="18" t="s">
        <v>90</v>
      </c>
    </row>
    <row r="209" spans="1:65" s="12" customFormat="1" ht="11.25">
      <c r="B209" s="160"/>
      <c r="D209" s="158" t="s">
        <v>250</v>
      </c>
      <c r="E209" s="161" t="s">
        <v>3</v>
      </c>
      <c r="F209" s="162" t="s">
        <v>4134</v>
      </c>
      <c r="H209" s="163">
        <v>155</v>
      </c>
      <c r="I209" s="164"/>
      <c r="L209" s="160"/>
      <c r="M209" s="165"/>
      <c r="N209" s="166"/>
      <c r="O209" s="166"/>
      <c r="P209" s="166"/>
      <c r="Q209" s="166"/>
      <c r="R209" s="166"/>
      <c r="S209" s="166"/>
      <c r="T209" s="167"/>
      <c r="AT209" s="161" t="s">
        <v>250</v>
      </c>
      <c r="AU209" s="161" t="s">
        <v>90</v>
      </c>
      <c r="AV209" s="12" t="s">
        <v>90</v>
      </c>
      <c r="AW209" s="12" t="s">
        <v>41</v>
      </c>
      <c r="AX209" s="12" t="s">
        <v>88</v>
      </c>
      <c r="AY209" s="161" t="s">
        <v>238</v>
      </c>
    </row>
    <row r="210" spans="1:65" s="2" customFormat="1" ht="44.25" customHeight="1">
      <c r="A210" s="34"/>
      <c r="B210" s="139"/>
      <c r="C210" s="140" t="s">
        <v>563</v>
      </c>
      <c r="D210" s="140" t="s">
        <v>239</v>
      </c>
      <c r="E210" s="141" t="s">
        <v>4135</v>
      </c>
      <c r="F210" s="142" t="s">
        <v>4136</v>
      </c>
      <c r="G210" s="143" t="s">
        <v>847</v>
      </c>
      <c r="H210" s="144">
        <v>30</v>
      </c>
      <c r="I210" s="145"/>
      <c r="J210" s="146">
        <f>ROUND(I210*H210,2)</f>
        <v>0</v>
      </c>
      <c r="K210" s="142" t="s">
        <v>243</v>
      </c>
      <c r="L210" s="35"/>
      <c r="M210" s="147" t="s">
        <v>3</v>
      </c>
      <c r="N210" s="148" t="s">
        <v>51</v>
      </c>
      <c r="O210" s="55"/>
      <c r="P210" s="149">
        <f>O210*H210</f>
        <v>0</v>
      </c>
      <c r="Q210" s="149">
        <v>0</v>
      </c>
      <c r="R210" s="149">
        <f>Q210*H210</f>
        <v>0</v>
      </c>
      <c r="S210" s="149">
        <v>0</v>
      </c>
      <c r="T210" s="150">
        <f>S210*H210</f>
        <v>0</v>
      </c>
      <c r="U210" s="34"/>
      <c r="V210" s="34"/>
      <c r="W210" s="34"/>
      <c r="X210" s="34"/>
      <c r="Y210" s="34"/>
      <c r="Z210" s="34"/>
      <c r="AA210" s="34"/>
      <c r="AB210" s="34"/>
      <c r="AC210" s="34"/>
      <c r="AD210" s="34"/>
      <c r="AE210" s="34"/>
      <c r="AR210" s="151" t="s">
        <v>128</v>
      </c>
      <c r="AT210" s="151" t="s">
        <v>239</v>
      </c>
      <c r="AU210" s="151" t="s">
        <v>90</v>
      </c>
      <c r="AY210" s="18" t="s">
        <v>238</v>
      </c>
      <c r="BE210" s="152">
        <f>IF(N210="základní",J210,0)</f>
        <v>0</v>
      </c>
      <c r="BF210" s="152">
        <f>IF(N210="snížená",J210,0)</f>
        <v>0</v>
      </c>
      <c r="BG210" s="152">
        <f>IF(N210="zákl. přenesená",J210,0)</f>
        <v>0</v>
      </c>
      <c r="BH210" s="152">
        <f>IF(N210="sníž. přenesená",J210,0)</f>
        <v>0</v>
      </c>
      <c r="BI210" s="152">
        <f>IF(N210="nulová",J210,0)</f>
        <v>0</v>
      </c>
      <c r="BJ210" s="18" t="s">
        <v>88</v>
      </c>
      <c r="BK210" s="152">
        <f>ROUND(I210*H210,2)</f>
        <v>0</v>
      </c>
      <c r="BL210" s="18" t="s">
        <v>128</v>
      </c>
      <c r="BM210" s="151" t="s">
        <v>4137</v>
      </c>
    </row>
    <row r="211" spans="1:65" s="2" customFormat="1" ht="11.25">
      <c r="A211" s="34"/>
      <c r="B211" s="35"/>
      <c r="C211" s="34"/>
      <c r="D211" s="153" t="s">
        <v>246</v>
      </c>
      <c r="E211" s="34"/>
      <c r="F211" s="154" t="s">
        <v>4138</v>
      </c>
      <c r="G211" s="34"/>
      <c r="H211" s="34"/>
      <c r="I211" s="155"/>
      <c r="J211" s="34"/>
      <c r="K211" s="34"/>
      <c r="L211" s="35"/>
      <c r="M211" s="156"/>
      <c r="N211" s="157"/>
      <c r="O211" s="55"/>
      <c r="P211" s="55"/>
      <c r="Q211" s="55"/>
      <c r="R211" s="55"/>
      <c r="S211" s="55"/>
      <c r="T211" s="56"/>
      <c r="U211" s="34"/>
      <c r="V211" s="34"/>
      <c r="W211" s="34"/>
      <c r="X211" s="34"/>
      <c r="Y211" s="34"/>
      <c r="Z211" s="34"/>
      <c r="AA211" s="34"/>
      <c r="AB211" s="34"/>
      <c r="AC211" s="34"/>
      <c r="AD211" s="34"/>
      <c r="AE211" s="34"/>
      <c r="AT211" s="18" t="s">
        <v>246</v>
      </c>
      <c r="AU211" s="18" t="s">
        <v>90</v>
      </c>
    </row>
    <row r="212" spans="1:65" s="2" customFormat="1" ht="19.5">
      <c r="A212" s="34"/>
      <c r="B212" s="35"/>
      <c r="C212" s="34"/>
      <c r="D212" s="158" t="s">
        <v>248</v>
      </c>
      <c r="E212" s="34"/>
      <c r="F212" s="159" t="s">
        <v>4128</v>
      </c>
      <c r="G212" s="34"/>
      <c r="H212" s="34"/>
      <c r="I212" s="155"/>
      <c r="J212" s="34"/>
      <c r="K212" s="34"/>
      <c r="L212" s="35"/>
      <c r="M212" s="156"/>
      <c r="N212" s="157"/>
      <c r="O212" s="55"/>
      <c r="P212" s="55"/>
      <c r="Q212" s="55"/>
      <c r="R212" s="55"/>
      <c r="S212" s="55"/>
      <c r="T212" s="56"/>
      <c r="U212" s="34"/>
      <c r="V212" s="34"/>
      <c r="W212" s="34"/>
      <c r="X212" s="34"/>
      <c r="Y212" s="34"/>
      <c r="Z212" s="34"/>
      <c r="AA212" s="34"/>
      <c r="AB212" s="34"/>
      <c r="AC212" s="34"/>
      <c r="AD212" s="34"/>
      <c r="AE212" s="34"/>
      <c r="AT212" s="18" t="s">
        <v>248</v>
      </c>
      <c r="AU212" s="18" t="s">
        <v>90</v>
      </c>
    </row>
    <row r="213" spans="1:65" s="12" customFormat="1" ht="11.25">
      <c r="B213" s="160"/>
      <c r="D213" s="158" t="s">
        <v>250</v>
      </c>
      <c r="E213" s="161" t="s">
        <v>3</v>
      </c>
      <c r="F213" s="162" t="s">
        <v>4139</v>
      </c>
      <c r="H213" s="163">
        <v>30</v>
      </c>
      <c r="I213" s="164"/>
      <c r="L213" s="160"/>
      <c r="M213" s="165"/>
      <c r="N213" s="166"/>
      <c r="O213" s="166"/>
      <c r="P213" s="166"/>
      <c r="Q213" s="166"/>
      <c r="R213" s="166"/>
      <c r="S213" s="166"/>
      <c r="T213" s="167"/>
      <c r="AT213" s="161" t="s">
        <v>250</v>
      </c>
      <c r="AU213" s="161" t="s">
        <v>90</v>
      </c>
      <c r="AV213" s="12" t="s">
        <v>90</v>
      </c>
      <c r="AW213" s="12" t="s">
        <v>41</v>
      </c>
      <c r="AX213" s="12" t="s">
        <v>88</v>
      </c>
      <c r="AY213" s="161" t="s">
        <v>238</v>
      </c>
    </row>
    <row r="214" spans="1:65" s="2" customFormat="1" ht="44.25" customHeight="1">
      <c r="A214" s="34"/>
      <c r="B214" s="139"/>
      <c r="C214" s="140" t="s">
        <v>568</v>
      </c>
      <c r="D214" s="140" t="s">
        <v>239</v>
      </c>
      <c r="E214" s="141" t="s">
        <v>4140</v>
      </c>
      <c r="F214" s="142" t="s">
        <v>4141</v>
      </c>
      <c r="G214" s="143" t="s">
        <v>847</v>
      </c>
      <c r="H214" s="144">
        <v>43</v>
      </c>
      <c r="I214" s="145"/>
      <c r="J214" s="146">
        <f>ROUND(I214*H214,2)</f>
        <v>0</v>
      </c>
      <c r="K214" s="142" t="s">
        <v>243</v>
      </c>
      <c r="L214" s="35"/>
      <c r="M214" s="147" t="s">
        <v>3</v>
      </c>
      <c r="N214" s="148" t="s">
        <v>51</v>
      </c>
      <c r="O214" s="55"/>
      <c r="P214" s="149">
        <f>O214*H214</f>
        <v>0</v>
      </c>
      <c r="Q214" s="149">
        <v>0</v>
      </c>
      <c r="R214" s="149">
        <f>Q214*H214</f>
        <v>0</v>
      </c>
      <c r="S214" s="149">
        <v>0</v>
      </c>
      <c r="T214" s="150">
        <f>S214*H214</f>
        <v>0</v>
      </c>
      <c r="U214" s="34"/>
      <c r="V214" s="34"/>
      <c r="W214" s="34"/>
      <c r="X214" s="34"/>
      <c r="Y214" s="34"/>
      <c r="Z214" s="34"/>
      <c r="AA214" s="34"/>
      <c r="AB214" s="34"/>
      <c r="AC214" s="34"/>
      <c r="AD214" s="34"/>
      <c r="AE214" s="34"/>
      <c r="AR214" s="151" t="s">
        <v>128</v>
      </c>
      <c r="AT214" s="151" t="s">
        <v>239</v>
      </c>
      <c r="AU214" s="151" t="s">
        <v>90</v>
      </c>
      <c r="AY214" s="18" t="s">
        <v>238</v>
      </c>
      <c r="BE214" s="152">
        <f>IF(N214="základní",J214,0)</f>
        <v>0</v>
      </c>
      <c r="BF214" s="152">
        <f>IF(N214="snížená",J214,0)</f>
        <v>0</v>
      </c>
      <c r="BG214" s="152">
        <f>IF(N214="zákl. přenesená",J214,0)</f>
        <v>0</v>
      </c>
      <c r="BH214" s="152">
        <f>IF(N214="sníž. přenesená",J214,0)</f>
        <v>0</v>
      </c>
      <c r="BI214" s="152">
        <f>IF(N214="nulová",J214,0)</f>
        <v>0</v>
      </c>
      <c r="BJ214" s="18" t="s">
        <v>88</v>
      </c>
      <c r="BK214" s="152">
        <f>ROUND(I214*H214,2)</f>
        <v>0</v>
      </c>
      <c r="BL214" s="18" t="s">
        <v>128</v>
      </c>
      <c r="BM214" s="151" t="s">
        <v>4142</v>
      </c>
    </row>
    <row r="215" spans="1:65" s="2" customFormat="1" ht="11.25">
      <c r="A215" s="34"/>
      <c r="B215" s="35"/>
      <c r="C215" s="34"/>
      <c r="D215" s="153" t="s">
        <v>246</v>
      </c>
      <c r="E215" s="34"/>
      <c r="F215" s="154" t="s">
        <v>4143</v>
      </c>
      <c r="G215" s="34"/>
      <c r="H215" s="34"/>
      <c r="I215" s="155"/>
      <c r="J215" s="34"/>
      <c r="K215" s="34"/>
      <c r="L215" s="35"/>
      <c r="M215" s="156"/>
      <c r="N215" s="157"/>
      <c r="O215" s="55"/>
      <c r="P215" s="55"/>
      <c r="Q215" s="55"/>
      <c r="R215" s="55"/>
      <c r="S215" s="55"/>
      <c r="T215" s="56"/>
      <c r="U215" s="34"/>
      <c r="V215" s="34"/>
      <c r="W215" s="34"/>
      <c r="X215" s="34"/>
      <c r="Y215" s="34"/>
      <c r="Z215" s="34"/>
      <c r="AA215" s="34"/>
      <c r="AB215" s="34"/>
      <c r="AC215" s="34"/>
      <c r="AD215" s="34"/>
      <c r="AE215" s="34"/>
      <c r="AT215" s="18" t="s">
        <v>246</v>
      </c>
      <c r="AU215" s="18" t="s">
        <v>90</v>
      </c>
    </row>
    <row r="216" spans="1:65" s="2" customFormat="1" ht="19.5">
      <c r="A216" s="34"/>
      <c r="B216" s="35"/>
      <c r="C216" s="34"/>
      <c r="D216" s="158" t="s">
        <v>248</v>
      </c>
      <c r="E216" s="34"/>
      <c r="F216" s="159" t="s">
        <v>4128</v>
      </c>
      <c r="G216" s="34"/>
      <c r="H216" s="34"/>
      <c r="I216" s="155"/>
      <c r="J216" s="34"/>
      <c r="K216" s="34"/>
      <c r="L216" s="35"/>
      <c r="M216" s="156"/>
      <c r="N216" s="157"/>
      <c r="O216" s="55"/>
      <c r="P216" s="55"/>
      <c r="Q216" s="55"/>
      <c r="R216" s="55"/>
      <c r="S216" s="55"/>
      <c r="T216" s="56"/>
      <c r="U216" s="34"/>
      <c r="V216" s="34"/>
      <c r="W216" s="34"/>
      <c r="X216" s="34"/>
      <c r="Y216" s="34"/>
      <c r="Z216" s="34"/>
      <c r="AA216" s="34"/>
      <c r="AB216" s="34"/>
      <c r="AC216" s="34"/>
      <c r="AD216" s="34"/>
      <c r="AE216" s="34"/>
      <c r="AT216" s="18" t="s">
        <v>248</v>
      </c>
      <c r="AU216" s="18" t="s">
        <v>90</v>
      </c>
    </row>
    <row r="217" spans="1:65" s="12" customFormat="1" ht="11.25">
      <c r="B217" s="160"/>
      <c r="D217" s="158" t="s">
        <v>250</v>
      </c>
      <c r="E217" s="161" t="s">
        <v>3</v>
      </c>
      <c r="F217" s="162" t="s">
        <v>4144</v>
      </c>
      <c r="H217" s="163">
        <v>43</v>
      </c>
      <c r="I217" s="164"/>
      <c r="L217" s="160"/>
      <c r="M217" s="165"/>
      <c r="N217" s="166"/>
      <c r="O217" s="166"/>
      <c r="P217" s="166"/>
      <c r="Q217" s="166"/>
      <c r="R217" s="166"/>
      <c r="S217" s="166"/>
      <c r="T217" s="167"/>
      <c r="AT217" s="161" t="s">
        <v>250</v>
      </c>
      <c r="AU217" s="161" t="s">
        <v>90</v>
      </c>
      <c r="AV217" s="12" t="s">
        <v>90</v>
      </c>
      <c r="AW217" s="12" t="s">
        <v>41</v>
      </c>
      <c r="AX217" s="12" t="s">
        <v>88</v>
      </c>
      <c r="AY217" s="161" t="s">
        <v>238</v>
      </c>
    </row>
    <row r="218" spans="1:65" s="2" customFormat="1" ht="44.25" customHeight="1">
      <c r="A218" s="34"/>
      <c r="B218" s="139"/>
      <c r="C218" s="140" t="s">
        <v>574</v>
      </c>
      <c r="D218" s="140" t="s">
        <v>239</v>
      </c>
      <c r="E218" s="141" t="s">
        <v>4145</v>
      </c>
      <c r="F218" s="142" t="s">
        <v>4146</v>
      </c>
      <c r="G218" s="143" t="s">
        <v>847</v>
      </c>
      <c r="H218" s="144">
        <v>50</v>
      </c>
      <c r="I218" s="145"/>
      <c r="J218" s="146">
        <f>ROUND(I218*H218,2)</f>
        <v>0</v>
      </c>
      <c r="K218" s="142" t="s">
        <v>243</v>
      </c>
      <c r="L218" s="35"/>
      <c r="M218" s="147" t="s">
        <v>3</v>
      </c>
      <c r="N218" s="148" t="s">
        <v>51</v>
      </c>
      <c r="O218" s="55"/>
      <c r="P218" s="149">
        <f>O218*H218</f>
        <v>0</v>
      </c>
      <c r="Q218" s="149">
        <v>0</v>
      </c>
      <c r="R218" s="149">
        <f>Q218*H218</f>
        <v>0</v>
      </c>
      <c r="S218" s="149">
        <v>0</v>
      </c>
      <c r="T218" s="150">
        <f>S218*H218</f>
        <v>0</v>
      </c>
      <c r="U218" s="34"/>
      <c r="V218" s="34"/>
      <c r="W218" s="34"/>
      <c r="X218" s="34"/>
      <c r="Y218" s="34"/>
      <c r="Z218" s="34"/>
      <c r="AA218" s="34"/>
      <c r="AB218" s="34"/>
      <c r="AC218" s="34"/>
      <c r="AD218" s="34"/>
      <c r="AE218" s="34"/>
      <c r="AR218" s="151" t="s">
        <v>128</v>
      </c>
      <c r="AT218" s="151" t="s">
        <v>239</v>
      </c>
      <c r="AU218" s="151" t="s">
        <v>90</v>
      </c>
      <c r="AY218" s="18" t="s">
        <v>238</v>
      </c>
      <c r="BE218" s="152">
        <f>IF(N218="základní",J218,0)</f>
        <v>0</v>
      </c>
      <c r="BF218" s="152">
        <f>IF(N218="snížená",J218,0)</f>
        <v>0</v>
      </c>
      <c r="BG218" s="152">
        <f>IF(N218="zákl. přenesená",J218,0)</f>
        <v>0</v>
      </c>
      <c r="BH218" s="152">
        <f>IF(N218="sníž. přenesená",J218,0)</f>
        <v>0</v>
      </c>
      <c r="BI218" s="152">
        <f>IF(N218="nulová",J218,0)</f>
        <v>0</v>
      </c>
      <c r="BJ218" s="18" t="s">
        <v>88</v>
      </c>
      <c r="BK218" s="152">
        <f>ROUND(I218*H218,2)</f>
        <v>0</v>
      </c>
      <c r="BL218" s="18" t="s">
        <v>128</v>
      </c>
      <c r="BM218" s="151" t="s">
        <v>4147</v>
      </c>
    </row>
    <row r="219" spans="1:65" s="2" customFormat="1" ht="11.25">
      <c r="A219" s="34"/>
      <c r="B219" s="35"/>
      <c r="C219" s="34"/>
      <c r="D219" s="153" t="s">
        <v>246</v>
      </c>
      <c r="E219" s="34"/>
      <c r="F219" s="154" t="s">
        <v>4148</v>
      </c>
      <c r="G219" s="34"/>
      <c r="H219" s="34"/>
      <c r="I219" s="155"/>
      <c r="J219" s="34"/>
      <c r="K219" s="34"/>
      <c r="L219" s="35"/>
      <c r="M219" s="156"/>
      <c r="N219" s="157"/>
      <c r="O219" s="55"/>
      <c r="P219" s="55"/>
      <c r="Q219" s="55"/>
      <c r="R219" s="55"/>
      <c r="S219" s="55"/>
      <c r="T219" s="56"/>
      <c r="U219" s="34"/>
      <c r="V219" s="34"/>
      <c r="W219" s="34"/>
      <c r="X219" s="34"/>
      <c r="Y219" s="34"/>
      <c r="Z219" s="34"/>
      <c r="AA219" s="34"/>
      <c r="AB219" s="34"/>
      <c r="AC219" s="34"/>
      <c r="AD219" s="34"/>
      <c r="AE219" s="34"/>
      <c r="AT219" s="18" t="s">
        <v>246</v>
      </c>
      <c r="AU219" s="18" t="s">
        <v>90</v>
      </c>
    </row>
    <row r="220" spans="1:65" s="2" customFormat="1" ht="19.5">
      <c r="A220" s="34"/>
      <c r="B220" s="35"/>
      <c r="C220" s="34"/>
      <c r="D220" s="158" t="s">
        <v>248</v>
      </c>
      <c r="E220" s="34"/>
      <c r="F220" s="159" t="s">
        <v>4128</v>
      </c>
      <c r="G220" s="34"/>
      <c r="H220" s="34"/>
      <c r="I220" s="155"/>
      <c r="J220" s="34"/>
      <c r="K220" s="34"/>
      <c r="L220" s="35"/>
      <c r="M220" s="156"/>
      <c r="N220" s="157"/>
      <c r="O220" s="55"/>
      <c r="P220" s="55"/>
      <c r="Q220" s="55"/>
      <c r="R220" s="55"/>
      <c r="S220" s="55"/>
      <c r="T220" s="56"/>
      <c r="U220" s="34"/>
      <c r="V220" s="34"/>
      <c r="W220" s="34"/>
      <c r="X220" s="34"/>
      <c r="Y220" s="34"/>
      <c r="Z220" s="34"/>
      <c r="AA220" s="34"/>
      <c r="AB220" s="34"/>
      <c r="AC220" s="34"/>
      <c r="AD220" s="34"/>
      <c r="AE220" s="34"/>
      <c r="AT220" s="18" t="s">
        <v>248</v>
      </c>
      <c r="AU220" s="18" t="s">
        <v>90</v>
      </c>
    </row>
    <row r="221" spans="1:65" s="12" customFormat="1" ht="11.25">
      <c r="B221" s="160"/>
      <c r="D221" s="158" t="s">
        <v>250</v>
      </c>
      <c r="E221" s="161" t="s">
        <v>3</v>
      </c>
      <c r="F221" s="162" t="s">
        <v>4149</v>
      </c>
      <c r="H221" s="163">
        <v>50</v>
      </c>
      <c r="I221" s="164"/>
      <c r="L221" s="160"/>
      <c r="M221" s="165"/>
      <c r="N221" s="166"/>
      <c r="O221" s="166"/>
      <c r="P221" s="166"/>
      <c r="Q221" s="166"/>
      <c r="R221" s="166"/>
      <c r="S221" s="166"/>
      <c r="T221" s="167"/>
      <c r="AT221" s="161" t="s">
        <v>250</v>
      </c>
      <c r="AU221" s="161" t="s">
        <v>90</v>
      </c>
      <c r="AV221" s="12" t="s">
        <v>90</v>
      </c>
      <c r="AW221" s="12" t="s">
        <v>41</v>
      </c>
      <c r="AX221" s="12" t="s">
        <v>88</v>
      </c>
      <c r="AY221" s="161" t="s">
        <v>238</v>
      </c>
    </row>
    <row r="222" spans="1:65" s="2" customFormat="1" ht="44.25" customHeight="1">
      <c r="A222" s="34"/>
      <c r="B222" s="139"/>
      <c r="C222" s="140" t="s">
        <v>544</v>
      </c>
      <c r="D222" s="140" t="s">
        <v>239</v>
      </c>
      <c r="E222" s="141" t="s">
        <v>4150</v>
      </c>
      <c r="F222" s="142" t="s">
        <v>4151</v>
      </c>
      <c r="G222" s="143" t="s">
        <v>847</v>
      </c>
      <c r="H222" s="144">
        <v>3</v>
      </c>
      <c r="I222" s="145"/>
      <c r="J222" s="146">
        <f>ROUND(I222*H222,2)</f>
        <v>0</v>
      </c>
      <c r="K222" s="142" t="s">
        <v>243</v>
      </c>
      <c r="L222" s="35"/>
      <c r="M222" s="147" t="s">
        <v>3</v>
      </c>
      <c r="N222" s="148" t="s">
        <v>51</v>
      </c>
      <c r="O222" s="55"/>
      <c r="P222" s="149">
        <f>O222*H222</f>
        <v>0</v>
      </c>
      <c r="Q222" s="149">
        <v>0</v>
      </c>
      <c r="R222" s="149">
        <f>Q222*H222</f>
        <v>0</v>
      </c>
      <c r="S222" s="149">
        <v>0</v>
      </c>
      <c r="T222" s="150">
        <f>S222*H222</f>
        <v>0</v>
      </c>
      <c r="U222" s="34"/>
      <c r="V222" s="34"/>
      <c r="W222" s="34"/>
      <c r="X222" s="34"/>
      <c r="Y222" s="34"/>
      <c r="Z222" s="34"/>
      <c r="AA222" s="34"/>
      <c r="AB222" s="34"/>
      <c r="AC222" s="34"/>
      <c r="AD222" s="34"/>
      <c r="AE222" s="34"/>
      <c r="AR222" s="151" t="s">
        <v>128</v>
      </c>
      <c r="AT222" s="151" t="s">
        <v>239</v>
      </c>
      <c r="AU222" s="151" t="s">
        <v>90</v>
      </c>
      <c r="AY222" s="18" t="s">
        <v>238</v>
      </c>
      <c r="BE222" s="152">
        <f>IF(N222="základní",J222,0)</f>
        <v>0</v>
      </c>
      <c r="BF222" s="152">
        <f>IF(N222="snížená",J222,0)</f>
        <v>0</v>
      </c>
      <c r="BG222" s="152">
        <f>IF(N222="zákl. přenesená",J222,0)</f>
        <v>0</v>
      </c>
      <c r="BH222" s="152">
        <f>IF(N222="sníž. přenesená",J222,0)</f>
        <v>0</v>
      </c>
      <c r="BI222" s="152">
        <f>IF(N222="nulová",J222,0)</f>
        <v>0</v>
      </c>
      <c r="BJ222" s="18" t="s">
        <v>88</v>
      </c>
      <c r="BK222" s="152">
        <f>ROUND(I222*H222,2)</f>
        <v>0</v>
      </c>
      <c r="BL222" s="18" t="s">
        <v>128</v>
      </c>
      <c r="BM222" s="151" t="s">
        <v>4152</v>
      </c>
    </row>
    <row r="223" spans="1:65" s="2" customFormat="1" ht="11.25">
      <c r="A223" s="34"/>
      <c r="B223" s="35"/>
      <c r="C223" s="34"/>
      <c r="D223" s="153" t="s">
        <v>246</v>
      </c>
      <c r="E223" s="34"/>
      <c r="F223" s="154" t="s">
        <v>4153</v>
      </c>
      <c r="G223" s="34"/>
      <c r="H223" s="34"/>
      <c r="I223" s="155"/>
      <c r="J223" s="34"/>
      <c r="K223" s="34"/>
      <c r="L223" s="35"/>
      <c r="M223" s="156"/>
      <c r="N223" s="157"/>
      <c r="O223" s="55"/>
      <c r="P223" s="55"/>
      <c r="Q223" s="55"/>
      <c r="R223" s="55"/>
      <c r="S223" s="55"/>
      <c r="T223" s="56"/>
      <c r="U223" s="34"/>
      <c r="V223" s="34"/>
      <c r="W223" s="34"/>
      <c r="X223" s="34"/>
      <c r="Y223" s="34"/>
      <c r="Z223" s="34"/>
      <c r="AA223" s="34"/>
      <c r="AB223" s="34"/>
      <c r="AC223" s="34"/>
      <c r="AD223" s="34"/>
      <c r="AE223" s="34"/>
      <c r="AT223" s="18" t="s">
        <v>246</v>
      </c>
      <c r="AU223" s="18" t="s">
        <v>90</v>
      </c>
    </row>
    <row r="224" spans="1:65" s="2" customFormat="1" ht="19.5">
      <c r="A224" s="34"/>
      <c r="B224" s="35"/>
      <c r="C224" s="34"/>
      <c r="D224" s="158" t="s">
        <v>248</v>
      </c>
      <c r="E224" s="34"/>
      <c r="F224" s="159" t="s">
        <v>4128</v>
      </c>
      <c r="G224" s="34"/>
      <c r="H224" s="34"/>
      <c r="I224" s="155"/>
      <c r="J224" s="34"/>
      <c r="K224" s="34"/>
      <c r="L224" s="35"/>
      <c r="M224" s="156"/>
      <c r="N224" s="157"/>
      <c r="O224" s="55"/>
      <c r="P224" s="55"/>
      <c r="Q224" s="55"/>
      <c r="R224" s="55"/>
      <c r="S224" s="55"/>
      <c r="T224" s="56"/>
      <c r="U224" s="34"/>
      <c r="V224" s="34"/>
      <c r="W224" s="34"/>
      <c r="X224" s="34"/>
      <c r="Y224" s="34"/>
      <c r="Z224" s="34"/>
      <c r="AA224" s="34"/>
      <c r="AB224" s="34"/>
      <c r="AC224" s="34"/>
      <c r="AD224" s="34"/>
      <c r="AE224" s="34"/>
      <c r="AT224" s="18" t="s">
        <v>248</v>
      </c>
      <c r="AU224" s="18" t="s">
        <v>90</v>
      </c>
    </row>
    <row r="225" spans="1:65" s="12" customFormat="1" ht="11.25">
      <c r="B225" s="160"/>
      <c r="D225" s="158" t="s">
        <v>250</v>
      </c>
      <c r="E225" s="161" t="s">
        <v>3</v>
      </c>
      <c r="F225" s="162" t="s">
        <v>115</v>
      </c>
      <c r="H225" s="163">
        <v>3</v>
      </c>
      <c r="I225" s="164"/>
      <c r="L225" s="160"/>
      <c r="M225" s="165"/>
      <c r="N225" s="166"/>
      <c r="O225" s="166"/>
      <c r="P225" s="166"/>
      <c r="Q225" s="166"/>
      <c r="R225" s="166"/>
      <c r="S225" s="166"/>
      <c r="T225" s="167"/>
      <c r="AT225" s="161" t="s">
        <v>250</v>
      </c>
      <c r="AU225" s="161" t="s">
        <v>90</v>
      </c>
      <c r="AV225" s="12" t="s">
        <v>90</v>
      </c>
      <c r="AW225" s="12" t="s">
        <v>41</v>
      </c>
      <c r="AX225" s="12" t="s">
        <v>88</v>
      </c>
      <c r="AY225" s="161" t="s">
        <v>238</v>
      </c>
    </row>
    <row r="226" spans="1:65" s="2" customFormat="1" ht="44.25" customHeight="1">
      <c r="A226" s="34"/>
      <c r="B226" s="139"/>
      <c r="C226" s="140" t="s">
        <v>582</v>
      </c>
      <c r="D226" s="140" t="s">
        <v>239</v>
      </c>
      <c r="E226" s="141" t="s">
        <v>4154</v>
      </c>
      <c r="F226" s="142" t="s">
        <v>4155</v>
      </c>
      <c r="G226" s="143" t="s">
        <v>847</v>
      </c>
      <c r="H226" s="144">
        <v>3</v>
      </c>
      <c r="I226" s="145"/>
      <c r="J226" s="146">
        <f>ROUND(I226*H226,2)</f>
        <v>0</v>
      </c>
      <c r="K226" s="142" t="s">
        <v>243</v>
      </c>
      <c r="L226" s="35"/>
      <c r="M226" s="147" t="s">
        <v>3</v>
      </c>
      <c r="N226" s="148" t="s">
        <v>51</v>
      </c>
      <c r="O226" s="55"/>
      <c r="P226" s="149">
        <f>O226*H226</f>
        <v>0</v>
      </c>
      <c r="Q226" s="149">
        <v>0</v>
      </c>
      <c r="R226" s="149">
        <f>Q226*H226</f>
        <v>0</v>
      </c>
      <c r="S226" s="149">
        <v>0</v>
      </c>
      <c r="T226" s="150">
        <f>S226*H226</f>
        <v>0</v>
      </c>
      <c r="U226" s="34"/>
      <c r="V226" s="34"/>
      <c r="W226" s="34"/>
      <c r="X226" s="34"/>
      <c r="Y226" s="34"/>
      <c r="Z226" s="34"/>
      <c r="AA226" s="34"/>
      <c r="AB226" s="34"/>
      <c r="AC226" s="34"/>
      <c r="AD226" s="34"/>
      <c r="AE226" s="34"/>
      <c r="AR226" s="151" t="s">
        <v>128</v>
      </c>
      <c r="AT226" s="151" t="s">
        <v>239</v>
      </c>
      <c r="AU226" s="151" t="s">
        <v>90</v>
      </c>
      <c r="AY226" s="18" t="s">
        <v>238</v>
      </c>
      <c r="BE226" s="152">
        <f>IF(N226="základní",J226,0)</f>
        <v>0</v>
      </c>
      <c r="BF226" s="152">
        <f>IF(N226="snížená",J226,0)</f>
        <v>0</v>
      </c>
      <c r="BG226" s="152">
        <f>IF(N226="zákl. přenesená",J226,0)</f>
        <v>0</v>
      </c>
      <c r="BH226" s="152">
        <f>IF(N226="sníž. přenesená",J226,0)</f>
        <v>0</v>
      </c>
      <c r="BI226" s="152">
        <f>IF(N226="nulová",J226,0)</f>
        <v>0</v>
      </c>
      <c r="BJ226" s="18" t="s">
        <v>88</v>
      </c>
      <c r="BK226" s="152">
        <f>ROUND(I226*H226,2)</f>
        <v>0</v>
      </c>
      <c r="BL226" s="18" t="s">
        <v>128</v>
      </c>
      <c r="BM226" s="151" t="s">
        <v>4156</v>
      </c>
    </row>
    <row r="227" spans="1:65" s="2" customFormat="1" ht="11.25">
      <c r="A227" s="34"/>
      <c r="B227" s="35"/>
      <c r="C227" s="34"/>
      <c r="D227" s="153" t="s">
        <v>246</v>
      </c>
      <c r="E227" s="34"/>
      <c r="F227" s="154" t="s">
        <v>4157</v>
      </c>
      <c r="G227" s="34"/>
      <c r="H227" s="34"/>
      <c r="I227" s="155"/>
      <c r="J227" s="34"/>
      <c r="K227" s="34"/>
      <c r="L227" s="35"/>
      <c r="M227" s="156"/>
      <c r="N227" s="157"/>
      <c r="O227" s="55"/>
      <c r="P227" s="55"/>
      <c r="Q227" s="55"/>
      <c r="R227" s="55"/>
      <c r="S227" s="55"/>
      <c r="T227" s="56"/>
      <c r="U227" s="34"/>
      <c r="V227" s="34"/>
      <c r="W227" s="34"/>
      <c r="X227" s="34"/>
      <c r="Y227" s="34"/>
      <c r="Z227" s="34"/>
      <c r="AA227" s="34"/>
      <c r="AB227" s="34"/>
      <c r="AC227" s="34"/>
      <c r="AD227" s="34"/>
      <c r="AE227" s="34"/>
      <c r="AT227" s="18" t="s">
        <v>246</v>
      </c>
      <c r="AU227" s="18" t="s">
        <v>90</v>
      </c>
    </row>
    <row r="228" spans="1:65" s="2" customFormat="1" ht="19.5">
      <c r="A228" s="34"/>
      <c r="B228" s="35"/>
      <c r="C228" s="34"/>
      <c r="D228" s="158" t="s">
        <v>248</v>
      </c>
      <c r="E228" s="34"/>
      <c r="F228" s="159" t="s">
        <v>4128</v>
      </c>
      <c r="G228" s="34"/>
      <c r="H228" s="34"/>
      <c r="I228" s="155"/>
      <c r="J228" s="34"/>
      <c r="K228" s="34"/>
      <c r="L228" s="35"/>
      <c r="M228" s="156"/>
      <c r="N228" s="157"/>
      <c r="O228" s="55"/>
      <c r="P228" s="55"/>
      <c r="Q228" s="55"/>
      <c r="R228" s="55"/>
      <c r="S228" s="55"/>
      <c r="T228" s="56"/>
      <c r="U228" s="34"/>
      <c r="V228" s="34"/>
      <c r="W228" s="34"/>
      <c r="X228" s="34"/>
      <c r="Y228" s="34"/>
      <c r="Z228" s="34"/>
      <c r="AA228" s="34"/>
      <c r="AB228" s="34"/>
      <c r="AC228" s="34"/>
      <c r="AD228" s="34"/>
      <c r="AE228" s="34"/>
      <c r="AT228" s="18" t="s">
        <v>248</v>
      </c>
      <c r="AU228" s="18" t="s">
        <v>90</v>
      </c>
    </row>
    <row r="229" spans="1:65" s="12" customFormat="1" ht="11.25">
      <c r="B229" s="160"/>
      <c r="D229" s="158" t="s">
        <v>250</v>
      </c>
      <c r="E229" s="161" t="s">
        <v>3</v>
      </c>
      <c r="F229" s="162" t="s">
        <v>115</v>
      </c>
      <c r="H229" s="163">
        <v>3</v>
      </c>
      <c r="I229" s="164"/>
      <c r="L229" s="160"/>
      <c r="M229" s="165"/>
      <c r="N229" s="166"/>
      <c r="O229" s="166"/>
      <c r="P229" s="166"/>
      <c r="Q229" s="166"/>
      <c r="R229" s="166"/>
      <c r="S229" s="166"/>
      <c r="T229" s="167"/>
      <c r="AT229" s="161" t="s">
        <v>250</v>
      </c>
      <c r="AU229" s="161" t="s">
        <v>90</v>
      </c>
      <c r="AV229" s="12" t="s">
        <v>90</v>
      </c>
      <c r="AW229" s="12" t="s">
        <v>41</v>
      </c>
      <c r="AX229" s="12" t="s">
        <v>88</v>
      </c>
      <c r="AY229" s="161" t="s">
        <v>238</v>
      </c>
    </row>
    <row r="230" spans="1:65" s="2" customFormat="1" ht="24.2" customHeight="1">
      <c r="A230" s="34"/>
      <c r="B230" s="139"/>
      <c r="C230" s="140" t="s">
        <v>590</v>
      </c>
      <c r="D230" s="140" t="s">
        <v>239</v>
      </c>
      <c r="E230" s="141" t="s">
        <v>4158</v>
      </c>
      <c r="F230" s="142" t="s">
        <v>4159</v>
      </c>
      <c r="G230" s="143" t="s">
        <v>847</v>
      </c>
      <c r="H230" s="144">
        <v>5</v>
      </c>
      <c r="I230" s="145"/>
      <c r="J230" s="146">
        <f>ROUND(I230*H230,2)</f>
        <v>0</v>
      </c>
      <c r="K230" s="142" t="s">
        <v>3</v>
      </c>
      <c r="L230" s="35"/>
      <c r="M230" s="147" t="s">
        <v>3</v>
      </c>
      <c r="N230" s="148" t="s">
        <v>51</v>
      </c>
      <c r="O230" s="55"/>
      <c r="P230" s="149">
        <f>O230*H230</f>
        <v>0</v>
      </c>
      <c r="Q230" s="149">
        <v>0</v>
      </c>
      <c r="R230" s="149">
        <f>Q230*H230</f>
        <v>0</v>
      </c>
      <c r="S230" s="149">
        <v>0</v>
      </c>
      <c r="T230" s="150">
        <f>S230*H230</f>
        <v>0</v>
      </c>
      <c r="U230" s="34"/>
      <c r="V230" s="34"/>
      <c r="W230" s="34"/>
      <c r="X230" s="34"/>
      <c r="Y230" s="34"/>
      <c r="Z230" s="34"/>
      <c r="AA230" s="34"/>
      <c r="AB230" s="34"/>
      <c r="AC230" s="34"/>
      <c r="AD230" s="34"/>
      <c r="AE230" s="34"/>
      <c r="AR230" s="151" t="s">
        <v>128</v>
      </c>
      <c r="AT230" s="151" t="s">
        <v>239</v>
      </c>
      <c r="AU230" s="151" t="s">
        <v>90</v>
      </c>
      <c r="AY230" s="18" t="s">
        <v>238</v>
      </c>
      <c r="BE230" s="152">
        <f>IF(N230="základní",J230,0)</f>
        <v>0</v>
      </c>
      <c r="BF230" s="152">
        <f>IF(N230="snížená",J230,0)</f>
        <v>0</v>
      </c>
      <c r="BG230" s="152">
        <f>IF(N230="zákl. přenesená",J230,0)</f>
        <v>0</v>
      </c>
      <c r="BH230" s="152">
        <f>IF(N230="sníž. přenesená",J230,0)</f>
        <v>0</v>
      </c>
      <c r="BI230" s="152">
        <f>IF(N230="nulová",J230,0)</f>
        <v>0</v>
      </c>
      <c r="BJ230" s="18" t="s">
        <v>88</v>
      </c>
      <c r="BK230" s="152">
        <f>ROUND(I230*H230,2)</f>
        <v>0</v>
      </c>
      <c r="BL230" s="18" t="s">
        <v>128</v>
      </c>
      <c r="BM230" s="151" t="s">
        <v>4160</v>
      </c>
    </row>
    <row r="231" spans="1:65" s="2" customFormat="1" ht="19.5">
      <c r="A231" s="34"/>
      <c r="B231" s="35"/>
      <c r="C231" s="34"/>
      <c r="D231" s="158" t="s">
        <v>248</v>
      </c>
      <c r="E231" s="34"/>
      <c r="F231" s="159" t="s">
        <v>4128</v>
      </c>
      <c r="G231" s="34"/>
      <c r="H231" s="34"/>
      <c r="I231" s="155"/>
      <c r="J231" s="34"/>
      <c r="K231" s="34"/>
      <c r="L231" s="35"/>
      <c r="M231" s="156"/>
      <c r="N231" s="157"/>
      <c r="O231" s="55"/>
      <c r="P231" s="55"/>
      <c r="Q231" s="55"/>
      <c r="R231" s="55"/>
      <c r="S231" s="55"/>
      <c r="T231" s="56"/>
      <c r="U231" s="34"/>
      <c r="V231" s="34"/>
      <c r="W231" s="34"/>
      <c r="X231" s="34"/>
      <c r="Y231" s="34"/>
      <c r="Z231" s="34"/>
      <c r="AA231" s="34"/>
      <c r="AB231" s="34"/>
      <c r="AC231" s="34"/>
      <c r="AD231" s="34"/>
      <c r="AE231" s="34"/>
      <c r="AT231" s="18" t="s">
        <v>248</v>
      </c>
      <c r="AU231" s="18" t="s">
        <v>90</v>
      </c>
    </row>
    <row r="232" spans="1:65" s="12" customFormat="1" ht="11.25">
      <c r="B232" s="160"/>
      <c r="D232" s="158" t="s">
        <v>250</v>
      </c>
      <c r="E232" s="161" t="s">
        <v>3</v>
      </c>
      <c r="F232" s="162" t="s">
        <v>276</v>
      </c>
      <c r="H232" s="163">
        <v>5</v>
      </c>
      <c r="I232" s="164"/>
      <c r="L232" s="160"/>
      <c r="M232" s="215"/>
      <c r="N232" s="216"/>
      <c r="O232" s="216"/>
      <c r="P232" s="216"/>
      <c r="Q232" s="216"/>
      <c r="R232" s="216"/>
      <c r="S232" s="216"/>
      <c r="T232" s="217"/>
      <c r="AT232" s="161" t="s">
        <v>250</v>
      </c>
      <c r="AU232" s="161" t="s">
        <v>90</v>
      </c>
      <c r="AV232" s="12" t="s">
        <v>90</v>
      </c>
      <c r="AW232" s="12" t="s">
        <v>41</v>
      </c>
      <c r="AX232" s="12" t="s">
        <v>88</v>
      </c>
      <c r="AY232" s="161" t="s">
        <v>238</v>
      </c>
    </row>
    <row r="233" spans="1:65" s="2" customFormat="1" ht="6.95" customHeight="1">
      <c r="A233" s="34"/>
      <c r="B233" s="44"/>
      <c r="C233" s="45"/>
      <c r="D233" s="45"/>
      <c r="E233" s="45"/>
      <c r="F233" s="45"/>
      <c r="G233" s="45"/>
      <c r="H233" s="45"/>
      <c r="I233" s="45"/>
      <c r="J233" s="45"/>
      <c r="K233" s="45"/>
      <c r="L233" s="35"/>
      <c r="M233" s="34"/>
      <c r="O233" s="34"/>
      <c r="P233" s="34"/>
      <c r="Q233" s="34"/>
      <c r="R233" s="34"/>
      <c r="S233" s="34"/>
      <c r="T233" s="34"/>
      <c r="U233" s="34"/>
      <c r="V233" s="34"/>
      <c r="W233" s="34"/>
      <c r="X233" s="34"/>
      <c r="Y233" s="34"/>
      <c r="Z233" s="34"/>
      <c r="AA233" s="34"/>
      <c r="AB233" s="34"/>
      <c r="AC233" s="34"/>
      <c r="AD233" s="34"/>
      <c r="AE233" s="34"/>
    </row>
  </sheetData>
  <autoFilter ref="C86:K232" xr:uid="{00000000-0009-0000-0000-000014000000}"/>
  <mergeCells count="12">
    <mergeCell ref="E79:H79"/>
    <mergeCell ref="L2:V2"/>
    <mergeCell ref="E50:H50"/>
    <mergeCell ref="E52:H52"/>
    <mergeCell ref="E54:H54"/>
    <mergeCell ref="E75:H75"/>
    <mergeCell ref="E77:H77"/>
    <mergeCell ref="E7:H7"/>
    <mergeCell ref="E9:H9"/>
    <mergeCell ref="E11:H11"/>
    <mergeCell ref="E20:H20"/>
    <mergeCell ref="E29:H29"/>
  </mergeCells>
  <hyperlinks>
    <hyperlink ref="F91" r:id="rId1" xr:uid="{00000000-0004-0000-1400-000000000000}"/>
    <hyperlink ref="F96" r:id="rId2" xr:uid="{00000000-0004-0000-1400-000001000000}"/>
    <hyperlink ref="F100" r:id="rId3" xr:uid="{00000000-0004-0000-1400-000002000000}"/>
    <hyperlink ref="F104" r:id="rId4" xr:uid="{00000000-0004-0000-1400-000003000000}"/>
    <hyperlink ref="F108" r:id="rId5" xr:uid="{00000000-0004-0000-1400-000004000000}"/>
    <hyperlink ref="F112" r:id="rId6" xr:uid="{00000000-0004-0000-1400-000005000000}"/>
    <hyperlink ref="F116" r:id="rId7" xr:uid="{00000000-0004-0000-1400-000006000000}"/>
    <hyperlink ref="F120" r:id="rId8" xr:uid="{00000000-0004-0000-1400-000007000000}"/>
    <hyperlink ref="F124" r:id="rId9" xr:uid="{00000000-0004-0000-1400-000008000000}"/>
    <hyperlink ref="F128" r:id="rId10" xr:uid="{00000000-0004-0000-1400-000009000000}"/>
    <hyperlink ref="F132" r:id="rId11" xr:uid="{00000000-0004-0000-1400-00000A000000}"/>
    <hyperlink ref="F135" r:id="rId12" xr:uid="{00000000-0004-0000-1400-00000B000000}"/>
    <hyperlink ref="F138" r:id="rId13" xr:uid="{00000000-0004-0000-1400-00000C000000}"/>
    <hyperlink ref="F143" r:id="rId14" xr:uid="{00000000-0004-0000-1400-00000D000000}"/>
    <hyperlink ref="F159" r:id="rId15" xr:uid="{00000000-0004-0000-1400-00000E000000}"/>
    <hyperlink ref="F203" r:id="rId16" xr:uid="{00000000-0004-0000-1400-00000F000000}"/>
    <hyperlink ref="F207" r:id="rId17" xr:uid="{00000000-0004-0000-1400-000010000000}"/>
    <hyperlink ref="F211" r:id="rId18" xr:uid="{00000000-0004-0000-1400-000011000000}"/>
    <hyperlink ref="F215" r:id="rId19" xr:uid="{00000000-0004-0000-1400-000012000000}"/>
    <hyperlink ref="F219" r:id="rId20" xr:uid="{00000000-0004-0000-1400-000013000000}"/>
    <hyperlink ref="F223" r:id="rId21" xr:uid="{00000000-0004-0000-1400-000014000000}"/>
    <hyperlink ref="F227" r:id="rId22" xr:uid="{00000000-0004-0000-1400-000015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2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>
    <pageSetUpPr fitToPage="1"/>
  </sheetPr>
  <dimension ref="A2:BM432"/>
  <sheetViews>
    <sheetView showGridLines="0" topLeftCell="A31" workbookViewId="0">
      <selection activeCell="I93" sqref="I93"/>
    </sheetView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49" t="s">
        <v>6</v>
      </c>
      <c r="M2" s="234"/>
      <c r="N2" s="234"/>
      <c r="O2" s="234"/>
      <c r="P2" s="234"/>
      <c r="Q2" s="234"/>
      <c r="R2" s="234"/>
      <c r="S2" s="234"/>
      <c r="T2" s="234"/>
      <c r="U2" s="234"/>
      <c r="V2" s="234"/>
      <c r="AT2" s="18" t="s">
        <v>175</v>
      </c>
    </row>
    <row r="3" spans="1:46" s="1" customFormat="1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90</v>
      </c>
    </row>
    <row r="4" spans="1:46" s="1" customFormat="1" ht="24.95" customHeight="1">
      <c r="B4" s="21"/>
      <c r="D4" s="22" t="s">
        <v>196</v>
      </c>
      <c r="L4" s="21"/>
      <c r="M4" s="96" t="s">
        <v>11</v>
      </c>
      <c r="AT4" s="18" t="s">
        <v>4</v>
      </c>
    </row>
    <row r="5" spans="1:46" s="1" customFormat="1" ht="6.95" customHeight="1">
      <c r="B5" s="21"/>
      <c r="L5" s="21"/>
    </row>
    <row r="6" spans="1:46" s="1" customFormat="1" ht="12" customHeight="1">
      <c r="B6" s="21"/>
      <c r="D6" s="28" t="s">
        <v>17</v>
      </c>
      <c r="L6" s="21"/>
    </row>
    <row r="7" spans="1:46" s="1" customFormat="1" ht="26.25" customHeight="1">
      <c r="B7" s="21"/>
      <c r="E7" s="273" t="str">
        <f>'Rekapitulace stavby'!K6</f>
        <v>Morava, km 230,728-231,934 - PBPO pravém břehu a napojení levobřežního ramene - etapa IV.A_08_2023_DI</v>
      </c>
      <c r="F7" s="274"/>
      <c r="G7" s="274"/>
      <c r="H7" s="274"/>
      <c r="L7" s="21"/>
    </row>
    <row r="8" spans="1:46" s="1" customFormat="1" ht="12" customHeight="1">
      <c r="B8" s="21"/>
      <c r="D8" s="28" t="s">
        <v>204</v>
      </c>
      <c r="L8" s="21"/>
    </row>
    <row r="9" spans="1:46" s="2" customFormat="1" ht="16.5" customHeight="1">
      <c r="A9" s="34"/>
      <c r="B9" s="35"/>
      <c r="C9" s="34"/>
      <c r="D9" s="34"/>
      <c r="E9" s="273" t="s">
        <v>3998</v>
      </c>
      <c r="F9" s="275"/>
      <c r="G9" s="275"/>
      <c r="H9" s="275"/>
      <c r="I9" s="34"/>
      <c r="J9" s="34"/>
      <c r="K9" s="34"/>
      <c r="L9" s="97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</row>
    <row r="10" spans="1:46" s="2" customFormat="1" ht="12" customHeight="1">
      <c r="A10" s="34"/>
      <c r="B10" s="35"/>
      <c r="C10" s="34"/>
      <c r="D10" s="28" t="s">
        <v>904</v>
      </c>
      <c r="E10" s="34"/>
      <c r="F10" s="34"/>
      <c r="G10" s="34"/>
      <c r="H10" s="34"/>
      <c r="I10" s="34"/>
      <c r="J10" s="34"/>
      <c r="K10" s="34"/>
      <c r="L10" s="97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</row>
    <row r="11" spans="1:46" s="2" customFormat="1" ht="16.5" customHeight="1">
      <c r="A11" s="34"/>
      <c r="B11" s="35"/>
      <c r="C11" s="34"/>
      <c r="D11" s="34"/>
      <c r="E11" s="256" t="s">
        <v>4161</v>
      </c>
      <c r="F11" s="275"/>
      <c r="G11" s="275"/>
      <c r="H11" s="275"/>
      <c r="I11" s="34"/>
      <c r="J11" s="34"/>
      <c r="K11" s="34"/>
      <c r="L11" s="97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2" customFormat="1" ht="11.25">
      <c r="A12" s="34"/>
      <c r="B12" s="35"/>
      <c r="C12" s="34"/>
      <c r="D12" s="34"/>
      <c r="E12" s="34"/>
      <c r="F12" s="34"/>
      <c r="G12" s="34"/>
      <c r="H12" s="34"/>
      <c r="I12" s="34"/>
      <c r="J12" s="34"/>
      <c r="K12" s="34"/>
      <c r="L12" s="97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2" customFormat="1" ht="12" customHeight="1">
      <c r="A13" s="34"/>
      <c r="B13" s="35"/>
      <c r="C13" s="34"/>
      <c r="D13" s="28" t="s">
        <v>19</v>
      </c>
      <c r="E13" s="34"/>
      <c r="F13" s="26" t="s">
        <v>3</v>
      </c>
      <c r="G13" s="34"/>
      <c r="H13" s="34"/>
      <c r="I13" s="28" t="s">
        <v>21</v>
      </c>
      <c r="J13" s="26" t="s">
        <v>3</v>
      </c>
      <c r="K13" s="34"/>
      <c r="L13" s="97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2" customFormat="1" ht="12" customHeight="1">
      <c r="A14" s="34"/>
      <c r="B14" s="35"/>
      <c r="C14" s="34"/>
      <c r="D14" s="28" t="s">
        <v>23</v>
      </c>
      <c r="E14" s="34"/>
      <c r="F14" s="26" t="s">
        <v>1768</v>
      </c>
      <c r="G14" s="34"/>
      <c r="H14" s="34"/>
      <c r="I14" s="28" t="s">
        <v>25</v>
      </c>
      <c r="J14" s="52" t="str">
        <f>'Rekapitulace stavby'!AN8</f>
        <v>20. 4. 2023</v>
      </c>
      <c r="K14" s="34"/>
      <c r="L14" s="97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2" customFormat="1" ht="10.9" customHeight="1">
      <c r="A15" s="34"/>
      <c r="B15" s="35"/>
      <c r="C15" s="34"/>
      <c r="D15" s="34"/>
      <c r="E15" s="34"/>
      <c r="F15" s="34"/>
      <c r="G15" s="34"/>
      <c r="H15" s="34"/>
      <c r="I15" s="34"/>
      <c r="J15" s="34"/>
      <c r="K15" s="34"/>
      <c r="L15" s="97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2" customFormat="1" ht="12" customHeight="1">
      <c r="A16" s="34"/>
      <c r="B16" s="35"/>
      <c r="C16" s="34"/>
      <c r="D16" s="28" t="s">
        <v>31</v>
      </c>
      <c r="E16" s="34"/>
      <c r="F16" s="34"/>
      <c r="G16" s="34"/>
      <c r="H16" s="34"/>
      <c r="I16" s="28" t="s">
        <v>32</v>
      </c>
      <c r="J16" s="26" t="str">
        <f>IF('Rekapitulace stavby'!AN10="","",'Rekapitulace stavby'!AN10)</f>
        <v>70890013</v>
      </c>
      <c r="K16" s="34"/>
      <c r="L16" s="97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2" customFormat="1" ht="18" customHeight="1">
      <c r="A17" s="34"/>
      <c r="B17" s="35"/>
      <c r="C17" s="34"/>
      <c r="D17" s="34"/>
      <c r="E17" s="26" t="str">
        <f>IF('Rekapitulace stavby'!E11="","",'Rekapitulace stavby'!E11)</f>
        <v>Povodí Moravy, s.p.</v>
      </c>
      <c r="F17" s="34"/>
      <c r="G17" s="34"/>
      <c r="H17" s="34"/>
      <c r="I17" s="28" t="s">
        <v>35</v>
      </c>
      <c r="J17" s="26" t="str">
        <f>IF('Rekapitulace stavby'!AN11="","",'Rekapitulace stavby'!AN11)</f>
        <v/>
      </c>
      <c r="K17" s="34"/>
      <c r="L17" s="97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6.95" customHeight="1">
      <c r="A18" s="34"/>
      <c r="B18" s="35"/>
      <c r="C18" s="34"/>
      <c r="D18" s="34"/>
      <c r="E18" s="34"/>
      <c r="F18" s="34"/>
      <c r="G18" s="34"/>
      <c r="H18" s="34"/>
      <c r="I18" s="34"/>
      <c r="J18" s="34"/>
      <c r="K18" s="34"/>
      <c r="L18" s="97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12" customHeight="1">
      <c r="A19" s="34"/>
      <c r="B19" s="35"/>
      <c r="C19" s="34"/>
      <c r="D19" s="28" t="s">
        <v>36</v>
      </c>
      <c r="E19" s="34"/>
      <c r="F19" s="34"/>
      <c r="G19" s="34"/>
      <c r="H19" s="34"/>
      <c r="I19" s="28" t="s">
        <v>32</v>
      </c>
      <c r="J19" s="29" t="str">
        <f>'Rekapitulace stavby'!AN13</f>
        <v>Vyplň údaj</v>
      </c>
      <c r="K19" s="34"/>
      <c r="L19" s="97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18" customHeight="1">
      <c r="A20" s="34"/>
      <c r="B20" s="35"/>
      <c r="C20" s="34"/>
      <c r="D20" s="34"/>
      <c r="E20" s="276" t="str">
        <f>'Rekapitulace stavby'!E14</f>
        <v>Vyplň údaj</v>
      </c>
      <c r="F20" s="233"/>
      <c r="G20" s="233"/>
      <c r="H20" s="233"/>
      <c r="I20" s="28" t="s">
        <v>35</v>
      </c>
      <c r="J20" s="29" t="str">
        <f>'Rekapitulace stavby'!AN14</f>
        <v>Vyplň údaj</v>
      </c>
      <c r="K20" s="34"/>
      <c r="L20" s="97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6.95" customHeight="1">
      <c r="A21" s="34"/>
      <c r="B21" s="35"/>
      <c r="C21" s="34"/>
      <c r="D21" s="34"/>
      <c r="E21" s="34"/>
      <c r="F21" s="34"/>
      <c r="G21" s="34"/>
      <c r="H21" s="34"/>
      <c r="I21" s="34"/>
      <c r="J21" s="34"/>
      <c r="K21" s="34"/>
      <c r="L21" s="97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12" customHeight="1">
      <c r="A22" s="34"/>
      <c r="B22" s="35"/>
      <c r="C22" s="34"/>
      <c r="D22" s="28" t="s">
        <v>38</v>
      </c>
      <c r="E22" s="34"/>
      <c r="F22" s="34"/>
      <c r="G22" s="34"/>
      <c r="H22" s="34"/>
      <c r="I22" s="28" t="s">
        <v>32</v>
      </c>
      <c r="J22" s="26" t="str">
        <f>IF('Rekapitulace stavby'!AN16="","",'Rekapitulace stavby'!AN16)</f>
        <v>46347488</v>
      </c>
      <c r="K22" s="34"/>
      <c r="L22" s="97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18" customHeight="1">
      <c r="A23" s="34"/>
      <c r="B23" s="35"/>
      <c r="C23" s="34"/>
      <c r="D23" s="34"/>
      <c r="E23" s="26" t="str">
        <f>IF('Rekapitulace stavby'!E17="","",'Rekapitulace stavby'!E17)</f>
        <v>Dopravoprojekt Brno a.s.</v>
      </c>
      <c r="F23" s="34"/>
      <c r="G23" s="34"/>
      <c r="H23" s="34"/>
      <c r="I23" s="28" t="s">
        <v>35</v>
      </c>
      <c r="J23" s="26" t="str">
        <f>IF('Rekapitulace stavby'!AN17="","",'Rekapitulace stavby'!AN17)</f>
        <v/>
      </c>
      <c r="K23" s="34"/>
      <c r="L23" s="97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6.95" customHeight="1">
      <c r="A24" s="34"/>
      <c r="B24" s="35"/>
      <c r="C24" s="34"/>
      <c r="D24" s="34"/>
      <c r="E24" s="34"/>
      <c r="F24" s="34"/>
      <c r="G24" s="34"/>
      <c r="H24" s="34"/>
      <c r="I24" s="34"/>
      <c r="J24" s="34"/>
      <c r="K24" s="34"/>
      <c r="L24" s="97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12" customHeight="1">
      <c r="A25" s="34"/>
      <c r="B25" s="35"/>
      <c r="C25" s="34"/>
      <c r="D25" s="28" t="s">
        <v>42</v>
      </c>
      <c r="E25" s="34"/>
      <c r="F25" s="34"/>
      <c r="G25" s="34"/>
      <c r="H25" s="34"/>
      <c r="I25" s="28" t="s">
        <v>32</v>
      </c>
      <c r="J25" s="26" t="str">
        <f>IF('Rekapitulace stavby'!AN19="","",'Rekapitulace stavby'!AN19)</f>
        <v/>
      </c>
      <c r="K25" s="34"/>
      <c r="L25" s="97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18" customHeight="1">
      <c r="A26" s="34"/>
      <c r="B26" s="35"/>
      <c r="C26" s="34"/>
      <c r="D26" s="34"/>
      <c r="E26" s="26" t="str">
        <f>IF('Rekapitulace stavby'!E20="","",'Rekapitulace stavby'!E20)</f>
        <v>Ing. Petr Husák</v>
      </c>
      <c r="F26" s="34"/>
      <c r="G26" s="34"/>
      <c r="H26" s="34"/>
      <c r="I26" s="28" t="s">
        <v>35</v>
      </c>
      <c r="J26" s="26" t="str">
        <f>IF('Rekapitulace stavby'!AN20="","",'Rekapitulace stavby'!AN20)</f>
        <v/>
      </c>
      <c r="K26" s="34"/>
      <c r="L26" s="97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2" customFormat="1" ht="6.95" customHeight="1">
      <c r="A27" s="34"/>
      <c r="B27" s="35"/>
      <c r="C27" s="34"/>
      <c r="D27" s="34"/>
      <c r="E27" s="34"/>
      <c r="F27" s="34"/>
      <c r="G27" s="34"/>
      <c r="H27" s="34"/>
      <c r="I27" s="34"/>
      <c r="J27" s="34"/>
      <c r="K27" s="34"/>
      <c r="L27" s="97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pans="1:31" s="2" customFormat="1" ht="12" customHeight="1">
      <c r="A28" s="34"/>
      <c r="B28" s="35"/>
      <c r="C28" s="34"/>
      <c r="D28" s="28" t="s">
        <v>44</v>
      </c>
      <c r="E28" s="34"/>
      <c r="F28" s="34"/>
      <c r="G28" s="34"/>
      <c r="H28" s="34"/>
      <c r="I28" s="34"/>
      <c r="J28" s="34"/>
      <c r="K28" s="34"/>
      <c r="L28" s="97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8" customFormat="1" ht="16.5" customHeight="1">
      <c r="A29" s="98"/>
      <c r="B29" s="99"/>
      <c r="C29" s="98"/>
      <c r="D29" s="98"/>
      <c r="E29" s="238" t="s">
        <v>3</v>
      </c>
      <c r="F29" s="238"/>
      <c r="G29" s="238"/>
      <c r="H29" s="238"/>
      <c r="I29" s="98"/>
      <c r="J29" s="98"/>
      <c r="K29" s="98"/>
      <c r="L29" s="100"/>
      <c r="S29" s="98"/>
      <c r="T29" s="98"/>
      <c r="U29" s="98"/>
      <c r="V29" s="98"/>
      <c r="W29" s="98"/>
      <c r="X29" s="98"/>
      <c r="Y29" s="98"/>
      <c r="Z29" s="98"/>
      <c r="AA29" s="98"/>
      <c r="AB29" s="98"/>
      <c r="AC29" s="98"/>
      <c r="AD29" s="98"/>
      <c r="AE29" s="98"/>
    </row>
    <row r="30" spans="1:31" s="2" customFormat="1" ht="6.95" customHeight="1">
      <c r="A30" s="34"/>
      <c r="B30" s="35"/>
      <c r="C30" s="34"/>
      <c r="D30" s="34"/>
      <c r="E30" s="34"/>
      <c r="F30" s="34"/>
      <c r="G30" s="34"/>
      <c r="H30" s="34"/>
      <c r="I30" s="34"/>
      <c r="J30" s="34"/>
      <c r="K30" s="34"/>
      <c r="L30" s="97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2" customFormat="1" ht="6.95" customHeight="1">
      <c r="A31" s="34"/>
      <c r="B31" s="35"/>
      <c r="C31" s="34"/>
      <c r="D31" s="63"/>
      <c r="E31" s="63"/>
      <c r="F31" s="63"/>
      <c r="G31" s="63"/>
      <c r="H31" s="63"/>
      <c r="I31" s="63"/>
      <c r="J31" s="63"/>
      <c r="K31" s="63"/>
      <c r="L31" s="97"/>
      <c r="S31" s="34"/>
      <c r="T31" s="34"/>
      <c r="U31" s="34"/>
      <c r="V31" s="34"/>
      <c r="W31" s="34"/>
      <c r="X31" s="34"/>
      <c r="Y31" s="34"/>
      <c r="Z31" s="34"/>
      <c r="AA31" s="34"/>
      <c r="AB31" s="34"/>
      <c r="AC31" s="34"/>
      <c r="AD31" s="34"/>
      <c r="AE31" s="34"/>
    </row>
    <row r="32" spans="1:31" s="2" customFormat="1" ht="25.35" customHeight="1">
      <c r="A32" s="34"/>
      <c r="B32" s="35"/>
      <c r="C32" s="34"/>
      <c r="D32" s="101" t="s">
        <v>46</v>
      </c>
      <c r="E32" s="34"/>
      <c r="F32" s="34"/>
      <c r="G32" s="34"/>
      <c r="H32" s="34"/>
      <c r="I32" s="34"/>
      <c r="J32" s="68">
        <f>ROUND(J90, 2)</f>
        <v>0</v>
      </c>
      <c r="K32" s="34"/>
      <c r="L32" s="97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6.95" customHeight="1">
      <c r="A33" s="34"/>
      <c r="B33" s="35"/>
      <c r="C33" s="34"/>
      <c r="D33" s="63"/>
      <c r="E33" s="63"/>
      <c r="F33" s="63"/>
      <c r="G33" s="63"/>
      <c r="H33" s="63"/>
      <c r="I33" s="63"/>
      <c r="J33" s="63"/>
      <c r="K33" s="63"/>
      <c r="L33" s="97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14.45" customHeight="1">
      <c r="A34" s="34"/>
      <c r="B34" s="35"/>
      <c r="C34" s="34"/>
      <c r="D34" s="34"/>
      <c r="E34" s="34"/>
      <c r="F34" s="38" t="s">
        <v>48</v>
      </c>
      <c r="G34" s="34"/>
      <c r="H34" s="34"/>
      <c r="I34" s="38" t="s">
        <v>47</v>
      </c>
      <c r="J34" s="38" t="s">
        <v>49</v>
      </c>
      <c r="K34" s="34"/>
      <c r="L34" s="97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14.45" customHeight="1">
      <c r="A35" s="34"/>
      <c r="B35" s="35"/>
      <c r="C35" s="34"/>
      <c r="D35" s="102" t="s">
        <v>50</v>
      </c>
      <c r="E35" s="28" t="s">
        <v>51</v>
      </c>
      <c r="F35" s="103">
        <f>ROUND((SUM(BE90:BE431)),  2)</f>
        <v>0</v>
      </c>
      <c r="G35" s="34"/>
      <c r="H35" s="34"/>
      <c r="I35" s="104">
        <v>0.21</v>
      </c>
      <c r="J35" s="103">
        <f>ROUND(((SUM(BE90:BE431))*I35),  2)</f>
        <v>0</v>
      </c>
      <c r="K35" s="34"/>
      <c r="L35" s="97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5" customHeight="1">
      <c r="A36" s="34"/>
      <c r="B36" s="35"/>
      <c r="C36" s="34"/>
      <c r="D36" s="34"/>
      <c r="E36" s="28" t="s">
        <v>52</v>
      </c>
      <c r="F36" s="103">
        <f>ROUND((SUM(BF90:BF431)),  2)</f>
        <v>0</v>
      </c>
      <c r="G36" s="34"/>
      <c r="H36" s="34"/>
      <c r="I36" s="104">
        <v>0.15</v>
      </c>
      <c r="J36" s="103">
        <f>ROUND(((SUM(BF90:BF431))*I36),  2)</f>
        <v>0</v>
      </c>
      <c r="K36" s="34"/>
      <c r="L36" s="97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5" hidden="1" customHeight="1">
      <c r="A37" s="34"/>
      <c r="B37" s="35"/>
      <c r="C37" s="34"/>
      <c r="D37" s="34"/>
      <c r="E37" s="28" t="s">
        <v>53</v>
      </c>
      <c r="F37" s="103">
        <f>ROUND((SUM(BG90:BG431)),  2)</f>
        <v>0</v>
      </c>
      <c r="G37" s="34"/>
      <c r="H37" s="34"/>
      <c r="I37" s="104">
        <v>0.21</v>
      </c>
      <c r="J37" s="103">
        <f>0</f>
        <v>0</v>
      </c>
      <c r="K37" s="34"/>
      <c r="L37" s="97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14.45" hidden="1" customHeight="1">
      <c r="A38" s="34"/>
      <c r="B38" s="35"/>
      <c r="C38" s="34"/>
      <c r="D38" s="34"/>
      <c r="E38" s="28" t="s">
        <v>54</v>
      </c>
      <c r="F38" s="103">
        <f>ROUND((SUM(BH90:BH431)),  2)</f>
        <v>0</v>
      </c>
      <c r="G38" s="34"/>
      <c r="H38" s="34"/>
      <c r="I38" s="104">
        <v>0.15</v>
      </c>
      <c r="J38" s="103">
        <f>0</f>
        <v>0</v>
      </c>
      <c r="K38" s="34"/>
      <c r="L38" s="97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14.45" hidden="1" customHeight="1">
      <c r="A39" s="34"/>
      <c r="B39" s="35"/>
      <c r="C39" s="34"/>
      <c r="D39" s="34"/>
      <c r="E39" s="28" t="s">
        <v>55</v>
      </c>
      <c r="F39" s="103">
        <f>ROUND((SUM(BI90:BI431)),  2)</f>
        <v>0</v>
      </c>
      <c r="G39" s="34"/>
      <c r="H39" s="34"/>
      <c r="I39" s="104">
        <v>0</v>
      </c>
      <c r="J39" s="103">
        <f>0</f>
        <v>0</v>
      </c>
      <c r="K39" s="34"/>
      <c r="L39" s="97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6.95" customHeight="1">
      <c r="A40" s="34"/>
      <c r="B40" s="35"/>
      <c r="C40" s="34"/>
      <c r="D40" s="34"/>
      <c r="E40" s="34"/>
      <c r="F40" s="34"/>
      <c r="G40" s="34"/>
      <c r="H40" s="34"/>
      <c r="I40" s="34"/>
      <c r="J40" s="34"/>
      <c r="K40" s="34"/>
      <c r="L40" s="97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2" customFormat="1" ht="25.35" customHeight="1">
      <c r="A41" s="34"/>
      <c r="B41" s="35"/>
      <c r="C41" s="105"/>
      <c r="D41" s="106" t="s">
        <v>56</v>
      </c>
      <c r="E41" s="57"/>
      <c r="F41" s="57"/>
      <c r="G41" s="107" t="s">
        <v>57</v>
      </c>
      <c r="H41" s="108" t="s">
        <v>58</v>
      </c>
      <c r="I41" s="57"/>
      <c r="J41" s="109">
        <f>SUM(J32:J39)</f>
        <v>0</v>
      </c>
      <c r="K41" s="110"/>
      <c r="L41" s="97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pans="1:31" s="2" customFormat="1" ht="14.45" customHeight="1">
      <c r="A42" s="34"/>
      <c r="B42" s="44"/>
      <c r="C42" s="45"/>
      <c r="D42" s="45"/>
      <c r="E42" s="45"/>
      <c r="F42" s="45"/>
      <c r="G42" s="45"/>
      <c r="H42" s="45"/>
      <c r="I42" s="45"/>
      <c r="J42" s="45"/>
      <c r="K42" s="45"/>
      <c r="L42" s="97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6" spans="1:31" s="2" customFormat="1" ht="6.95" hidden="1" customHeight="1">
      <c r="A46" s="34"/>
      <c r="B46" s="46"/>
      <c r="C46" s="47"/>
      <c r="D46" s="47"/>
      <c r="E46" s="47"/>
      <c r="F46" s="47"/>
      <c r="G46" s="47"/>
      <c r="H46" s="47"/>
      <c r="I46" s="47"/>
      <c r="J46" s="47"/>
      <c r="K46" s="47"/>
      <c r="L46" s="97"/>
      <c r="S46" s="34"/>
      <c r="T46" s="34"/>
      <c r="U46" s="34"/>
      <c r="V46" s="34"/>
      <c r="W46" s="34"/>
      <c r="X46" s="34"/>
      <c r="Y46" s="34"/>
      <c r="Z46" s="34"/>
      <c r="AA46" s="34"/>
      <c r="AB46" s="34"/>
      <c r="AC46" s="34"/>
      <c r="AD46" s="34"/>
      <c r="AE46" s="34"/>
    </row>
    <row r="47" spans="1:31" s="2" customFormat="1" ht="24.95" hidden="1" customHeight="1">
      <c r="A47" s="34"/>
      <c r="B47" s="35"/>
      <c r="C47" s="22" t="s">
        <v>213</v>
      </c>
      <c r="D47" s="34"/>
      <c r="E47" s="34"/>
      <c r="F47" s="34"/>
      <c r="G47" s="34"/>
      <c r="H47" s="34"/>
      <c r="I47" s="34"/>
      <c r="J47" s="34"/>
      <c r="K47" s="34"/>
      <c r="L47" s="97"/>
      <c r="S47" s="34"/>
      <c r="T47" s="34"/>
      <c r="U47" s="34"/>
      <c r="V47" s="34"/>
      <c r="W47" s="34"/>
      <c r="X47" s="34"/>
      <c r="Y47" s="34"/>
      <c r="Z47" s="34"/>
      <c r="AA47" s="34"/>
      <c r="AB47" s="34"/>
      <c r="AC47" s="34"/>
      <c r="AD47" s="34"/>
      <c r="AE47" s="34"/>
    </row>
    <row r="48" spans="1:31" s="2" customFormat="1" ht="6.95" hidden="1" customHeight="1">
      <c r="A48" s="34"/>
      <c r="B48" s="35"/>
      <c r="C48" s="34"/>
      <c r="D48" s="34"/>
      <c r="E48" s="34"/>
      <c r="F48" s="34"/>
      <c r="G48" s="34"/>
      <c r="H48" s="34"/>
      <c r="I48" s="34"/>
      <c r="J48" s="34"/>
      <c r="K48" s="34"/>
      <c r="L48" s="97"/>
      <c r="S48" s="34"/>
      <c r="T48" s="34"/>
      <c r="U48" s="34"/>
      <c r="V48" s="34"/>
      <c r="W48" s="34"/>
      <c r="X48" s="34"/>
      <c r="Y48" s="34"/>
      <c r="Z48" s="34"/>
      <c r="AA48" s="34"/>
      <c r="AB48" s="34"/>
      <c r="AC48" s="34"/>
      <c r="AD48" s="34"/>
      <c r="AE48" s="34"/>
    </row>
    <row r="49" spans="1:47" s="2" customFormat="1" ht="12" hidden="1" customHeight="1">
      <c r="A49" s="34"/>
      <c r="B49" s="35"/>
      <c r="C49" s="28" t="s">
        <v>17</v>
      </c>
      <c r="D49" s="34"/>
      <c r="E49" s="34"/>
      <c r="F49" s="34"/>
      <c r="G49" s="34"/>
      <c r="H49" s="34"/>
      <c r="I49" s="34"/>
      <c r="J49" s="34"/>
      <c r="K49" s="34"/>
      <c r="L49" s="97"/>
      <c r="S49" s="34"/>
      <c r="T49" s="34"/>
      <c r="U49" s="34"/>
      <c r="V49" s="34"/>
      <c r="W49" s="34"/>
      <c r="X49" s="34"/>
      <c r="Y49" s="34"/>
      <c r="Z49" s="34"/>
      <c r="AA49" s="34"/>
      <c r="AB49" s="34"/>
      <c r="AC49" s="34"/>
      <c r="AD49" s="34"/>
      <c r="AE49" s="34"/>
    </row>
    <row r="50" spans="1:47" s="2" customFormat="1" ht="26.25" hidden="1" customHeight="1">
      <c r="A50" s="34"/>
      <c r="B50" s="35"/>
      <c r="C50" s="34"/>
      <c r="D50" s="34"/>
      <c r="E50" s="273" t="str">
        <f>E7</f>
        <v>Morava, km 230,728-231,934 - PBPO pravém břehu a napojení levobřežního ramene - etapa IV.A_08_2023_DI</v>
      </c>
      <c r="F50" s="274"/>
      <c r="G50" s="274"/>
      <c r="H50" s="274"/>
      <c r="I50" s="34"/>
      <c r="J50" s="34"/>
      <c r="K50" s="34"/>
      <c r="L50" s="97"/>
      <c r="S50" s="34"/>
      <c r="T50" s="34"/>
      <c r="U50" s="34"/>
      <c r="V50" s="34"/>
      <c r="W50" s="34"/>
      <c r="X50" s="34"/>
      <c r="Y50" s="34"/>
      <c r="Z50" s="34"/>
      <c r="AA50" s="34"/>
      <c r="AB50" s="34"/>
      <c r="AC50" s="34"/>
      <c r="AD50" s="34"/>
      <c r="AE50" s="34"/>
    </row>
    <row r="51" spans="1:47" s="1" customFormat="1" ht="12" hidden="1" customHeight="1">
      <c r="B51" s="21"/>
      <c r="C51" s="28" t="s">
        <v>204</v>
      </c>
      <c r="L51" s="21"/>
    </row>
    <row r="52" spans="1:47" s="2" customFormat="1" ht="16.5" hidden="1" customHeight="1">
      <c r="A52" s="34"/>
      <c r="B52" s="35"/>
      <c r="C52" s="34"/>
      <c r="D52" s="34"/>
      <c r="E52" s="273" t="s">
        <v>3998</v>
      </c>
      <c r="F52" s="275"/>
      <c r="G52" s="275"/>
      <c r="H52" s="275"/>
      <c r="I52" s="34"/>
      <c r="J52" s="34"/>
      <c r="K52" s="34"/>
      <c r="L52" s="97"/>
      <c r="S52" s="34"/>
      <c r="T52" s="34"/>
      <c r="U52" s="34"/>
      <c r="V52" s="34"/>
      <c r="W52" s="34"/>
      <c r="X52" s="34"/>
      <c r="Y52" s="34"/>
      <c r="Z52" s="34"/>
      <c r="AA52" s="34"/>
      <c r="AB52" s="34"/>
      <c r="AC52" s="34"/>
      <c r="AD52" s="34"/>
      <c r="AE52" s="34"/>
    </row>
    <row r="53" spans="1:47" s="2" customFormat="1" ht="12" hidden="1" customHeight="1">
      <c r="A53" s="34"/>
      <c r="B53" s="35"/>
      <c r="C53" s="28" t="s">
        <v>904</v>
      </c>
      <c r="D53" s="34"/>
      <c r="E53" s="34"/>
      <c r="F53" s="34"/>
      <c r="G53" s="34"/>
      <c r="H53" s="34"/>
      <c r="I53" s="34"/>
      <c r="J53" s="34"/>
      <c r="K53" s="34"/>
      <c r="L53" s="97"/>
      <c r="S53" s="34"/>
      <c r="T53" s="34"/>
      <c r="U53" s="34"/>
      <c r="V53" s="34"/>
      <c r="W53" s="34"/>
      <c r="X53" s="34"/>
      <c r="Y53" s="34"/>
      <c r="Z53" s="34"/>
      <c r="AA53" s="34"/>
      <c r="AB53" s="34"/>
      <c r="AC53" s="34"/>
      <c r="AD53" s="34"/>
      <c r="AE53" s="34"/>
    </row>
    <row r="54" spans="1:47" s="2" customFormat="1" ht="16.5" hidden="1" customHeight="1">
      <c r="A54" s="34"/>
      <c r="B54" s="35"/>
      <c r="C54" s="34"/>
      <c r="D54" s="34"/>
      <c r="E54" s="256" t="str">
        <f>E11</f>
        <v>SO 05.2 - Návrh náhradní výsadby</v>
      </c>
      <c r="F54" s="275"/>
      <c r="G54" s="275"/>
      <c r="H54" s="275"/>
      <c r="I54" s="34"/>
      <c r="J54" s="34"/>
      <c r="K54" s="34"/>
      <c r="L54" s="97"/>
      <c r="S54" s="34"/>
      <c r="T54" s="34"/>
      <c r="U54" s="34"/>
      <c r="V54" s="34"/>
      <c r="W54" s="34"/>
      <c r="X54" s="34"/>
      <c r="Y54" s="34"/>
      <c r="Z54" s="34"/>
      <c r="AA54" s="34"/>
      <c r="AB54" s="34"/>
      <c r="AC54" s="34"/>
      <c r="AD54" s="34"/>
      <c r="AE54" s="34"/>
    </row>
    <row r="55" spans="1:47" s="2" customFormat="1" ht="6.95" hidden="1" customHeight="1">
      <c r="A55" s="34"/>
      <c r="B55" s="35"/>
      <c r="C55" s="34"/>
      <c r="D55" s="34"/>
      <c r="E55" s="34"/>
      <c r="F55" s="34"/>
      <c r="G55" s="34"/>
      <c r="H55" s="34"/>
      <c r="I55" s="34"/>
      <c r="J55" s="34"/>
      <c r="K55" s="34"/>
      <c r="L55" s="97"/>
      <c r="S55" s="34"/>
      <c r="T55" s="34"/>
      <c r="U55" s="34"/>
      <c r="V55" s="34"/>
      <c r="W55" s="34"/>
      <c r="X55" s="34"/>
      <c r="Y55" s="34"/>
      <c r="Z55" s="34"/>
      <c r="AA55" s="34"/>
      <c r="AB55" s="34"/>
      <c r="AC55" s="34"/>
      <c r="AD55" s="34"/>
      <c r="AE55" s="34"/>
    </row>
    <row r="56" spans="1:47" s="2" customFormat="1" ht="12" hidden="1" customHeight="1">
      <c r="A56" s="34"/>
      <c r="B56" s="35"/>
      <c r="C56" s="28" t="s">
        <v>23</v>
      </c>
      <c r="D56" s="34"/>
      <c r="E56" s="34"/>
      <c r="F56" s="26" t="str">
        <f>F14</f>
        <v xml:space="preserve"> </v>
      </c>
      <c r="G56" s="34"/>
      <c r="H56" s="34"/>
      <c r="I56" s="28" t="s">
        <v>25</v>
      </c>
      <c r="J56" s="52" t="str">
        <f>IF(J14="","",J14)</f>
        <v>20. 4. 2023</v>
      </c>
      <c r="K56" s="34"/>
      <c r="L56" s="97"/>
      <c r="S56" s="34"/>
      <c r="T56" s="34"/>
      <c r="U56" s="34"/>
      <c r="V56" s="34"/>
      <c r="W56" s="34"/>
      <c r="X56" s="34"/>
      <c r="Y56" s="34"/>
      <c r="Z56" s="34"/>
      <c r="AA56" s="34"/>
      <c r="AB56" s="34"/>
      <c r="AC56" s="34"/>
      <c r="AD56" s="34"/>
      <c r="AE56" s="34"/>
    </row>
    <row r="57" spans="1:47" s="2" customFormat="1" ht="6.95" hidden="1" customHeight="1">
      <c r="A57" s="34"/>
      <c r="B57" s="35"/>
      <c r="C57" s="34"/>
      <c r="D57" s="34"/>
      <c r="E57" s="34"/>
      <c r="F57" s="34"/>
      <c r="G57" s="34"/>
      <c r="H57" s="34"/>
      <c r="I57" s="34"/>
      <c r="J57" s="34"/>
      <c r="K57" s="34"/>
      <c r="L57" s="97"/>
      <c r="S57" s="34"/>
      <c r="T57" s="34"/>
      <c r="U57" s="34"/>
      <c r="V57" s="34"/>
      <c r="W57" s="34"/>
      <c r="X57" s="34"/>
      <c r="Y57" s="34"/>
      <c r="Z57" s="34"/>
      <c r="AA57" s="34"/>
      <c r="AB57" s="34"/>
      <c r="AC57" s="34"/>
      <c r="AD57" s="34"/>
      <c r="AE57" s="34"/>
    </row>
    <row r="58" spans="1:47" s="2" customFormat="1" ht="25.7" hidden="1" customHeight="1">
      <c r="A58" s="34"/>
      <c r="B58" s="35"/>
      <c r="C58" s="28" t="s">
        <v>31</v>
      </c>
      <c r="D58" s="34"/>
      <c r="E58" s="34"/>
      <c r="F58" s="26" t="str">
        <f>E17</f>
        <v>Povodí Moravy, s.p.</v>
      </c>
      <c r="G58" s="34"/>
      <c r="H58" s="34"/>
      <c r="I58" s="28" t="s">
        <v>38</v>
      </c>
      <c r="J58" s="32" t="str">
        <f>E23</f>
        <v>Dopravoprojekt Brno a.s.</v>
      </c>
      <c r="K58" s="34"/>
      <c r="L58" s="97"/>
      <c r="S58" s="34"/>
      <c r="T58" s="34"/>
      <c r="U58" s="34"/>
      <c r="V58" s="34"/>
      <c r="W58" s="34"/>
      <c r="X58" s="34"/>
      <c r="Y58" s="34"/>
      <c r="Z58" s="34"/>
      <c r="AA58" s="34"/>
      <c r="AB58" s="34"/>
      <c r="AC58" s="34"/>
      <c r="AD58" s="34"/>
      <c r="AE58" s="34"/>
    </row>
    <row r="59" spans="1:47" s="2" customFormat="1" ht="15.2" hidden="1" customHeight="1">
      <c r="A59" s="34"/>
      <c r="B59" s="35"/>
      <c r="C59" s="28" t="s">
        <v>36</v>
      </c>
      <c r="D59" s="34"/>
      <c r="E59" s="34"/>
      <c r="F59" s="26" t="str">
        <f>IF(E20="","",E20)</f>
        <v>Vyplň údaj</v>
      </c>
      <c r="G59" s="34"/>
      <c r="H59" s="34"/>
      <c r="I59" s="28" t="s">
        <v>42</v>
      </c>
      <c r="J59" s="32" t="str">
        <f>E26</f>
        <v>Ing. Petr Husák</v>
      </c>
      <c r="K59" s="34"/>
      <c r="L59" s="97"/>
      <c r="S59" s="34"/>
      <c r="T59" s="34"/>
      <c r="U59" s="34"/>
      <c r="V59" s="34"/>
      <c r="W59" s="34"/>
      <c r="X59" s="34"/>
      <c r="Y59" s="34"/>
      <c r="Z59" s="34"/>
      <c r="AA59" s="34"/>
      <c r="AB59" s="34"/>
      <c r="AC59" s="34"/>
      <c r="AD59" s="34"/>
      <c r="AE59" s="34"/>
    </row>
    <row r="60" spans="1:47" s="2" customFormat="1" ht="10.35" hidden="1" customHeight="1">
      <c r="A60" s="34"/>
      <c r="B60" s="35"/>
      <c r="C60" s="34"/>
      <c r="D60" s="34"/>
      <c r="E60" s="34"/>
      <c r="F60" s="34"/>
      <c r="G60" s="34"/>
      <c r="H60" s="34"/>
      <c r="I60" s="34"/>
      <c r="J60" s="34"/>
      <c r="K60" s="34"/>
      <c r="L60" s="97"/>
      <c r="S60" s="34"/>
      <c r="T60" s="34"/>
      <c r="U60" s="34"/>
      <c r="V60" s="34"/>
      <c r="W60" s="34"/>
      <c r="X60" s="34"/>
      <c r="Y60" s="34"/>
      <c r="Z60" s="34"/>
      <c r="AA60" s="34"/>
      <c r="AB60" s="34"/>
      <c r="AC60" s="34"/>
      <c r="AD60" s="34"/>
      <c r="AE60" s="34"/>
    </row>
    <row r="61" spans="1:47" s="2" customFormat="1" ht="29.25" hidden="1" customHeight="1">
      <c r="A61" s="34"/>
      <c r="B61" s="35"/>
      <c r="C61" s="111" t="s">
        <v>214</v>
      </c>
      <c r="D61" s="105"/>
      <c r="E61" s="105"/>
      <c r="F61" s="105"/>
      <c r="G61" s="105"/>
      <c r="H61" s="105"/>
      <c r="I61" s="105"/>
      <c r="J61" s="112" t="s">
        <v>215</v>
      </c>
      <c r="K61" s="105"/>
      <c r="L61" s="97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 spans="1:47" s="2" customFormat="1" ht="10.35" hidden="1" customHeight="1">
      <c r="A62" s="34"/>
      <c r="B62" s="35"/>
      <c r="C62" s="34"/>
      <c r="D62" s="34"/>
      <c r="E62" s="34"/>
      <c r="F62" s="34"/>
      <c r="G62" s="34"/>
      <c r="H62" s="34"/>
      <c r="I62" s="34"/>
      <c r="J62" s="34"/>
      <c r="K62" s="34"/>
      <c r="L62" s="97"/>
      <c r="S62" s="34"/>
      <c r="T62" s="34"/>
      <c r="U62" s="34"/>
      <c r="V62" s="34"/>
      <c r="W62" s="34"/>
      <c r="X62" s="34"/>
      <c r="Y62" s="34"/>
      <c r="Z62" s="34"/>
      <c r="AA62" s="34"/>
      <c r="AB62" s="34"/>
      <c r="AC62" s="34"/>
      <c r="AD62" s="34"/>
      <c r="AE62" s="34"/>
    </row>
    <row r="63" spans="1:47" s="2" customFormat="1" ht="22.9" hidden="1" customHeight="1">
      <c r="A63" s="34"/>
      <c r="B63" s="35"/>
      <c r="C63" s="113" t="s">
        <v>78</v>
      </c>
      <c r="D63" s="34"/>
      <c r="E63" s="34"/>
      <c r="F63" s="34"/>
      <c r="G63" s="34"/>
      <c r="H63" s="34"/>
      <c r="I63" s="34"/>
      <c r="J63" s="68">
        <f>J90</f>
        <v>0</v>
      </c>
      <c r="K63" s="34"/>
      <c r="L63" s="97"/>
      <c r="S63" s="34"/>
      <c r="T63" s="34"/>
      <c r="U63" s="34"/>
      <c r="V63" s="34"/>
      <c r="W63" s="34"/>
      <c r="X63" s="34"/>
      <c r="Y63" s="34"/>
      <c r="Z63" s="34"/>
      <c r="AA63" s="34"/>
      <c r="AB63" s="34"/>
      <c r="AC63" s="34"/>
      <c r="AD63" s="34"/>
      <c r="AE63" s="34"/>
      <c r="AU63" s="18" t="s">
        <v>216</v>
      </c>
    </row>
    <row r="64" spans="1:47" s="9" customFormat="1" ht="24.95" hidden="1" customHeight="1">
      <c r="B64" s="114"/>
      <c r="D64" s="115" t="s">
        <v>717</v>
      </c>
      <c r="E64" s="116"/>
      <c r="F64" s="116"/>
      <c r="G64" s="116"/>
      <c r="H64" s="116"/>
      <c r="I64" s="116"/>
      <c r="J64" s="117">
        <f>J91</f>
        <v>0</v>
      </c>
      <c r="L64" s="114"/>
    </row>
    <row r="65" spans="1:31" s="16" customFormat="1" ht="19.899999999999999" hidden="1" customHeight="1">
      <c r="B65" s="205"/>
      <c r="D65" s="206" t="s">
        <v>4162</v>
      </c>
      <c r="E65" s="207"/>
      <c r="F65" s="207"/>
      <c r="G65" s="207"/>
      <c r="H65" s="207"/>
      <c r="I65" s="207"/>
      <c r="J65" s="208">
        <f>J92</f>
        <v>0</v>
      </c>
      <c r="L65" s="205"/>
    </row>
    <row r="66" spans="1:31" s="16" customFormat="1" ht="19.899999999999999" hidden="1" customHeight="1">
      <c r="B66" s="205"/>
      <c r="D66" s="206" t="s">
        <v>4163</v>
      </c>
      <c r="E66" s="207"/>
      <c r="F66" s="207"/>
      <c r="G66" s="207"/>
      <c r="H66" s="207"/>
      <c r="I66" s="207"/>
      <c r="J66" s="208">
        <f>J288</f>
        <v>0</v>
      </c>
      <c r="L66" s="205"/>
    </row>
    <row r="67" spans="1:31" s="16" customFormat="1" ht="19.899999999999999" hidden="1" customHeight="1">
      <c r="B67" s="205"/>
      <c r="D67" s="206" t="s">
        <v>4164</v>
      </c>
      <c r="E67" s="207"/>
      <c r="F67" s="207"/>
      <c r="G67" s="207"/>
      <c r="H67" s="207"/>
      <c r="I67" s="207"/>
      <c r="J67" s="208">
        <f>J389</f>
        <v>0</v>
      </c>
      <c r="L67" s="205"/>
    </row>
    <row r="68" spans="1:31" s="16" customFormat="1" ht="19.899999999999999" hidden="1" customHeight="1">
      <c r="B68" s="205"/>
      <c r="D68" s="206" t="s">
        <v>722</v>
      </c>
      <c r="E68" s="207"/>
      <c r="F68" s="207"/>
      <c r="G68" s="207"/>
      <c r="H68" s="207"/>
      <c r="I68" s="207"/>
      <c r="J68" s="208">
        <f>J429</f>
        <v>0</v>
      </c>
      <c r="L68" s="205"/>
    </row>
    <row r="69" spans="1:31" s="2" customFormat="1" ht="21.75" hidden="1" customHeight="1">
      <c r="A69" s="34"/>
      <c r="B69" s="35"/>
      <c r="C69" s="34"/>
      <c r="D69" s="34"/>
      <c r="E69" s="34"/>
      <c r="F69" s="34"/>
      <c r="G69" s="34"/>
      <c r="H69" s="34"/>
      <c r="I69" s="34"/>
      <c r="J69" s="34"/>
      <c r="K69" s="34"/>
      <c r="L69" s="97"/>
      <c r="S69" s="34"/>
      <c r="T69" s="34"/>
      <c r="U69" s="34"/>
      <c r="V69" s="34"/>
      <c r="W69" s="34"/>
      <c r="X69" s="34"/>
      <c r="Y69" s="34"/>
      <c r="Z69" s="34"/>
      <c r="AA69" s="34"/>
      <c r="AB69" s="34"/>
      <c r="AC69" s="34"/>
      <c r="AD69" s="34"/>
      <c r="AE69" s="34"/>
    </row>
    <row r="70" spans="1:31" s="2" customFormat="1" ht="6.95" hidden="1" customHeight="1">
      <c r="A70" s="34"/>
      <c r="B70" s="44"/>
      <c r="C70" s="45"/>
      <c r="D70" s="45"/>
      <c r="E70" s="45"/>
      <c r="F70" s="45"/>
      <c r="G70" s="45"/>
      <c r="H70" s="45"/>
      <c r="I70" s="45"/>
      <c r="J70" s="45"/>
      <c r="K70" s="45"/>
      <c r="L70" s="97"/>
      <c r="S70" s="34"/>
      <c r="T70" s="34"/>
      <c r="U70" s="34"/>
      <c r="V70" s="34"/>
      <c r="W70" s="34"/>
      <c r="X70" s="34"/>
      <c r="Y70" s="34"/>
      <c r="Z70" s="34"/>
      <c r="AA70" s="34"/>
      <c r="AB70" s="34"/>
      <c r="AC70" s="34"/>
      <c r="AD70" s="34"/>
      <c r="AE70" s="34"/>
    </row>
    <row r="71" spans="1:31" ht="11.25" hidden="1"/>
    <row r="72" spans="1:31" ht="11.25" hidden="1"/>
    <row r="73" spans="1:31" ht="11.25" hidden="1"/>
    <row r="74" spans="1:31" s="2" customFormat="1" ht="6.95" customHeight="1">
      <c r="A74" s="34"/>
      <c r="B74" s="46"/>
      <c r="C74" s="47"/>
      <c r="D74" s="47"/>
      <c r="E74" s="47"/>
      <c r="F74" s="47"/>
      <c r="G74" s="47"/>
      <c r="H74" s="47"/>
      <c r="I74" s="47"/>
      <c r="J74" s="47"/>
      <c r="K74" s="47"/>
      <c r="L74" s="97"/>
      <c r="S74" s="34"/>
      <c r="T74" s="34"/>
      <c r="U74" s="34"/>
      <c r="V74" s="34"/>
      <c r="W74" s="34"/>
      <c r="X74" s="34"/>
      <c r="Y74" s="34"/>
      <c r="Z74" s="34"/>
      <c r="AA74" s="34"/>
      <c r="AB74" s="34"/>
      <c r="AC74" s="34"/>
      <c r="AD74" s="34"/>
      <c r="AE74" s="34"/>
    </row>
    <row r="75" spans="1:31" s="2" customFormat="1" ht="24.95" customHeight="1">
      <c r="A75" s="34"/>
      <c r="B75" s="35"/>
      <c r="C75" s="22" t="s">
        <v>224</v>
      </c>
      <c r="D75" s="34"/>
      <c r="E75" s="34"/>
      <c r="F75" s="34"/>
      <c r="G75" s="34"/>
      <c r="H75" s="34"/>
      <c r="I75" s="34"/>
      <c r="J75" s="34"/>
      <c r="K75" s="34"/>
      <c r="L75" s="97"/>
      <c r="S75" s="34"/>
      <c r="T75" s="34"/>
      <c r="U75" s="34"/>
      <c r="V75" s="34"/>
      <c r="W75" s="34"/>
      <c r="X75" s="34"/>
      <c r="Y75" s="34"/>
      <c r="Z75" s="34"/>
      <c r="AA75" s="34"/>
      <c r="AB75" s="34"/>
      <c r="AC75" s="34"/>
      <c r="AD75" s="34"/>
      <c r="AE75" s="34"/>
    </row>
    <row r="76" spans="1:31" s="2" customFormat="1" ht="6.95" customHeight="1">
      <c r="A76" s="34"/>
      <c r="B76" s="35"/>
      <c r="C76" s="34"/>
      <c r="D76" s="34"/>
      <c r="E76" s="34"/>
      <c r="F76" s="34"/>
      <c r="G76" s="34"/>
      <c r="H76" s="34"/>
      <c r="I76" s="34"/>
      <c r="J76" s="34"/>
      <c r="K76" s="34"/>
      <c r="L76" s="97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pans="1:31" s="2" customFormat="1" ht="12" customHeight="1">
      <c r="A77" s="34"/>
      <c r="B77" s="35"/>
      <c r="C77" s="28" t="s">
        <v>17</v>
      </c>
      <c r="D77" s="34"/>
      <c r="E77" s="34"/>
      <c r="F77" s="34"/>
      <c r="G77" s="34"/>
      <c r="H77" s="34"/>
      <c r="I77" s="34"/>
      <c r="J77" s="34"/>
      <c r="K77" s="34"/>
      <c r="L77" s="97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78" spans="1:31" s="2" customFormat="1" ht="26.25" customHeight="1">
      <c r="A78" s="34"/>
      <c r="B78" s="35"/>
      <c r="C78" s="34"/>
      <c r="D78" s="34"/>
      <c r="E78" s="273" t="str">
        <f>E7</f>
        <v>Morava, km 230,728-231,934 - PBPO pravém břehu a napojení levobřežního ramene - etapa IV.A_08_2023_DI</v>
      </c>
      <c r="F78" s="274"/>
      <c r="G78" s="274"/>
      <c r="H78" s="274"/>
      <c r="I78" s="34"/>
      <c r="J78" s="34"/>
      <c r="K78" s="34"/>
      <c r="L78" s="97"/>
      <c r="S78" s="34"/>
      <c r="T78" s="34"/>
      <c r="U78" s="34"/>
      <c r="V78" s="34"/>
      <c r="W78" s="34"/>
      <c r="X78" s="34"/>
      <c r="Y78" s="34"/>
      <c r="Z78" s="34"/>
      <c r="AA78" s="34"/>
      <c r="AB78" s="34"/>
      <c r="AC78" s="34"/>
      <c r="AD78" s="34"/>
      <c r="AE78" s="34"/>
    </row>
    <row r="79" spans="1:31" s="1" customFormat="1" ht="12" customHeight="1">
      <c r="B79" s="21"/>
      <c r="C79" s="28" t="s">
        <v>204</v>
      </c>
      <c r="L79" s="21"/>
    </row>
    <row r="80" spans="1:31" s="2" customFormat="1" ht="16.5" customHeight="1">
      <c r="A80" s="34"/>
      <c r="B80" s="35"/>
      <c r="C80" s="34"/>
      <c r="D80" s="34"/>
      <c r="E80" s="273" t="s">
        <v>3998</v>
      </c>
      <c r="F80" s="275"/>
      <c r="G80" s="275"/>
      <c r="H80" s="275"/>
      <c r="I80" s="34"/>
      <c r="J80" s="34"/>
      <c r="K80" s="34"/>
      <c r="L80" s="97"/>
      <c r="S80" s="34"/>
      <c r="T80" s="34"/>
      <c r="U80" s="34"/>
      <c r="V80" s="34"/>
      <c r="W80" s="34"/>
      <c r="X80" s="34"/>
      <c r="Y80" s="34"/>
      <c r="Z80" s="34"/>
      <c r="AA80" s="34"/>
      <c r="AB80" s="34"/>
      <c r="AC80" s="34"/>
      <c r="AD80" s="34"/>
      <c r="AE80" s="34"/>
    </row>
    <row r="81" spans="1:65" s="2" customFormat="1" ht="12" customHeight="1">
      <c r="A81" s="34"/>
      <c r="B81" s="35"/>
      <c r="C81" s="28" t="s">
        <v>904</v>
      </c>
      <c r="D81" s="34"/>
      <c r="E81" s="34"/>
      <c r="F81" s="34"/>
      <c r="G81" s="34"/>
      <c r="H81" s="34"/>
      <c r="I81" s="34"/>
      <c r="J81" s="34"/>
      <c r="K81" s="34"/>
      <c r="L81" s="97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65" s="2" customFormat="1" ht="16.5" customHeight="1">
      <c r="A82" s="34"/>
      <c r="B82" s="35"/>
      <c r="C82" s="34"/>
      <c r="D82" s="34"/>
      <c r="E82" s="256" t="str">
        <f>E11</f>
        <v>SO 05.2 - Návrh náhradní výsadby</v>
      </c>
      <c r="F82" s="275"/>
      <c r="G82" s="275"/>
      <c r="H82" s="275"/>
      <c r="I82" s="34"/>
      <c r="J82" s="34"/>
      <c r="K82" s="34"/>
      <c r="L82" s="97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65" s="2" customFormat="1" ht="6.95" customHeight="1">
      <c r="A83" s="34"/>
      <c r="B83" s="35"/>
      <c r="C83" s="34"/>
      <c r="D83" s="34"/>
      <c r="E83" s="34"/>
      <c r="F83" s="34"/>
      <c r="G83" s="34"/>
      <c r="H83" s="34"/>
      <c r="I83" s="34"/>
      <c r="J83" s="34"/>
      <c r="K83" s="34"/>
      <c r="L83" s="97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65" s="2" customFormat="1" ht="12" customHeight="1">
      <c r="A84" s="34"/>
      <c r="B84" s="35"/>
      <c r="C84" s="28" t="s">
        <v>23</v>
      </c>
      <c r="D84" s="34"/>
      <c r="E84" s="34"/>
      <c r="F84" s="26" t="str">
        <f>F14</f>
        <v xml:space="preserve"> </v>
      </c>
      <c r="G84" s="34"/>
      <c r="H84" s="34"/>
      <c r="I84" s="28" t="s">
        <v>25</v>
      </c>
      <c r="J84" s="52" t="str">
        <f>IF(J14="","",J14)</f>
        <v>20. 4. 2023</v>
      </c>
      <c r="K84" s="34"/>
      <c r="L84" s="97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65" s="2" customFormat="1" ht="6.95" customHeight="1">
      <c r="A85" s="34"/>
      <c r="B85" s="35"/>
      <c r="C85" s="34"/>
      <c r="D85" s="34"/>
      <c r="E85" s="34"/>
      <c r="F85" s="34"/>
      <c r="G85" s="34"/>
      <c r="H85" s="34"/>
      <c r="I85" s="34"/>
      <c r="J85" s="34"/>
      <c r="K85" s="34"/>
      <c r="L85" s="97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65" s="2" customFormat="1" ht="25.7" customHeight="1">
      <c r="A86" s="34"/>
      <c r="B86" s="35"/>
      <c r="C86" s="28" t="s">
        <v>31</v>
      </c>
      <c r="D86" s="34"/>
      <c r="E86" s="34"/>
      <c r="F86" s="26" t="str">
        <f>E17</f>
        <v>Povodí Moravy, s.p.</v>
      </c>
      <c r="G86" s="34"/>
      <c r="H86" s="34"/>
      <c r="I86" s="28" t="s">
        <v>38</v>
      </c>
      <c r="J86" s="32" t="str">
        <f>E23</f>
        <v>Dopravoprojekt Brno a.s.</v>
      </c>
      <c r="K86" s="34"/>
      <c r="L86" s="97"/>
      <c r="S86" s="34"/>
      <c r="T86" s="34"/>
      <c r="U86" s="34"/>
      <c r="V86" s="34"/>
      <c r="W86" s="34"/>
      <c r="X86" s="34"/>
      <c r="Y86" s="34"/>
      <c r="Z86" s="34"/>
      <c r="AA86" s="34"/>
      <c r="AB86" s="34"/>
      <c r="AC86" s="34"/>
      <c r="AD86" s="34"/>
      <c r="AE86" s="34"/>
    </row>
    <row r="87" spans="1:65" s="2" customFormat="1" ht="15.2" customHeight="1">
      <c r="A87" s="34"/>
      <c r="B87" s="35"/>
      <c r="C87" s="28" t="s">
        <v>36</v>
      </c>
      <c r="D87" s="34"/>
      <c r="E87" s="34"/>
      <c r="F87" s="26" t="str">
        <f>IF(E20="","",E20)</f>
        <v>Vyplň údaj</v>
      </c>
      <c r="G87" s="34"/>
      <c r="H87" s="34"/>
      <c r="I87" s="28" t="s">
        <v>42</v>
      </c>
      <c r="J87" s="32" t="str">
        <f>E26</f>
        <v>Ing. Petr Husák</v>
      </c>
      <c r="K87" s="34"/>
      <c r="L87" s="97"/>
      <c r="S87" s="34"/>
      <c r="T87" s="34"/>
      <c r="U87" s="34"/>
      <c r="V87" s="34"/>
      <c r="W87" s="34"/>
      <c r="X87" s="34"/>
      <c r="Y87" s="34"/>
      <c r="Z87" s="34"/>
      <c r="AA87" s="34"/>
      <c r="AB87" s="34"/>
      <c r="AC87" s="34"/>
      <c r="AD87" s="34"/>
      <c r="AE87" s="34"/>
    </row>
    <row r="88" spans="1:65" s="2" customFormat="1" ht="10.35" customHeight="1">
      <c r="A88" s="34"/>
      <c r="B88" s="35"/>
      <c r="C88" s="34"/>
      <c r="D88" s="34"/>
      <c r="E88" s="34"/>
      <c r="F88" s="34"/>
      <c r="G88" s="34"/>
      <c r="H88" s="34"/>
      <c r="I88" s="34"/>
      <c r="J88" s="34"/>
      <c r="K88" s="34"/>
      <c r="L88" s="97"/>
      <c r="S88" s="34"/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</row>
    <row r="89" spans="1:65" s="10" customFormat="1" ht="29.25" customHeight="1">
      <c r="A89" s="118"/>
      <c r="B89" s="119"/>
      <c r="C89" s="120" t="s">
        <v>225</v>
      </c>
      <c r="D89" s="121" t="s">
        <v>65</v>
      </c>
      <c r="E89" s="121" t="s">
        <v>61</v>
      </c>
      <c r="F89" s="121" t="s">
        <v>62</v>
      </c>
      <c r="G89" s="121" t="s">
        <v>226</v>
      </c>
      <c r="H89" s="121" t="s">
        <v>227</v>
      </c>
      <c r="I89" s="121" t="s">
        <v>228</v>
      </c>
      <c r="J89" s="121" t="s">
        <v>215</v>
      </c>
      <c r="K89" s="122" t="s">
        <v>229</v>
      </c>
      <c r="L89" s="123"/>
      <c r="M89" s="59" t="s">
        <v>3</v>
      </c>
      <c r="N89" s="60" t="s">
        <v>50</v>
      </c>
      <c r="O89" s="60" t="s">
        <v>230</v>
      </c>
      <c r="P89" s="60" t="s">
        <v>231</v>
      </c>
      <c r="Q89" s="60" t="s">
        <v>232</v>
      </c>
      <c r="R89" s="60" t="s">
        <v>233</v>
      </c>
      <c r="S89" s="60" t="s">
        <v>234</v>
      </c>
      <c r="T89" s="61" t="s">
        <v>235</v>
      </c>
      <c r="U89" s="118"/>
      <c r="V89" s="118"/>
      <c r="W89" s="118"/>
      <c r="X89" s="118"/>
      <c r="Y89" s="118"/>
      <c r="Z89" s="118"/>
      <c r="AA89" s="118"/>
      <c r="AB89" s="118"/>
      <c r="AC89" s="118"/>
      <c r="AD89" s="118"/>
      <c r="AE89" s="118"/>
    </row>
    <row r="90" spans="1:65" s="2" customFormat="1" ht="22.9" customHeight="1">
      <c r="A90" s="34"/>
      <c r="B90" s="35"/>
      <c r="C90" s="66" t="s">
        <v>236</v>
      </c>
      <c r="D90" s="34"/>
      <c r="E90" s="34"/>
      <c r="F90" s="34"/>
      <c r="G90" s="34"/>
      <c r="H90" s="34"/>
      <c r="I90" s="34"/>
      <c r="J90" s="124">
        <f>BK90</f>
        <v>0</v>
      </c>
      <c r="K90" s="34"/>
      <c r="L90" s="35"/>
      <c r="M90" s="62"/>
      <c r="N90" s="53"/>
      <c r="O90" s="63"/>
      <c r="P90" s="125">
        <f>P91</f>
        <v>0</v>
      </c>
      <c r="Q90" s="63"/>
      <c r="R90" s="125">
        <f>R91</f>
        <v>112.22940142</v>
      </c>
      <c r="S90" s="63"/>
      <c r="T90" s="126">
        <f>T91</f>
        <v>0</v>
      </c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  <c r="AT90" s="18" t="s">
        <v>79</v>
      </c>
      <c r="AU90" s="18" t="s">
        <v>216</v>
      </c>
      <c r="BK90" s="127">
        <f>BK91</f>
        <v>0</v>
      </c>
    </row>
    <row r="91" spans="1:65" s="11" customFormat="1" ht="25.9" customHeight="1">
      <c r="B91" s="128"/>
      <c r="D91" s="129" t="s">
        <v>79</v>
      </c>
      <c r="E91" s="130" t="s">
        <v>723</v>
      </c>
      <c r="F91" s="130" t="s">
        <v>724</v>
      </c>
      <c r="I91" s="131"/>
      <c r="J91" s="132">
        <f>BK91</f>
        <v>0</v>
      </c>
      <c r="L91" s="128"/>
      <c r="M91" s="133"/>
      <c r="N91" s="134"/>
      <c r="O91" s="134"/>
      <c r="P91" s="135">
        <f>P92+P288+P389+P429</f>
        <v>0</v>
      </c>
      <c r="Q91" s="134"/>
      <c r="R91" s="135">
        <f>R92+R288+R389+R429</f>
        <v>112.22940142</v>
      </c>
      <c r="S91" s="134"/>
      <c r="T91" s="136">
        <f>T92+T288+T389+T429</f>
        <v>0</v>
      </c>
      <c r="AR91" s="129" t="s">
        <v>88</v>
      </c>
      <c r="AT91" s="137" t="s">
        <v>79</v>
      </c>
      <c r="AU91" s="137" t="s">
        <v>80</v>
      </c>
      <c r="AY91" s="129" t="s">
        <v>238</v>
      </c>
      <c r="BK91" s="138">
        <f>BK92+BK288+BK389+BK429</f>
        <v>0</v>
      </c>
    </row>
    <row r="92" spans="1:65" s="11" customFormat="1" ht="22.9" customHeight="1">
      <c r="B92" s="128"/>
      <c r="D92" s="129" t="s">
        <v>79</v>
      </c>
      <c r="E92" s="209" t="s">
        <v>4165</v>
      </c>
      <c r="F92" s="209" t="s">
        <v>4166</v>
      </c>
      <c r="I92" s="131"/>
      <c r="J92" s="210">
        <f>BK92</f>
        <v>0</v>
      </c>
      <c r="L92" s="128"/>
      <c r="M92" s="133"/>
      <c r="N92" s="134"/>
      <c r="O92" s="134"/>
      <c r="P92" s="135">
        <f>SUM(P93:P287)</f>
        <v>0</v>
      </c>
      <c r="Q92" s="134"/>
      <c r="R92" s="135">
        <f>SUM(R93:R287)</f>
        <v>52.47439</v>
      </c>
      <c r="S92" s="134"/>
      <c r="T92" s="136">
        <f>SUM(T93:T287)</f>
        <v>0</v>
      </c>
      <c r="AR92" s="129" t="s">
        <v>88</v>
      </c>
      <c r="AT92" s="137" t="s">
        <v>79</v>
      </c>
      <c r="AU92" s="137" t="s">
        <v>88</v>
      </c>
      <c r="AY92" s="129" t="s">
        <v>238</v>
      </c>
      <c r="BK92" s="138">
        <f>SUM(BK93:BK287)</f>
        <v>0</v>
      </c>
    </row>
    <row r="93" spans="1:65" s="2" customFormat="1" ht="37.9" customHeight="1">
      <c r="A93" s="34"/>
      <c r="B93" s="139"/>
      <c r="C93" s="140" t="s">
        <v>88</v>
      </c>
      <c r="D93" s="140" t="s">
        <v>239</v>
      </c>
      <c r="E93" s="141" t="s">
        <v>4167</v>
      </c>
      <c r="F93" s="142" t="s">
        <v>4168</v>
      </c>
      <c r="G93" s="143" t="s">
        <v>847</v>
      </c>
      <c r="H93" s="144">
        <v>1743</v>
      </c>
      <c r="I93" s="145"/>
      <c r="J93" s="146">
        <f>ROUND(I93*H93,2)</f>
        <v>0</v>
      </c>
      <c r="K93" s="142" t="s">
        <v>243</v>
      </c>
      <c r="L93" s="35"/>
      <c r="M93" s="147" t="s">
        <v>3</v>
      </c>
      <c r="N93" s="148" t="s">
        <v>51</v>
      </c>
      <c r="O93" s="55"/>
      <c r="P93" s="149">
        <f>O93*H93</f>
        <v>0</v>
      </c>
      <c r="Q93" s="149">
        <v>0</v>
      </c>
      <c r="R93" s="149">
        <f>Q93*H93</f>
        <v>0</v>
      </c>
      <c r="S93" s="149">
        <v>0</v>
      </c>
      <c r="T93" s="150">
        <f>S93*H93</f>
        <v>0</v>
      </c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  <c r="AR93" s="151" t="s">
        <v>128</v>
      </c>
      <c r="AT93" s="151" t="s">
        <v>239</v>
      </c>
      <c r="AU93" s="151" t="s">
        <v>90</v>
      </c>
      <c r="AY93" s="18" t="s">
        <v>238</v>
      </c>
      <c r="BE93" s="152">
        <f>IF(N93="základní",J93,0)</f>
        <v>0</v>
      </c>
      <c r="BF93" s="152">
        <f>IF(N93="snížená",J93,0)</f>
        <v>0</v>
      </c>
      <c r="BG93" s="152">
        <f>IF(N93="zákl. přenesená",J93,0)</f>
        <v>0</v>
      </c>
      <c r="BH93" s="152">
        <f>IF(N93="sníž. přenesená",J93,0)</f>
        <v>0</v>
      </c>
      <c r="BI93" s="152">
        <f>IF(N93="nulová",J93,0)</f>
        <v>0</v>
      </c>
      <c r="BJ93" s="18" t="s">
        <v>88</v>
      </c>
      <c r="BK93" s="152">
        <f>ROUND(I93*H93,2)</f>
        <v>0</v>
      </c>
      <c r="BL93" s="18" t="s">
        <v>128</v>
      </c>
      <c r="BM93" s="151" t="s">
        <v>90</v>
      </c>
    </row>
    <row r="94" spans="1:65" s="2" customFormat="1" ht="11.25">
      <c r="A94" s="34"/>
      <c r="B94" s="35"/>
      <c r="C94" s="34"/>
      <c r="D94" s="153" t="s">
        <v>246</v>
      </c>
      <c r="E94" s="34"/>
      <c r="F94" s="154" t="s">
        <v>4169</v>
      </c>
      <c r="G94" s="34"/>
      <c r="H94" s="34"/>
      <c r="I94" s="155"/>
      <c r="J94" s="34"/>
      <c r="K94" s="34"/>
      <c r="L94" s="35"/>
      <c r="M94" s="156"/>
      <c r="N94" s="157"/>
      <c r="O94" s="55"/>
      <c r="P94" s="55"/>
      <c r="Q94" s="55"/>
      <c r="R94" s="55"/>
      <c r="S94" s="55"/>
      <c r="T94" s="56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  <c r="AT94" s="18" t="s">
        <v>246</v>
      </c>
      <c r="AU94" s="18" t="s">
        <v>90</v>
      </c>
    </row>
    <row r="95" spans="1:65" s="12" customFormat="1" ht="11.25">
      <c r="B95" s="160"/>
      <c r="D95" s="158" t="s">
        <v>250</v>
      </c>
      <c r="E95" s="161" t="s">
        <v>3</v>
      </c>
      <c r="F95" s="162" t="s">
        <v>4170</v>
      </c>
      <c r="H95" s="163">
        <v>1743</v>
      </c>
      <c r="I95" s="164"/>
      <c r="L95" s="160"/>
      <c r="M95" s="165"/>
      <c r="N95" s="166"/>
      <c r="O95" s="166"/>
      <c r="P95" s="166"/>
      <c r="Q95" s="166"/>
      <c r="R95" s="166"/>
      <c r="S95" s="166"/>
      <c r="T95" s="167"/>
      <c r="AT95" s="161" t="s">
        <v>250</v>
      </c>
      <c r="AU95" s="161" t="s">
        <v>90</v>
      </c>
      <c r="AV95" s="12" t="s">
        <v>90</v>
      </c>
      <c r="AW95" s="12" t="s">
        <v>41</v>
      </c>
      <c r="AX95" s="12" t="s">
        <v>80</v>
      </c>
      <c r="AY95" s="161" t="s">
        <v>238</v>
      </c>
    </row>
    <row r="96" spans="1:65" s="15" customFormat="1" ht="11.25">
      <c r="B96" s="183"/>
      <c r="D96" s="158" t="s">
        <v>250</v>
      </c>
      <c r="E96" s="184" t="s">
        <v>3</v>
      </c>
      <c r="F96" s="185" t="s">
        <v>324</v>
      </c>
      <c r="H96" s="186">
        <v>1743</v>
      </c>
      <c r="I96" s="187"/>
      <c r="L96" s="183"/>
      <c r="M96" s="188"/>
      <c r="N96" s="189"/>
      <c r="O96" s="189"/>
      <c r="P96" s="189"/>
      <c r="Q96" s="189"/>
      <c r="R96" s="189"/>
      <c r="S96" s="189"/>
      <c r="T96" s="190"/>
      <c r="AT96" s="184" t="s">
        <v>250</v>
      </c>
      <c r="AU96" s="184" t="s">
        <v>90</v>
      </c>
      <c r="AV96" s="15" t="s">
        <v>128</v>
      </c>
      <c r="AW96" s="15" t="s">
        <v>41</v>
      </c>
      <c r="AX96" s="15" t="s">
        <v>88</v>
      </c>
      <c r="AY96" s="184" t="s">
        <v>238</v>
      </c>
    </row>
    <row r="97" spans="1:65" s="2" customFormat="1" ht="37.9" customHeight="1">
      <c r="A97" s="34"/>
      <c r="B97" s="139"/>
      <c r="C97" s="140" t="s">
        <v>90</v>
      </c>
      <c r="D97" s="140" t="s">
        <v>239</v>
      </c>
      <c r="E97" s="141" t="s">
        <v>4171</v>
      </c>
      <c r="F97" s="142" t="s">
        <v>4172</v>
      </c>
      <c r="G97" s="143" t="s">
        <v>847</v>
      </c>
      <c r="H97" s="144">
        <v>1743</v>
      </c>
      <c r="I97" s="145"/>
      <c r="J97" s="146">
        <f>ROUND(I97*H97,2)</f>
        <v>0</v>
      </c>
      <c r="K97" s="142" t="s">
        <v>243</v>
      </c>
      <c r="L97" s="35"/>
      <c r="M97" s="147" t="s">
        <v>3</v>
      </c>
      <c r="N97" s="148" t="s">
        <v>51</v>
      </c>
      <c r="O97" s="55"/>
      <c r="P97" s="149">
        <f>O97*H97</f>
        <v>0</v>
      </c>
      <c r="Q97" s="149">
        <v>0</v>
      </c>
      <c r="R97" s="149">
        <f>Q97*H97</f>
        <v>0</v>
      </c>
      <c r="S97" s="149">
        <v>0</v>
      </c>
      <c r="T97" s="150">
        <f>S97*H97</f>
        <v>0</v>
      </c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  <c r="AR97" s="151" t="s">
        <v>128</v>
      </c>
      <c r="AT97" s="151" t="s">
        <v>239</v>
      </c>
      <c r="AU97" s="151" t="s">
        <v>90</v>
      </c>
      <c r="AY97" s="18" t="s">
        <v>238</v>
      </c>
      <c r="BE97" s="152">
        <f>IF(N97="základní",J97,0)</f>
        <v>0</v>
      </c>
      <c r="BF97" s="152">
        <f>IF(N97="snížená",J97,0)</f>
        <v>0</v>
      </c>
      <c r="BG97" s="152">
        <f>IF(N97="zákl. přenesená",J97,0)</f>
        <v>0</v>
      </c>
      <c r="BH97" s="152">
        <f>IF(N97="sníž. přenesená",J97,0)</f>
        <v>0</v>
      </c>
      <c r="BI97" s="152">
        <f>IF(N97="nulová",J97,0)</f>
        <v>0</v>
      </c>
      <c r="BJ97" s="18" t="s">
        <v>88</v>
      </c>
      <c r="BK97" s="152">
        <f>ROUND(I97*H97,2)</f>
        <v>0</v>
      </c>
      <c r="BL97" s="18" t="s">
        <v>128</v>
      </c>
      <c r="BM97" s="151" t="s">
        <v>128</v>
      </c>
    </row>
    <row r="98" spans="1:65" s="2" customFormat="1" ht="11.25">
      <c r="A98" s="34"/>
      <c r="B98" s="35"/>
      <c r="C98" s="34"/>
      <c r="D98" s="153" t="s">
        <v>246</v>
      </c>
      <c r="E98" s="34"/>
      <c r="F98" s="154" t="s">
        <v>4173</v>
      </c>
      <c r="G98" s="34"/>
      <c r="H98" s="34"/>
      <c r="I98" s="155"/>
      <c r="J98" s="34"/>
      <c r="K98" s="34"/>
      <c r="L98" s="35"/>
      <c r="M98" s="156"/>
      <c r="N98" s="157"/>
      <c r="O98" s="55"/>
      <c r="P98" s="55"/>
      <c r="Q98" s="55"/>
      <c r="R98" s="55"/>
      <c r="S98" s="55"/>
      <c r="T98" s="56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  <c r="AT98" s="18" t="s">
        <v>246</v>
      </c>
      <c r="AU98" s="18" t="s">
        <v>90</v>
      </c>
    </row>
    <row r="99" spans="1:65" s="13" customFormat="1" ht="11.25">
      <c r="B99" s="168"/>
      <c r="D99" s="158" t="s">
        <v>250</v>
      </c>
      <c r="E99" s="169" t="s">
        <v>3</v>
      </c>
      <c r="F99" s="170" t="s">
        <v>4174</v>
      </c>
      <c r="H99" s="169" t="s">
        <v>3</v>
      </c>
      <c r="I99" s="171"/>
      <c r="L99" s="168"/>
      <c r="M99" s="172"/>
      <c r="N99" s="173"/>
      <c r="O99" s="173"/>
      <c r="P99" s="173"/>
      <c r="Q99" s="173"/>
      <c r="R99" s="173"/>
      <c r="S99" s="173"/>
      <c r="T99" s="174"/>
      <c r="AT99" s="169" t="s">
        <v>250</v>
      </c>
      <c r="AU99" s="169" t="s">
        <v>90</v>
      </c>
      <c r="AV99" s="13" t="s">
        <v>88</v>
      </c>
      <c r="AW99" s="13" t="s">
        <v>41</v>
      </c>
      <c r="AX99" s="13" t="s">
        <v>80</v>
      </c>
      <c r="AY99" s="169" t="s">
        <v>238</v>
      </c>
    </row>
    <row r="100" spans="1:65" s="12" customFormat="1" ht="11.25">
      <c r="B100" s="160"/>
      <c r="D100" s="158" t="s">
        <v>250</v>
      </c>
      <c r="E100" s="161" t="s">
        <v>3</v>
      </c>
      <c r="F100" s="162" t="s">
        <v>4175</v>
      </c>
      <c r="H100" s="163">
        <v>1743</v>
      </c>
      <c r="I100" s="164"/>
      <c r="L100" s="160"/>
      <c r="M100" s="165"/>
      <c r="N100" s="166"/>
      <c r="O100" s="166"/>
      <c r="P100" s="166"/>
      <c r="Q100" s="166"/>
      <c r="R100" s="166"/>
      <c r="S100" s="166"/>
      <c r="T100" s="167"/>
      <c r="AT100" s="161" t="s">
        <v>250</v>
      </c>
      <c r="AU100" s="161" t="s">
        <v>90</v>
      </c>
      <c r="AV100" s="12" t="s">
        <v>90</v>
      </c>
      <c r="AW100" s="12" t="s">
        <v>41</v>
      </c>
      <c r="AX100" s="12" t="s">
        <v>80</v>
      </c>
      <c r="AY100" s="161" t="s">
        <v>238</v>
      </c>
    </row>
    <row r="101" spans="1:65" s="15" customFormat="1" ht="11.25">
      <c r="B101" s="183"/>
      <c r="D101" s="158" t="s">
        <v>250</v>
      </c>
      <c r="E101" s="184" t="s">
        <v>3</v>
      </c>
      <c r="F101" s="185" t="s">
        <v>324</v>
      </c>
      <c r="H101" s="186">
        <v>1743</v>
      </c>
      <c r="I101" s="187"/>
      <c r="L101" s="183"/>
      <c r="M101" s="188"/>
      <c r="N101" s="189"/>
      <c r="O101" s="189"/>
      <c r="P101" s="189"/>
      <c r="Q101" s="189"/>
      <c r="R101" s="189"/>
      <c r="S101" s="189"/>
      <c r="T101" s="190"/>
      <c r="AT101" s="184" t="s">
        <v>250</v>
      </c>
      <c r="AU101" s="184" t="s">
        <v>90</v>
      </c>
      <c r="AV101" s="15" t="s">
        <v>128</v>
      </c>
      <c r="AW101" s="15" t="s">
        <v>41</v>
      </c>
      <c r="AX101" s="15" t="s">
        <v>88</v>
      </c>
      <c r="AY101" s="184" t="s">
        <v>238</v>
      </c>
    </row>
    <row r="102" spans="1:65" s="2" customFormat="1" ht="24.2" customHeight="1">
      <c r="A102" s="34"/>
      <c r="B102" s="139"/>
      <c r="C102" s="191" t="s">
        <v>115</v>
      </c>
      <c r="D102" s="191" t="s">
        <v>397</v>
      </c>
      <c r="E102" s="192" t="s">
        <v>4176</v>
      </c>
      <c r="F102" s="193" t="s">
        <v>4177</v>
      </c>
      <c r="G102" s="194" t="s">
        <v>847</v>
      </c>
      <c r="H102" s="195">
        <v>73.13</v>
      </c>
      <c r="I102" s="196"/>
      <c r="J102" s="197">
        <f>ROUND(I102*H102,2)</f>
        <v>0</v>
      </c>
      <c r="K102" s="193" t="s">
        <v>4178</v>
      </c>
      <c r="L102" s="198"/>
      <c r="M102" s="199" t="s">
        <v>3</v>
      </c>
      <c r="N102" s="200" t="s">
        <v>51</v>
      </c>
      <c r="O102" s="55"/>
      <c r="P102" s="149">
        <f>O102*H102</f>
        <v>0</v>
      </c>
      <c r="Q102" s="149">
        <v>0</v>
      </c>
      <c r="R102" s="149">
        <f>Q102*H102</f>
        <v>0</v>
      </c>
      <c r="S102" s="149">
        <v>0</v>
      </c>
      <c r="T102" s="150">
        <f>S102*H102</f>
        <v>0</v>
      </c>
      <c r="U102" s="34"/>
      <c r="V102" s="34"/>
      <c r="W102" s="34"/>
      <c r="X102" s="34"/>
      <c r="Y102" s="34"/>
      <c r="Z102" s="34"/>
      <c r="AA102" s="34"/>
      <c r="AB102" s="34"/>
      <c r="AC102" s="34"/>
      <c r="AD102" s="34"/>
      <c r="AE102" s="34"/>
      <c r="AR102" s="151" t="s">
        <v>305</v>
      </c>
      <c r="AT102" s="151" t="s">
        <v>397</v>
      </c>
      <c r="AU102" s="151" t="s">
        <v>90</v>
      </c>
      <c r="AY102" s="18" t="s">
        <v>238</v>
      </c>
      <c r="BE102" s="152">
        <f>IF(N102="základní",J102,0)</f>
        <v>0</v>
      </c>
      <c r="BF102" s="152">
        <f>IF(N102="snížená",J102,0)</f>
        <v>0</v>
      </c>
      <c r="BG102" s="152">
        <f>IF(N102="zákl. přenesená",J102,0)</f>
        <v>0</v>
      </c>
      <c r="BH102" s="152">
        <f>IF(N102="sníž. přenesená",J102,0)</f>
        <v>0</v>
      </c>
      <c r="BI102" s="152">
        <f>IF(N102="nulová",J102,0)</f>
        <v>0</v>
      </c>
      <c r="BJ102" s="18" t="s">
        <v>88</v>
      </c>
      <c r="BK102" s="152">
        <f>ROUND(I102*H102,2)</f>
        <v>0</v>
      </c>
      <c r="BL102" s="18" t="s">
        <v>128</v>
      </c>
      <c r="BM102" s="151" t="s">
        <v>287</v>
      </c>
    </row>
    <row r="103" spans="1:65" s="13" customFormat="1" ht="11.25">
      <c r="B103" s="168"/>
      <c r="D103" s="158" t="s">
        <v>250</v>
      </c>
      <c r="E103" s="169" t="s">
        <v>3</v>
      </c>
      <c r="F103" s="170" t="s">
        <v>1072</v>
      </c>
      <c r="H103" s="169" t="s">
        <v>3</v>
      </c>
      <c r="I103" s="171"/>
      <c r="L103" s="168"/>
      <c r="M103" s="172"/>
      <c r="N103" s="173"/>
      <c r="O103" s="173"/>
      <c r="P103" s="173"/>
      <c r="Q103" s="173"/>
      <c r="R103" s="173"/>
      <c r="S103" s="173"/>
      <c r="T103" s="174"/>
      <c r="AT103" s="169" t="s">
        <v>250</v>
      </c>
      <c r="AU103" s="169" t="s">
        <v>90</v>
      </c>
      <c r="AV103" s="13" t="s">
        <v>88</v>
      </c>
      <c r="AW103" s="13" t="s">
        <v>41</v>
      </c>
      <c r="AX103" s="13" t="s">
        <v>80</v>
      </c>
      <c r="AY103" s="169" t="s">
        <v>238</v>
      </c>
    </row>
    <row r="104" spans="1:65" s="13" customFormat="1" ht="11.25">
      <c r="B104" s="168"/>
      <c r="D104" s="158" t="s">
        <v>250</v>
      </c>
      <c r="E104" s="169" t="s">
        <v>3</v>
      </c>
      <c r="F104" s="170" t="s">
        <v>4179</v>
      </c>
      <c r="H104" s="169" t="s">
        <v>3</v>
      </c>
      <c r="I104" s="171"/>
      <c r="L104" s="168"/>
      <c r="M104" s="172"/>
      <c r="N104" s="173"/>
      <c r="O104" s="173"/>
      <c r="P104" s="173"/>
      <c r="Q104" s="173"/>
      <c r="R104" s="173"/>
      <c r="S104" s="173"/>
      <c r="T104" s="174"/>
      <c r="AT104" s="169" t="s">
        <v>250</v>
      </c>
      <c r="AU104" s="169" t="s">
        <v>90</v>
      </c>
      <c r="AV104" s="13" t="s">
        <v>88</v>
      </c>
      <c r="AW104" s="13" t="s">
        <v>41</v>
      </c>
      <c r="AX104" s="13" t="s">
        <v>80</v>
      </c>
      <c r="AY104" s="169" t="s">
        <v>238</v>
      </c>
    </row>
    <row r="105" spans="1:65" s="12" customFormat="1" ht="11.25">
      <c r="B105" s="160"/>
      <c r="D105" s="158" t="s">
        <v>250</v>
      </c>
      <c r="E105" s="161" t="s">
        <v>3</v>
      </c>
      <c r="F105" s="162" t="s">
        <v>4180</v>
      </c>
      <c r="H105" s="163">
        <v>73.13</v>
      </c>
      <c r="I105" s="164"/>
      <c r="L105" s="160"/>
      <c r="M105" s="165"/>
      <c r="N105" s="166"/>
      <c r="O105" s="166"/>
      <c r="P105" s="166"/>
      <c r="Q105" s="166"/>
      <c r="R105" s="166"/>
      <c r="S105" s="166"/>
      <c r="T105" s="167"/>
      <c r="AT105" s="161" t="s">
        <v>250</v>
      </c>
      <c r="AU105" s="161" t="s">
        <v>90</v>
      </c>
      <c r="AV105" s="12" t="s">
        <v>90</v>
      </c>
      <c r="AW105" s="12" t="s">
        <v>41</v>
      </c>
      <c r="AX105" s="12" t="s">
        <v>80</v>
      </c>
      <c r="AY105" s="161" t="s">
        <v>238</v>
      </c>
    </row>
    <row r="106" spans="1:65" s="15" customFormat="1" ht="11.25">
      <c r="B106" s="183"/>
      <c r="D106" s="158" t="s">
        <v>250</v>
      </c>
      <c r="E106" s="184" t="s">
        <v>3</v>
      </c>
      <c r="F106" s="185" t="s">
        <v>324</v>
      </c>
      <c r="H106" s="186">
        <v>73.13</v>
      </c>
      <c r="I106" s="187"/>
      <c r="L106" s="183"/>
      <c r="M106" s="188"/>
      <c r="N106" s="189"/>
      <c r="O106" s="189"/>
      <c r="P106" s="189"/>
      <c r="Q106" s="189"/>
      <c r="R106" s="189"/>
      <c r="S106" s="189"/>
      <c r="T106" s="190"/>
      <c r="AT106" s="184" t="s">
        <v>250</v>
      </c>
      <c r="AU106" s="184" t="s">
        <v>90</v>
      </c>
      <c r="AV106" s="15" t="s">
        <v>128</v>
      </c>
      <c r="AW106" s="15" t="s">
        <v>41</v>
      </c>
      <c r="AX106" s="15" t="s">
        <v>88</v>
      </c>
      <c r="AY106" s="184" t="s">
        <v>238</v>
      </c>
    </row>
    <row r="107" spans="1:65" s="2" customFormat="1" ht="24.2" customHeight="1">
      <c r="A107" s="34"/>
      <c r="B107" s="139"/>
      <c r="C107" s="191" t="s">
        <v>128</v>
      </c>
      <c r="D107" s="191" t="s">
        <v>397</v>
      </c>
      <c r="E107" s="192" t="s">
        <v>4181</v>
      </c>
      <c r="F107" s="193" t="s">
        <v>4182</v>
      </c>
      <c r="G107" s="194" t="s">
        <v>847</v>
      </c>
      <c r="H107" s="195">
        <v>73.13</v>
      </c>
      <c r="I107" s="196"/>
      <c r="J107" s="197">
        <f>ROUND(I107*H107,2)</f>
        <v>0</v>
      </c>
      <c r="K107" s="193" t="s">
        <v>4178</v>
      </c>
      <c r="L107" s="198"/>
      <c r="M107" s="199" t="s">
        <v>3</v>
      </c>
      <c r="N107" s="200" t="s">
        <v>51</v>
      </c>
      <c r="O107" s="55"/>
      <c r="P107" s="149">
        <f>O107*H107</f>
        <v>0</v>
      </c>
      <c r="Q107" s="149">
        <v>0</v>
      </c>
      <c r="R107" s="149">
        <f>Q107*H107</f>
        <v>0</v>
      </c>
      <c r="S107" s="149">
        <v>0</v>
      </c>
      <c r="T107" s="150">
        <f>S107*H107</f>
        <v>0</v>
      </c>
      <c r="U107" s="34"/>
      <c r="V107" s="34"/>
      <c r="W107" s="34"/>
      <c r="X107" s="34"/>
      <c r="Y107" s="34"/>
      <c r="Z107" s="34"/>
      <c r="AA107" s="34"/>
      <c r="AB107" s="34"/>
      <c r="AC107" s="34"/>
      <c r="AD107" s="34"/>
      <c r="AE107" s="34"/>
      <c r="AR107" s="151" t="s">
        <v>305</v>
      </c>
      <c r="AT107" s="151" t="s">
        <v>397</v>
      </c>
      <c r="AU107" s="151" t="s">
        <v>90</v>
      </c>
      <c r="AY107" s="18" t="s">
        <v>238</v>
      </c>
      <c r="BE107" s="152">
        <f>IF(N107="základní",J107,0)</f>
        <v>0</v>
      </c>
      <c r="BF107" s="152">
        <f>IF(N107="snížená",J107,0)</f>
        <v>0</v>
      </c>
      <c r="BG107" s="152">
        <f>IF(N107="zákl. přenesená",J107,0)</f>
        <v>0</v>
      </c>
      <c r="BH107" s="152">
        <f>IF(N107="sníž. přenesená",J107,0)</f>
        <v>0</v>
      </c>
      <c r="BI107" s="152">
        <f>IF(N107="nulová",J107,0)</f>
        <v>0</v>
      </c>
      <c r="BJ107" s="18" t="s">
        <v>88</v>
      </c>
      <c r="BK107" s="152">
        <f>ROUND(I107*H107,2)</f>
        <v>0</v>
      </c>
      <c r="BL107" s="18" t="s">
        <v>128</v>
      </c>
      <c r="BM107" s="151" t="s">
        <v>305</v>
      </c>
    </row>
    <row r="108" spans="1:65" s="13" customFormat="1" ht="11.25">
      <c r="B108" s="168"/>
      <c r="D108" s="158" t="s">
        <v>250</v>
      </c>
      <c r="E108" s="169" t="s">
        <v>3</v>
      </c>
      <c r="F108" s="170" t="s">
        <v>1072</v>
      </c>
      <c r="H108" s="169" t="s">
        <v>3</v>
      </c>
      <c r="I108" s="171"/>
      <c r="L108" s="168"/>
      <c r="M108" s="172"/>
      <c r="N108" s="173"/>
      <c r="O108" s="173"/>
      <c r="P108" s="173"/>
      <c r="Q108" s="173"/>
      <c r="R108" s="173"/>
      <c r="S108" s="173"/>
      <c r="T108" s="174"/>
      <c r="AT108" s="169" t="s">
        <v>250</v>
      </c>
      <c r="AU108" s="169" t="s">
        <v>90</v>
      </c>
      <c r="AV108" s="13" t="s">
        <v>88</v>
      </c>
      <c r="AW108" s="13" t="s">
        <v>41</v>
      </c>
      <c r="AX108" s="13" t="s">
        <v>80</v>
      </c>
      <c r="AY108" s="169" t="s">
        <v>238</v>
      </c>
    </row>
    <row r="109" spans="1:65" s="13" customFormat="1" ht="11.25">
      <c r="B109" s="168"/>
      <c r="D109" s="158" t="s">
        <v>250</v>
      </c>
      <c r="E109" s="169" t="s">
        <v>3</v>
      </c>
      <c r="F109" s="170" t="s">
        <v>4179</v>
      </c>
      <c r="H109" s="169" t="s">
        <v>3</v>
      </c>
      <c r="I109" s="171"/>
      <c r="L109" s="168"/>
      <c r="M109" s="172"/>
      <c r="N109" s="173"/>
      <c r="O109" s="173"/>
      <c r="P109" s="173"/>
      <c r="Q109" s="173"/>
      <c r="R109" s="173"/>
      <c r="S109" s="173"/>
      <c r="T109" s="174"/>
      <c r="AT109" s="169" t="s">
        <v>250</v>
      </c>
      <c r="AU109" s="169" t="s">
        <v>90</v>
      </c>
      <c r="AV109" s="13" t="s">
        <v>88</v>
      </c>
      <c r="AW109" s="13" t="s">
        <v>41</v>
      </c>
      <c r="AX109" s="13" t="s">
        <v>80</v>
      </c>
      <c r="AY109" s="169" t="s">
        <v>238</v>
      </c>
    </row>
    <row r="110" spans="1:65" s="12" customFormat="1" ht="11.25">
      <c r="B110" s="160"/>
      <c r="D110" s="158" t="s">
        <v>250</v>
      </c>
      <c r="E110" s="161" t="s">
        <v>3</v>
      </c>
      <c r="F110" s="162" t="s">
        <v>4180</v>
      </c>
      <c r="H110" s="163">
        <v>73.13</v>
      </c>
      <c r="I110" s="164"/>
      <c r="L110" s="160"/>
      <c r="M110" s="165"/>
      <c r="N110" s="166"/>
      <c r="O110" s="166"/>
      <c r="P110" s="166"/>
      <c r="Q110" s="166"/>
      <c r="R110" s="166"/>
      <c r="S110" s="166"/>
      <c r="T110" s="167"/>
      <c r="AT110" s="161" t="s">
        <v>250</v>
      </c>
      <c r="AU110" s="161" t="s">
        <v>90</v>
      </c>
      <c r="AV110" s="12" t="s">
        <v>90</v>
      </c>
      <c r="AW110" s="12" t="s">
        <v>41</v>
      </c>
      <c r="AX110" s="12" t="s">
        <v>80</v>
      </c>
      <c r="AY110" s="161" t="s">
        <v>238</v>
      </c>
    </row>
    <row r="111" spans="1:65" s="15" customFormat="1" ht="11.25">
      <c r="B111" s="183"/>
      <c r="D111" s="158" t="s">
        <v>250</v>
      </c>
      <c r="E111" s="184" t="s">
        <v>3</v>
      </c>
      <c r="F111" s="185" t="s">
        <v>324</v>
      </c>
      <c r="H111" s="186">
        <v>73.13</v>
      </c>
      <c r="I111" s="187"/>
      <c r="L111" s="183"/>
      <c r="M111" s="188"/>
      <c r="N111" s="189"/>
      <c r="O111" s="189"/>
      <c r="P111" s="189"/>
      <c r="Q111" s="189"/>
      <c r="R111" s="189"/>
      <c r="S111" s="189"/>
      <c r="T111" s="190"/>
      <c r="AT111" s="184" t="s">
        <v>250</v>
      </c>
      <c r="AU111" s="184" t="s">
        <v>90</v>
      </c>
      <c r="AV111" s="15" t="s">
        <v>128</v>
      </c>
      <c r="AW111" s="15" t="s">
        <v>41</v>
      </c>
      <c r="AX111" s="15" t="s">
        <v>88</v>
      </c>
      <c r="AY111" s="184" t="s">
        <v>238</v>
      </c>
    </row>
    <row r="112" spans="1:65" s="2" customFormat="1" ht="24.2" customHeight="1">
      <c r="A112" s="34"/>
      <c r="B112" s="139"/>
      <c r="C112" s="191" t="s">
        <v>276</v>
      </c>
      <c r="D112" s="191" t="s">
        <v>397</v>
      </c>
      <c r="E112" s="192" t="s">
        <v>4183</v>
      </c>
      <c r="F112" s="193" t="s">
        <v>4184</v>
      </c>
      <c r="G112" s="194" t="s">
        <v>847</v>
      </c>
      <c r="H112" s="195">
        <v>127.72</v>
      </c>
      <c r="I112" s="196"/>
      <c r="J112" s="197">
        <f>ROUND(I112*H112,2)</f>
        <v>0</v>
      </c>
      <c r="K112" s="193" t="s">
        <v>4178</v>
      </c>
      <c r="L112" s="198"/>
      <c r="M112" s="199" t="s">
        <v>3</v>
      </c>
      <c r="N112" s="200" t="s">
        <v>51</v>
      </c>
      <c r="O112" s="55"/>
      <c r="P112" s="149">
        <f>O112*H112</f>
        <v>0</v>
      </c>
      <c r="Q112" s="149">
        <v>0</v>
      </c>
      <c r="R112" s="149">
        <f>Q112*H112</f>
        <v>0</v>
      </c>
      <c r="S112" s="149">
        <v>0</v>
      </c>
      <c r="T112" s="150">
        <f>S112*H112</f>
        <v>0</v>
      </c>
      <c r="U112" s="34"/>
      <c r="V112" s="34"/>
      <c r="W112" s="34"/>
      <c r="X112" s="34"/>
      <c r="Y112" s="34"/>
      <c r="Z112" s="34"/>
      <c r="AA112" s="34"/>
      <c r="AB112" s="34"/>
      <c r="AC112" s="34"/>
      <c r="AD112" s="34"/>
      <c r="AE112" s="34"/>
      <c r="AR112" s="151" t="s">
        <v>305</v>
      </c>
      <c r="AT112" s="151" t="s">
        <v>397</v>
      </c>
      <c r="AU112" s="151" t="s">
        <v>90</v>
      </c>
      <c r="AY112" s="18" t="s">
        <v>238</v>
      </c>
      <c r="BE112" s="152">
        <f>IF(N112="základní",J112,0)</f>
        <v>0</v>
      </c>
      <c r="BF112" s="152">
        <f>IF(N112="snížená",J112,0)</f>
        <v>0</v>
      </c>
      <c r="BG112" s="152">
        <f>IF(N112="zákl. přenesená",J112,0)</f>
        <v>0</v>
      </c>
      <c r="BH112" s="152">
        <f>IF(N112="sníž. přenesená",J112,0)</f>
        <v>0</v>
      </c>
      <c r="BI112" s="152">
        <f>IF(N112="nulová",J112,0)</f>
        <v>0</v>
      </c>
      <c r="BJ112" s="18" t="s">
        <v>88</v>
      </c>
      <c r="BK112" s="152">
        <f>ROUND(I112*H112,2)</f>
        <v>0</v>
      </c>
      <c r="BL112" s="18" t="s">
        <v>128</v>
      </c>
      <c r="BM112" s="151" t="s">
        <v>334</v>
      </c>
    </row>
    <row r="113" spans="1:65" s="13" customFormat="1" ht="11.25">
      <c r="B113" s="168"/>
      <c r="D113" s="158" t="s">
        <v>250</v>
      </c>
      <c r="E113" s="169" t="s">
        <v>3</v>
      </c>
      <c r="F113" s="170" t="s">
        <v>1072</v>
      </c>
      <c r="H113" s="169" t="s">
        <v>3</v>
      </c>
      <c r="I113" s="171"/>
      <c r="L113" s="168"/>
      <c r="M113" s="172"/>
      <c r="N113" s="173"/>
      <c r="O113" s="173"/>
      <c r="P113" s="173"/>
      <c r="Q113" s="173"/>
      <c r="R113" s="173"/>
      <c r="S113" s="173"/>
      <c r="T113" s="174"/>
      <c r="AT113" s="169" t="s">
        <v>250</v>
      </c>
      <c r="AU113" s="169" t="s">
        <v>90</v>
      </c>
      <c r="AV113" s="13" t="s">
        <v>88</v>
      </c>
      <c r="AW113" s="13" t="s">
        <v>41</v>
      </c>
      <c r="AX113" s="13" t="s">
        <v>80</v>
      </c>
      <c r="AY113" s="169" t="s">
        <v>238</v>
      </c>
    </row>
    <row r="114" spans="1:65" s="13" customFormat="1" ht="11.25">
      <c r="B114" s="168"/>
      <c r="D114" s="158" t="s">
        <v>250</v>
      </c>
      <c r="E114" s="169" t="s">
        <v>3</v>
      </c>
      <c r="F114" s="170" t="s">
        <v>4179</v>
      </c>
      <c r="H114" s="169" t="s">
        <v>3</v>
      </c>
      <c r="I114" s="171"/>
      <c r="L114" s="168"/>
      <c r="M114" s="172"/>
      <c r="N114" s="173"/>
      <c r="O114" s="173"/>
      <c r="P114" s="173"/>
      <c r="Q114" s="173"/>
      <c r="R114" s="173"/>
      <c r="S114" s="173"/>
      <c r="T114" s="174"/>
      <c r="AT114" s="169" t="s">
        <v>250</v>
      </c>
      <c r="AU114" s="169" t="s">
        <v>90</v>
      </c>
      <c r="AV114" s="13" t="s">
        <v>88</v>
      </c>
      <c r="AW114" s="13" t="s">
        <v>41</v>
      </c>
      <c r="AX114" s="13" t="s">
        <v>80</v>
      </c>
      <c r="AY114" s="169" t="s">
        <v>238</v>
      </c>
    </row>
    <row r="115" spans="1:65" s="12" customFormat="1" ht="11.25">
      <c r="B115" s="160"/>
      <c r="D115" s="158" t="s">
        <v>250</v>
      </c>
      <c r="E115" s="161" t="s">
        <v>3</v>
      </c>
      <c r="F115" s="162" t="s">
        <v>4185</v>
      </c>
      <c r="H115" s="163">
        <v>127.72</v>
      </c>
      <c r="I115" s="164"/>
      <c r="L115" s="160"/>
      <c r="M115" s="165"/>
      <c r="N115" s="166"/>
      <c r="O115" s="166"/>
      <c r="P115" s="166"/>
      <c r="Q115" s="166"/>
      <c r="R115" s="166"/>
      <c r="S115" s="166"/>
      <c r="T115" s="167"/>
      <c r="AT115" s="161" t="s">
        <v>250</v>
      </c>
      <c r="AU115" s="161" t="s">
        <v>90</v>
      </c>
      <c r="AV115" s="12" t="s">
        <v>90</v>
      </c>
      <c r="AW115" s="12" t="s">
        <v>41</v>
      </c>
      <c r="AX115" s="12" t="s">
        <v>80</v>
      </c>
      <c r="AY115" s="161" t="s">
        <v>238</v>
      </c>
    </row>
    <row r="116" spans="1:65" s="15" customFormat="1" ht="11.25">
      <c r="B116" s="183"/>
      <c r="D116" s="158" t="s">
        <v>250</v>
      </c>
      <c r="E116" s="184" t="s">
        <v>3</v>
      </c>
      <c r="F116" s="185" t="s">
        <v>324</v>
      </c>
      <c r="H116" s="186">
        <v>127.72</v>
      </c>
      <c r="I116" s="187"/>
      <c r="L116" s="183"/>
      <c r="M116" s="188"/>
      <c r="N116" s="189"/>
      <c r="O116" s="189"/>
      <c r="P116" s="189"/>
      <c r="Q116" s="189"/>
      <c r="R116" s="189"/>
      <c r="S116" s="189"/>
      <c r="T116" s="190"/>
      <c r="AT116" s="184" t="s">
        <v>250</v>
      </c>
      <c r="AU116" s="184" t="s">
        <v>90</v>
      </c>
      <c r="AV116" s="15" t="s">
        <v>128</v>
      </c>
      <c r="AW116" s="15" t="s">
        <v>41</v>
      </c>
      <c r="AX116" s="15" t="s">
        <v>88</v>
      </c>
      <c r="AY116" s="184" t="s">
        <v>238</v>
      </c>
    </row>
    <row r="117" spans="1:65" s="2" customFormat="1" ht="21.75" customHeight="1">
      <c r="A117" s="34"/>
      <c r="B117" s="139"/>
      <c r="C117" s="191" t="s">
        <v>287</v>
      </c>
      <c r="D117" s="191" t="s">
        <v>397</v>
      </c>
      <c r="E117" s="192" t="s">
        <v>4186</v>
      </c>
      <c r="F117" s="193" t="s">
        <v>4187</v>
      </c>
      <c r="G117" s="194" t="s">
        <v>847</v>
      </c>
      <c r="H117" s="195">
        <v>7.21</v>
      </c>
      <c r="I117" s="196"/>
      <c r="J117" s="197">
        <f>ROUND(I117*H117,2)</f>
        <v>0</v>
      </c>
      <c r="K117" s="193" t="s">
        <v>4178</v>
      </c>
      <c r="L117" s="198"/>
      <c r="M117" s="199" t="s">
        <v>3</v>
      </c>
      <c r="N117" s="200" t="s">
        <v>51</v>
      </c>
      <c r="O117" s="55"/>
      <c r="P117" s="149">
        <f>O117*H117</f>
        <v>0</v>
      </c>
      <c r="Q117" s="149">
        <v>0</v>
      </c>
      <c r="R117" s="149">
        <f>Q117*H117</f>
        <v>0</v>
      </c>
      <c r="S117" s="149">
        <v>0</v>
      </c>
      <c r="T117" s="150">
        <f>S117*H117</f>
        <v>0</v>
      </c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  <c r="AR117" s="151" t="s">
        <v>305</v>
      </c>
      <c r="AT117" s="151" t="s">
        <v>397</v>
      </c>
      <c r="AU117" s="151" t="s">
        <v>90</v>
      </c>
      <c r="AY117" s="18" t="s">
        <v>238</v>
      </c>
      <c r="BE117" s="152">
        <f>IF(N117="základní",J117,0)</f>
        <v>0</v>
      </c>
      <c r="BF117" s="152">
        <f>IF(N117="snížená",J117,0)</f>
        <v>0</v>
      </c>
      <c r="BG117" s="152">
        <f>IF(N117="zákl. přenesená",J117,0)</f>
        <v>0</v>
      </c>
      <c r="BH117" s="152">
        <f>IF(N117="sníž. přenesená",J117,0)</f>
        <v>0</v>
      </c>
      <c r="BI117" s="152">
        <f>IF(N117="nulová",J117,0)</f>
        <v>0</v>
      </c>
      <c r="BJ117" s="18" t="s">
        <v>88</v>
      </c>
      <c r="BK117" s="152">
        <f>ROUND(I117*H117,2)</f>
        <v>0</v>
      </c>
      <c r="BL117" s="18" t="s">
        <v>128</v>
      </c>
      <c r="BM117" s="151" t="s">
        <v>350</v>
      </c>
    </row>
    <row r="118" spans="1:65" s="13" customFormat="1" ht="11.25">
      <c r="B118" s="168"/>
      <c r="D118" s="158" t="s">
        <v>250</v>
      </c>
      <c r="E118" s="169" t="s">
        <v>3</v>
      </c>
      <c r="F118" s="170" t="s">
        <v>1072</v>
      </c>
      <c r="H118" s="169" t="s">
        <v>3</v>
      </c>
      <c r="I118" s="171"/>
      <c r="L118" s="168"/>
      <c r="M118" s="172"/>
      <c r="N118" s="173"/>
      <c r="O118" s="173"/>
      <c r="P118" s="173"/>
      <c r="Q118" s="173"/>
      <c r="R118" s="173"/>
      <c r="S118" s="173"/>
      <c r="T118" s="174"/>
      <c r="AT118" s="169" t="s">
        <v>250</v>
      </c>
      <c r="AU118" s="169" t="s">
        <v>90</v>
      </c>
      <c r="AV118" s="13" t="s">
        <v>88</v>
      </c>
      <c r="AW118" s="13" t="s">
        <v>41</v>
      </c>
      <c r="AX118" s="13" t="s">
        <v>80</v>
      </c>
      <c r="AY118" s="169" t="s">
        <v>238</v>
      </c>
    </row>
    <row r="119" spans="1:65" s="13" customFormat="1" ht="11.25">
      <c r="B119" s="168"/>
      <c r="D119" s="158" t="s">
        <v>250</v>
      </c>
      <c r="E119" s="169" t="s">
        <v>3</v>
      </c>
      <c r="F119" s="170" t="s">
        <v>4179</v>
      </c>
      <c r="H119" s="169" t="s">
        <v>3</v>
      </c>
      <c r="I119" s="171"/>
      <c r="L119" s="168"/>
      <c r="M119" s="172"/>
      <c r="N119" s="173"/>
      <c r="O119" s="173"/>
      <c r="P119" s="173"/>
      <c r="Q119" s="173"/>
      <c r="R119" s="173"/>
      <c r="S119" s="173"/>
      <c r="T119" s="174"/>
      <c r="AT119" s="169" t="s">
        <v>250</v>
      </c>
      <c r="AU119" s="169" t="s">
        <v>90</v>
      </c>
      <c r="AV119" s="13" t="s">
        <v>88</v>
      </c>
      <c r="AW119" s="13" t="s">
        <v>41</v>
      </c>
      <c r="AX119" s="13" t="s">
        <v>80</v>
      </c>
      <c r="AY119" s="169" t="s">
        <v>238</v>
      </c>
    </row>
    <row r="120" spans="1:65" s="12" customFormat="1" ht="11.25">
      <c r="B120" s="160"/>
      <c r="D120" s="158" t="s">
        <v>250</v>
      </c>
      <c r="E120" s="161" t="s">
        <v>3</v>
      </c>
      <c r="F120" s="162" t="s">
        <v>4188</v>
      </c>
      <c r="H120" s="163">
        <v>7.21</v>
      </c>
      <c r="I120" s="164"/>
      <c r="L120" s="160"/>
      <c r="M120" s="165"/>
      <c r="N120" s="166"/>
      <c r="O120" s="166"/>
      <c r="P120" s="166"/>
      <c r="Q120" s="166"/>
      <c r="R120" s="166"/>
      <c r="S120" s="166"/>
      <c r="T120" s="167"/>
      <c r="AT120" s="161" t="s">
        <v>250</v>
      </c>
      <c r="AU120" s="161" t="s">
        <v>90</v>
      </c>
      <c r="AV120" s="12" t="s">
        <v>90</v>
      </c>
      <c r="AW120" s="12" t="s">
        <v>41</v>
      </c>
      <c r="AX120" s="12" t="s">
        <v>80</v>
      </c>
      <c r="AY120" s="161" t="s">
        <v>238</v>
      </c>
    </row>
    <row r="121" spans="1:65" s="15" customFormat="1" ht="11.25">
      <c r="B121" s="183"/>
      <c r="D121" s="158" t="s">
        <v>250</v>
      </c>
      <c r="E121" s="184" t="s">
        <v>3</v>
      </c>
      <c r="F121" s="185" t="s">
        <v>324</v>
      </c>
      <c r="H121" s="186">
        <v>7.21</v>
      </c>
      <c r="I121" s="187"/>
      <c r="L121" s="183"/>
      <c r="M121" s="188"/>
      <c r="N121" s="189"/>
      <c r="O121" s="189"/>
      <c r="P121" s="189"/>
      <c r="Q121" s="189"/>
      <c r="R121" s="189"/>
      <c r="S121" s="189"/>
      <c r="T121" s="190"/>
      <c r="AT121" s="184" t="s">
        <v>250</v>
      </c>
      <c r="AU121" s="184" t="s">
        <v>90</v>
      </c>
      <c r="AV121" s="15" t="s">
        <v>128</v>
      </c>
      <c r="AW121" s="15" t="s">
        <v>41</v>
      </c>
      <c r="AX121" s="15" t="s">
        <v>88</v>
      </c>
      <c r="AY121" s="184" t="s">
        <v>238</v>
      </c>
    </row>
    <row r="122" spans="1:65" s="2" customFormat="1" ht="16.5" customHeight="1">
      <c r="A122" s="34"/>
      <c r="B122" s="139"/>
      <c r="C122" s="191" t="s">
        <v>296</v>
      </c>
      <c r="D122" s="191" t="s">
        <v>397</v>
      </c>
      <c r="E122" s="192" t="s">
        <v>4189</v>
      </c>
      <c r="F122" s="193" t="s">
        <v>4190</v>
      </c>
      <c r="G122" s="194" t="s">
        <v>847</v>
      </c>
      <c r="H122" s="195">
        <v>15.45</v>
      </c>
      <c r="I122" s="196"/>
      <c r="J122" s="197">
        <f>ROUND(I122*H122,2)</f>
        <v>0</v>
      </c>
      <c r="K122" s="193" t="s">
        <v>4178</v>
      </c>
      <c r="L122" s="198"/>
      <c r="M122" s="199" t="s">
        <v>3</v>
      </c>
      <c r="N122" s="200" t="s">
        <v>51</v>
      </c>
      <c r="O122" s="55"/>
      <c r="P122" s="149">
        <f>O122*H122</f>
        <v>0</v>
      </c>
      <c r="Q122" s="149">
        <v>0</v>
      </c>
      <c r="R122" s="149">
        <f>Q122*H122</f>
        <v>0</v>
      </c>
      <c r="S122" s="149">
        <v>0</v>
      </c>
      <c r="T122" s="150">
        <f>S122*H122</f>
        <v>0</v>
      </c>
      <c r="U122" s="34"/>
      <c r="V122" s="34"/>
      <c r="W122" s="34"/>
      <c r="X122" s="34"/>
      <c r="Y122" s="34"/>
      <c r="Z122" s="34"/>
      <c r="AA122" s="34"/>
      <c r="AB122" s="34"/>
      <c r="AC122" s="34"/>
      <c r="AD122" s="34"/>
      <c r="AE122" s="34"/>
      <c r="AR122" s="151" t="s">
        <v>305</v>
      </c>
      <c r="AT122" s="151" t="s">
        <v>397</v>
      </c>
      <c r="AU122" s="151" t="s">
        <v>90</v>
      </c>
      <c r="AY122" s="18" t="s">
        <v>238</v>
      </c>
      <c r="BE122" s="152">
        <f>IF(N122="základní",J122,0)</f>
        <v>0</v>
      </c>
      <c r="BF122" s="152">
        <f>IF(N122="snížená",J122,0)</f>
        <v>0</v>
      </c>
      <c r="BG122" s="152">
        <f>IF(N122="zákl. přenesená",J122,0)</f>
        <v>0</v>
      </c>
      <c r="BH122" s="152">
        <f>IF(N122="sníž. přenesená",J122,0)</f>
        <v>0</v>
      </c>
      <c r="BI122" s="152">
        <f>IF(N122="nulová",J122,0)</f>
        <v>0</v>
      </c>
      <c r="BJ122" s="18" t="s">
        <v>88</v>
      </c>
      <c r="BK122" s="152">
        <f>ROUND(I122*H122,2)</f>
        <v>0</v>
      </c>
      <c r="BL122" s="18" t="s">
        <v>128</v>
      </c>
      <c r="BM122" s="151" t="s">
        <v>369</v>
      </c>
    </row>
    <row r="123" spans="1:65" s="13" customFormat="1" ht="11.25">
      <c r="B123" s="168"/>
      <c r="D123" s="158" t="s">
        <v>250</v>
      </c>
      <c r="E123" s="169" t="s">
        <v>3</v>
      </c>
      <c r="F123" s="170" t="s">
        <v>1072</v>
      </c>
      <c r="H123" s="169" t="s">
        <v>3</v>
      </c>
      <c r="I123" s="171"/>
      <c r="L123" s="168"/>
      <c r="M123" s="172"/>
      <c r="N123" s="173"/>
      <c r="O123" s="173"/>
      <c r="P123" s="173"/>
      <c r="Q123" s="173"/>
      <c r="R123" s="173"/>
      <c r="S123" s="173"/>
      <c r="T123" s="174"/>
      <c r="AT123" s="169" t="s">
        <v>250</v>
      </c>
      <c r="AU123" s="169" t="s">
        <v>90</v>
      </c>
      <c r="AV123" s="13" t="s">
        <v>88</v>
      </c>
      <c r="AW123" s="13" t="s">
        <v>41</v>
      </c>
      <c r="AX123" s="13" t="s">
        <v>80</v>
      </c>
      <c r="AY123" s="169" t="s">
        <v>238</v>
      </c>
    </row>
    <row r="124" spans="1:65" s="13" customFormat="1" ht="11.25">
      <c r="B124" s="168"/>
      <c r="D124" s="158" t="s">
        <v>250</v>
      </c>
      <c r="E124" s="169" t="s">
        <v>3</v>
      </c>
      <c r="F124" s="170" t="s">
        <v>4179</v>
      </c>
      <c r="H124" s="169" t="s">
        <v>3</v>
      </c>
      <c r="I124" s="171"/>
      <c r="L124" s="168"/>
      <c r="M124" s="172"/>
      <c r="N124" s="173"/>
      <c r="O124" s="173"/>
      <c r="P124" s="173"/>
      <c r="Q124" s="173"/>
      <c r="R124" s="173"/>
      <c r="S124" s="173"/>
      <c r="T124" s="174"/>
      <c r="AT124" s="169" t="s">
        <v>250</v>
      </c>
      <c r="AU124" s="169" t="s">
        <v>90</v>
      </c>
      <c r="AV124" s="13" t="s">
        <v>88</v>
      </c>
      <c r="AW124" s="13" t="s">
        <v>41</v>
      </c>
      <c r="AX124" s="13" t="s">
        <v>80</v>
      </c>
      <c r="AY124" s="169" t="s">
        <v>238</v>
      </c>
    </row>
    <row r="125" spans="1:65" s="12" customFormat="1" ht="11.25">
      <c r="B125" s="160"/>
      <c r="D125" s="158" t="s">
        <v>250</v>
      </c>
      <c r="E125" s="161" t="s">
        <v>3</v>
      </c>
      <c r="F125" s="162" t="s">
        <v>4191</v>
      </c>
      <c r="H125" s="163">
        <v>15.45</v>
      </c>
      <c r="I125" s="164"/>
      <c r="L125" s="160"/>
      <c r="M125" s="165"/>
      <c r="N125" s="166"/>
      <c r="O125" s="166"/>
      <c r="P125" s="166"/>
      <c r="Q125" s="166"/>
      <c r="R125" s="166"/>
      <c r="S125" s="166"/>
      <c r="T125" s="167"/>
      <c r="AT125" s="161" t="s">
        <v>250</v>
      </c>
      <c r="AU125" s="161" t="s">
        <v>90</v>
      </c>
      <c r="AV125" s="12" t="s">
        <v>90</v>
      </c>
      <c r="AW125" s="12" t="s">
        <v>41</v>
      </c>
      <c r="AX125" s="12" t="s">
        <v>80</v>
      </c>
      <c r="AY125" s="161" t="s">
        <v>238</v>
      </c>
    </row>
    <row r="126" spans="1:65" s="15" customFormat="1" ht="11.25">
      <c r="B126" s="183"/>
      <c r="D126" s="158" t="s">
        <v>250</v>
      </c>
      <c r="E126" s="184" t="s">
        <v>3</v>
      </c>
      <c r="F126" s="185" t="s">
        <v>324</v>
      </c>
      <c r="H126" s="186">
        <v>15.45</v>
      </c>
      <c r="I126" s="187"/>
      <c r="L126" s="183"/>
      <c r="M126" s="188"/>
      <c r="N126" s="189"/>
      <c r="O126" s="189"/>
      <c r="P126" s="189"/>
      <c r="Q126" s="189"/>
      <c r="R126" s="189"/>
      <c r="S126" s="189"/>
      <c r="T126" s="190"/>
      <c r="AT126" s="184" t="s">
        <v>250</v>
      </c>
      <c r="AU126" s="184" t="s">
        <v>90</v>
      </c>
      <c r="AV126" s="15" t="s">
        <v>128</v>
      </c>
      <c r="AW126" s="15" t="s">
        <v>41</v>
      </c>
      <c r="AX126" s="15" t="s">
        <v>88</v>
      </c>
      <c r="AY126" s="184" t="s">
        <v>238</v>
      </c>
    </row>
    <row r="127" spans="1:65" s="2" customFormat="1" ht="16.5" customHeight="1">
      <c r="A127" s="34"/>
      <c r="B127" s="139"/>
      <c r="C127" s="191" t="s">
        <v>305</v>
      </c>
      <c r="D127" s="191" t="s">
        <v>397</v>
      </c>
      <c r="E127" s="192" t="s">
        <v>4192</v>
      </c>
      <c r="F127" s="193" t="s">
        <v>4193</v>
      </c>
      <c r="G127" s="194" t="s">
        <v>847</v>
      </c>
      <c r="H127" s="195">
        <v>9.27</v>
      </c>
      <c r="I127" s="196"/>
      <c r="J127" s="197">
        <f>ROUND(I127*H127,2)</f>
        <v>0</v>
      </c>
      <c r="K127" s="193" t="s">
        <v>4178</v>
      </c>
      <c r="L127" s="198"/>
      <c r="M127" s="199" t="s">
        <v>3</v>
      </c>
      <c r="N127" s="200" t="s">
        <v>51</v>
      </c>
      <c r="O127" s="55"/>
      <c r="P127" s="149">
        <f>O127*H127</f>
        <v>0</v>
      </c>
      <c r="Q127" s="149">
        <v>0</v>
      </c>
      <c r="R127" s="149">
        <f>Q127*H127</f>
        <v>0</v>
      </c>
      <c r="S127" s="149">
        <v>0</v>
      </c>
      <c r="T127" s="150">
        <f>S127*H127</f>
        <v>0</v>
      </c>
      <c r="U127" s="34"/>
      <c r="V127" s="34"/>
      <c r="W127" s="34"/>
      <c r="X127" s="34"/>
      <c r="Y127" s="34"/>
      <c r="Z127" s="34"/>
      <c r="AA127" s="34"/>
      <c r="AB127" s="34"/>
      <c r="AC127" s="34"/>
      <c r="AD127" s="34"/>
      <c r="AE127" s="34"/>
      <c r="AR127" s="151" t="s">
        <v>305</v>
      </c>
      <c r="AT127" s="151" t="s">
        <v>397</v>
      </c>
      <c r="AU127" s="151" t="s">
        <v>90</v>
      </c>
      <c r="AY127" s="18" t="s">
        <v>238</v>
      </c>
      <c r="BE127" s="152">
        <f>IF(N127="základní",J127,0)</f>
        <v>0</v>
      </c>
      <c r="BF127" s="152">
        <f>IF(N127="snížená",J127,0)</f>
        <v>0</v>
      </c>
      <c r="BG127" s="152">
        <f>IF(N127="zákl. přenesená",J127,0)</f>
        <v>0</v>
      </c>
      <c r="BH127" s="152">
        <f>IF(N127="sníž. přenesená",J127,0)</f>
        <v>0</v>
      </c>
      <c r="BI127" s="152">
        <f>IF(N127="nulová",J127,0)</f>
        <v>0</v>
      </c>
      <c r="BJ127" s="18" t="s">
        <v>88</v>
      </c>
      <c r="BK127" s="152">
        <f>ROUND(I127*H127,2)</f>
        <v>0</v>
      </c>
      <c r="BL127" s="18" t="s">
        <v>128</v>
      </c>
      <c r="BM127" s="151" t="s">
        <v>388</v>
      </c>
    </row>
    <row r="128" spans="1:65" s="13" customFormat="1" ht="11.25">
      <c r="B128" s="168"/>
      <c r="D128" s="158" t="s">
        <v>250</v>
      </c>
      <c r="E128" s="169" t="s">
        <v>3</v>
      </c>
      <c r="F128" s="170" t="s">
        <v>1072</v>
      </c>
      <c r="H128" s="169" t="s">
        <v>3</v>
      </c>
      <c r="I128" s="171"/>
      <c r="L128" s="168"/>
      <c r="M128" s="172"/>
      <c r="N128" s="173"/>
      <c r="O128" s="173"/>
      <c r="P128" s="173"/>
      <c r="Q128" s="173"/>
      <c r="R128" s="173"/>
      <c r="S128" s="173"/>
      <c r="T128" s="174"/>
      <c r="AT128" s="169" t="s">
        <v>250</v>
      </c>
      <c r="AU128" s="169" t="s">
        <v>90</v>
      </c>
      <c r="AV128" s="13" t="s">
        <v>88</v>
      </c>
      <c r="AW128" s="13" t="s">
        <v>41</v>
      </c>
      <c r="AX128" s="13" t="s">
        <v>80</v>
      </c>
      <c r="AY128" s="169" t="s">
        <v>238</v>
      </c>
    </row>
    <row r="129" spans="1:65" s="13" customFormat="1" ht="11.25">
      <c r="B129" s="168"/>
      <c r="D129" s="158" t="s">
        <v>250</v>
      </c>
      <c r="E129" s="169" t="s">
        <v>3</v>
      </c>
      <c r="F129" s="170" t="s">
        <v>4179</v>
      </c>
      <c r="H129" s="169" t="s">
        <v>3</v>
      </c>
      <c r="I129" s="171"/>
      <c r="L129" s="168"/>
      <c r="M129" s="172"/>
      <c r="N129" s="173"/>
      <c r="O129" s="173"/>
      <c r="P129" s="173"/>
      <c r="Q129" s="173"/>
      <c r="R129" s="173"/>
      <c r="S129" s="173"/>
      <c r="T129" s="174"/>
      <c r="AT129" s="169" t="s">
        <v>250</v>
      </c>
      <c r="AU129" s="169" t="s">
        <v>90</v>
      </c>
      <c r="AV129" s="13" t="s">
        <v>88</v>
      </c>
      <c r="AW129" s="13" t="s">
        <v>41</v>
      </c>
      <c r="AX129" s="13" t="s">
        <v>80</v>
      </c>
      <c r="AY129" s="169" t="s">
        <v>238</v>
      </c>
    </row>
    <row r="130" spans="1:65" s="12" customFormat="1" ht="11.25">
      <c r="B130" s="160"/>
      <c r="D130" s="158" t="s">
        <v>250</v>
      </c>
      <c r="E130" s="161" t="s">
        <v>3</v>
      </c>
      <c r="F130" s="162" t="s">
        <v>4194</v>
      </c>
      <c r="H130" s="163">
        <v>9.27</v>
      </c>
      <c r="I130" s="164"/>
      <c r="L130" s="160"/>
      <c r="M130" s="165"/>
      <c r="N130" s="166"/>
      <c r="O130" s="166"/>
      <c r="P130" s="166"/>
      <c r="Q130" s="166"/>
      <c r="R130" s="166"/>
      <c r="S130" s="166"/>
      <c r="T130" s="167"/>
      <c r="AT130" s="161" t="s">
        <v>250</v>
      </c>
      <c r="AU130" s="161" t="s">
        <v>90</v>
      </c>
      <c r="AV130" s="12" t="s">
        <v>90</v>
      </c>
      <c r="AW130" s="12" t="s">
        <v>41</v>
      </c>
      <c r="AX130" s="12" t="s">
        <v>80</v>
      </c>
      <c r="AY130" s="161" t="s">
        <v>238</v>
      </c>
    </row>
    <row r="131" spans="1:65" s="15" customFormat="1" ht="11.25">
      <c r="B131" s="183"/>
      <c r="D131" s="158" t="s">
        <v>250</v>
      </c>
      <c r="E131" s="184" t="s">
        <v>3</v>
      </c>
      <c r="F131" s="185" t="s">
        <v>324</v>
      </c>
      <c r="H131" s="186">
        <v>9.27</v>
      </c>
      <c r="I131" s="187"/>
      <c r="L131" s="183"/>
      <c r="M131" s="188"/>
      <c r="N131" s="189"/>
      <c r="O131" s="189"/>
      <c r="P131" s="189"/>
      <c r="Q131" s="189"/>
      <c r="R131" s="189"/>
      <c r="S131" s="189"/>
      <c r="T131" s="190"/>
      <c r="AT131" s="184" t="s">
        <v>250</v>
      </c>
      <c r="AU131" s="184" t="s">
        <v>90</v>
      </c>
      <c r="AV131" s="15" t="s">
        <v>128</v>
      </c>
      <c r="AW131" s="15" t="s">
        <v>41</v>
      </c>
      <c r="AX131" s="15" t="s">
        <v>88</v>
      </c>
      <c r="AY131" s="184" t="s">
        <v>238</v>
      </c>
    </row>
    <row r="132" spans="1:65" s="2" customFormat="1" ht="16.5" customHeight="1">
      <c r="A132" s="34"/>
      <c r="B132" s="139"/>
      <c r="C132" s="191" t="s">
        <v>325</v>
      </c>
      <c r="D132" s="191" t="s">
        <v>397</v>
      </c>
      <c r="E132" s="192" t="s">
        <v>4195</v>
      </c>
      <c r="F132" s="193" t="s">
        <v>4196</v>
      </c>
      <c r="G132" s="194" t="s">
        <v>847</v>
      </c>
      <c r="H132" s="195">
        <v>7.21</v>
      </c>
      <c r="I132" s="196"/>
      <c r="J132" s="197">
        <f>ROUND(I132*H132,2)</f>
        <v>0</v>
      </c>
      <c r="K132" s="193" t="s">
        <v>4178</v>
      </c>
      <c r="L132" s="198"/>
      <c r="M132" s="199" t="s">
        <v>3</v>
      </c>
      <c r="N132" s="200" t="s">
        <v>51</v>
      </c>
      <c r="O132" s="55"/>
      <c r="P132" s="149">
        <f>O132*H132</f>
        <v>0</v>
      </c>
      <c r="Q132" s="149">
        <v>0</v>
      </c>
      <c r="R132" s="149">
        <f>Q132*H132</f>
        <v>0</v>
      </c>
      <c r="S132" s="149">
        <v>0</v>
      </c>
      <c r="T132" s="150">
        <f>S132*H132</f>
        <v>0</v>
      </c>
      <c r="U132" s="34"/>
      <c r="V132" s="34"/>
      <c r="W132" s="34"/>
      <c r="X132" s="34"/>
      <c r="Y132" s="34"/>
      <c r="Z132" s="34"/>
      <c r="AA132" s="34"/>
      <c r="AB132" s="34"/>
      <c r="AC132" s="34"/>
      <c r="AD132" s="34"/>
      <c r="AE132" s="34"/>
      <c r="AR132" s="151" t="s">
        <v>305</v>
      </c>
      <c r="AT132" s="151" t="s">
        <v>397</v>
      </c>
      <c r="AU132" s="151" t="s">
        <v>90</v>
      </c>
      <c r="AY132" s="18" t="s">
        <v>238</v>
      </c>
      <c r="BE132" s="152">
        <f>IF(N132="základní",J132,0)</f>
        <v>0</v>
      </c>
      <c r="BF132" s="152">
        <f>IF(N132="snížená",J132,0)</f>
        <v>0</v>
      </c>
      <c r="BG132" s="152">
        <f>IF(N132="zákl. přenesená",J132,0)</f>
        <v>0</v>
      </c>
      <c r="BH132" s="152">
        <f>IF(N132="sníž. přenesená",J132,0)</f>
        <v>0</v>
      </c>
      <c r="BI132" s="152">
        <f>IF(N132="nulová",J132,0)</f>
        <v>0</v>
      </c>
      <c r="BJ132" s="18" t="s">
        <v>88</v>
      </c>
      <c r="BK132" s="152">
        <f>ROUND(I132*H132,2)</f>
        <v>0</v>
      </c>
      <c r="BL132" s="18" t="s">
        <v>128</v>
      </c>
      <c r="BM132" s="151" t="s">
        <v>407</v>
      </c>
    </row>
    <row r="133" spans="1:65" s="13" customFormat="1" ht="11.25">
      <c r="B133" s="168"/>
      <c r="D133" s="158" t="s">
        <v>250</v>
      </c>
      <c r="E133" s="169" t="s">
        <v>3</v>
      </c>
      <c r="F133" s="170" t="s">
        <v>1072</v>
      </c>
      <c r="H133" s="169" t="s">
        <v>3</v>
      </c>
      <c r="I133" s="171"/>
      <c r="L133" s="168"/>
      <c r="M133" s="172"/>
      <c r="N133" s="173"/>
      <c r="O133" s="173"/>
      <c r="P133" s="173"/>
      <c r="Q133" s="173"/>
      <c r="R133" s="173"/>
      <c r="S133" s="173"/>
      <c r="T133" s="174"/>
      <c r="AT133" s="169" t="s">
        <v>250</v>
      </c>
      <c r="AU133" s="169" t="s">
        <v>90</v>
      </c>
      <c r="AV133" s="13" t="s">
        <v>88</v>
      </c>
      <c r="AW133" s="13" t="s">
        <v>41</v>
      </c>
      <c r="AX133" s="13" t="s">
        <v>80</v>
      </c>
      <c r="AY133" s="169" t="s">
        <v>238</v>
      </c>
    </row>
    <row r="134" spans="1:65" s="13" customFormat="1" ht="11.25">
      <c r="B134" s="168"/>
      <c r="D134" s="158" t="s">
        <v>250</v>
      </c>
      <c r="E134" s="169" t="s">
        <v>3</v>
      </c>
      <c r="F134" s="170" t="s">
        <v>4179</v>
      </c>
      <c r="H134" s="169" t="s">
        <v>3</v>
      </c>
      <c r="I134" s="171"/>
      <c r="L134" s="168"/>
      <c r="M134" s="172"/>
      <c r="N134" s="173"/>
      <c r="O134" s="173"/>
      <c r="P134" s="173"/>
      <c r="Q134" s="173"/>
      <c r="R134" s="173"/>
      <c r="S134" s="173"/>
      <c r="T134" s="174"/>
      <c r="AT134" s="169" t="s">
        <v>250</v>
      </c>
      <c r="AU134" s="169" t="s">
        <v>90</v>
      </c>
      <c r="AV134" s="13" t="s">
        <v>88</v>
      </c>
      <c r="AW134" s="13" t="s">
        <v>41</v>
      </c>
      <c r="AX134" s="13" t="s">
        <v>80</v>
      </c>
      <c r="AY134" s="169" t="s">
        <v>238</v>
      </c>
    </row>
    <row r="135" spans="1:65" s="12" customFormat="1" ht="11.25">
      <c r="B135" s="160"/>
      <c r="D135" s="158" t="s">
        <v>250</v>
      </c>
      <c r="E135" s="161" t="s">
        <v>3</v>
      </c>
      <c r="F135" s="162" t="s">
        <v>4188</v>
      </c>
      <c r="H135" s="163">
        <v>7.21</v>
      </c>
      <c r="I135" s="164"/>
      <c r="L135" s="160"/>
      <c r="M135" s="165"/>
      <c r="N135" s="166"/>
      <c r="O135" s="166"/>
      <c r="P135" s="166"/>
      <c r="Q135" s="166"/>
      <c r="R135" s="166"/>
      <c r="S135" s="166"/>
      <c r="T135" s="167"/>
      <c r="AT135" s="161" t="s">
        <v>250</v>
      </c>
      <c r="AU135" s="161" t="s">
        <v>90</v>
      </c>
      <c r="AV135" s="12" t="s">
        <v>90</v>
      </c>
      <c r="AW135" s="12" t="s">
        <v>41</v>
      </c>
      <c r="AX135" s="12" t="s">
        <v>80</v>
      </c>
      <c r="AY135" s="161" t="s">
        <v>238</v>
      </c>
    </row>
    <row r="136" spans="1:65" s="15" customFormat="1" ht="11.25">
      <c r="B136" s="183"/>
      <c r="D136" s="158" t="s">
        <v>250</v>
      </c>
      <c r="E136" s="184" t="s">
        <v>3</v>
      </c>
      <c r="F136" s="185" t="s">
        <v>324</v>
      </c>
      <c r="H136" s="186">
        <v>7.21</v>
      </c>
      <c r="I136" s="187"/>
      <c r="L136" s="183"/>
      <c r="M136" s="188"/>
      <c r="N136" s="189"/>
      <c r="O136" s="189"/>
      <c r="P136" s="189"/>
      <c r="Q136" s="189"/>
      <c r="R136" s="189"/>
      <c r="S136" s="189"/>
      <c r="T136" s="190"/>
      <c r="AT136" s="184" t="s">
        <v>250</v>
      </c>
      <c r="AU136" s="184" t="s">
        <v>90</v>
      </c>
      <c r="AV136" s="15" t="s">
        <v>128</v>
      </c>
      <c r="AW136" s="15" t="s">
        <v>41</v>
      </c>
      <c r="AX136" s="15" t="s">
        <v>88</v>
      </c>
      <c r="AY136" s="184" t="s">
        <v>238</v>
      </c>
    </row>
    <row r="137" spans="1:65" s="2" customFormat="1" ht="16.5" customHeight="1">
      <c r="A137" s="34"/>
      <c r="B137" s="139"/>
      <c r="C137" s="191" t="s">
        <v>334</v>
      </c>
      <c r="D137" s="191" t="s">
        <v>397</v>
      </c>
      <c r="E137" s="192" t="s">
        <v>4197</v>
      </c>
      <c r="F137" s="193" t="s">
        <v>4198</v>
      </c>
      <c r="G137" s="194" t="s">
        <v>847</v>
      </c>
      <c r="H137" s="195">
        <v>2.06</v>
      </c>
      <c r="I137" s="196"/>
      <c r="J137" s="197">
        <f>ROUND(I137*H137,2)</f>
        <v>0</v>
      </c>
      <c r="K137" s="193" t="s">
        <v>4178</v>
      </c>
      <c r="L137" s="198"/>
      <c r="M137" s="199" t="s">
        <v>3</v>
      </c>
      <c r="N137" s="200" t="s">
        <v>51</v>
      </c>
      <c r="O137" s="55"/>
      <c r="P137" s="149">
        <f>O137*H137</f>
        <v>0</v>
      </c>
      <c r="Q137" s="149">
        <v>0</v>
      </c>
      <c r="R137" s="149">
        <f>Q137*H137</f>
        <v>0</v>
      </c>
      <c r="S137" s="149">
        <v>0</v>
      </c>
      <c r="T137" s="150">
        <f>S137*H137</f>
        <v>0</v>
      </c>
      <c r="U137" s="34"/>
      <c r="V137" s="34"/>
      <c r="W137" s="34"/>
      <c r="X137" s="34"/>
      <c r="Y137" s="34"/>
      <c r="Z137" s="34"/>
      <c r="AA137" s="34"/>
      <c r="AB137" s="34"/>
      <c r="AC137" s="34"/>
      <c r="AD137" s="34"/>
      <c r="AE137" s="34"/>
      <c r="AR137" s="151" t="s">
        <v>305</v>
      </c>
      <c r="AT137" s="151" t="s">
        <v>397</v>
      </c>
      <c r="AU137" s="151" t="s">
        <v>90</v>
      </c>
      <c r="AY137" s="18" t="s">
        <v>238</v>
      </c>
      <c r="BE137" s="152">
        <f>IF(N137="základní",J137,0)</f>
        <v>0</v>
      </c>
      <c r="BF137" s="152">
        <f>IF(N137="snížená",J137,0)</f>
        <v>0</v>
      </c>
      <c r="BG137" s="152">
        <f>IF(N137="zákl. přenesená",J137,0)</f>
        <v>0</v>
      </c>
      <c r="BH137" s="152">
        <f>IF(N137="sníž. přenesená",J137,0)</f>
        <v>0</v>
      </c>
      <c r="BI137" s="152">
        <f>IF(N137="nulová",J137,0)</f>
        <v>0</v>
      </c>
      <c r="BJ137" s="18" t="s">
        <v>88</v>
      </c>
      <c r="BK137" s="152">
        <f>ROUND(I137*H137,2)</f>
        <v>0</v>
      </c>
      <c r="BL137" s="18" t="s">
        <v>128</v>
      </c>
      <c r="BM137" s="151" t="s">
        <v>425</v>
      </c>
    </row>
    <row r="138" spans="1:65" s="13" customFormat="1" ht="11.25">
      <c r="B138" s="168"/>
      <c r="D138" s="158" t="s">
        <v>250</v>
      </c>
      <c r="E138" s="169" t="s">
        <v>3</v>
      </c>
      <c r="F138" s="170" t="s">
        <v>1072</v>
      </c>
      <c r="H138" s="169" t="s">
        <v>3</v>
      </c>
      <c r="I138" s="171"/>
      <c r="L138" s="168"/>
      <c r="M138" s="172"/>
      <c r="N138" s="173"/>
      <c r="O138" s="173"/>
      <c r="P138" s="173"/>
      <c r="Q138" s="173"/>
      <c r="R138" s="173"/>
      <c r="S138" s="173"/>
      <c r="T138" s="174"/>
      <c r="AT138" s="169" t="s">
        <v>250</v>
      </c>
      <c r="AU138" s="169" t="s">
        <v>90</v>
      </c>
      <c r="AV138" s="13" t="s">
        <v>88</v>
      </c>
      <c r="AW138" s="13" t="s">
        <v>41</v>
      </c>
      <c r="AX138" s="13" t="s">
        <v>80</v>
      </c>
      <c r="AY138" s="169" t="s">
        <v>238</v>
      </c>
    </row>
    <row r="139" spans="1:65" s="13" customFormat="1" ht="11.25">
      <c r="B139" s="168"/>
      <c r="D139" s="158" t="s">
        <v>250</v>
      </c>
      <c r="E139" s="169" t="s">
        <v>3</v>
      </c>
      <c r="F139" s="170" t="s">
        <v>4179</v>
      </c>
      <c r="H139" s="169" t="s">
        <v>3</v>
      </c>
      <c r="I139" s="171"/>
      <c r="L139" s="168"/>
      <c r="M139" s="172"/>
      <c r="N139" s="173"/>
      <c r="O139" s="173"/>
      <c r="P139" s="173"/>
      <c r="Q139" s="173"/>
      <c r="R139" s="173"/>
      <c r="S139" s="173"/>
      <c r="T139" s="174"/>
      <c r="AT139" s="169" t="s">
        <v>250</v>
      </c>
      <c r="AU139" s="169" t="s">
        <v>90</v>
      </c>
      <c r="AV139" s="13" t="s">
        <v>88</v>
      </c>
      <c r="AW139" s="13" t="s">
        <v>41</v>
      </c>
      <c r="AX139" s="13" t="s">
        <v>80</v>
      </c>
      <c r="AY139" s="169" t="s">
        <v>238</v>
      </c>
    </row>
    <row r="140" spans="1:65" s="12" customFormat="1" ht="11.25">
      <c r="B140" s="160"/>
      <c r="D140" s="158" t="s">
        <v>250</v>
      </c>
      <c r="E140" s="161" t="s">
        <v>3</v>
      </c>
      <c r="F140" s="162" t="s">
        <v>4199</v>
      </c>
      <c r="H140" s="163">
        <v>2.06</v>
      </c>
      <c r="I140" s="164"/>
      <c r="L140" s="160"/>
      <c r="M140" s="165"/>
      <c r="N140" s="166"/>
      <c r="O140" s="166"/>
      <c r="P140" s="166"/>
      <c r="Q140" s="166"/>
      <c r="R140" s="166"/>
      <c r="S140" s="166"/>
      <c r="T140" s="167"/>
      <c r="AT140" s="161" t="s">
        <v>250</v>
      </c>
      <c r="AU140" s="161" t="s">
        <v>90</v>
      </c>
      <c r="AV140" s="12" t="s">
        <v>90</v>
      </c>
      <c r="AW140" s="12" t="s">
        <v>41</v>
      </c>
      <c r="AX140" s="12" t="s">
        <v>80</v>
      </c>
      <c r="AY140" s="161" t="s">
        <v>238</v>
      </c>
    </row>
    <row r="141" spans="1:65" s="15" customFormat="1" ht="11.25">
      <c r="B141" s="183"/>
      <c r="D141" s="158" t="s">
        <v>250</v>
      </c>
      <c r="E141" s="184" t="s">
        <v>3</v>
      </c>
      <c r="F141" s="185" t="s">
        <v>324</v>
      </c>
      <c r="H141" s="186">
        <v>2.06</v>
      </c>
      <c r="I141" s="187"/>
      <c r="L141" s="183"/>
      <c r="M141" s="188"/>
      <c r="N141" s="189"/>
      <c r="O141" s="189"/>
      <c r="P141" s="189"/>
      <c r="Q141" s="189"/>
      <c r="R141" s="189"/>
      <c r="S141" s="189"/>
      <c r="T141" s="190"/>
      <c r="AT141" s="184" t="s">
        <v>250</v>
      </c>
      <c r="AU141" s="184" t="s">
        <v>90</v>
      </c>
      <c r="AV141" s="15" t="s">
        <v>128</v>
      </c>
      <c r="AW141" s="15" t="s">
        <v>41</v>
      </c>
      <c r="AX141" s="15" t="s">
        <v>88</v>
      </c>
      <c r="AY141" s="184" t="s">
        <v>238</v>
      </c>
    </row>
    <row r="142" spans="1:65" s="2" customFormat="1" ht="24.2" customHeight="1">
      <c r="A142" s="34"/>
      <c r="B142" s="139"/>
      <c r="C142" s="191" t="s">
        <v>342</v>
      </c>
      <c r="D142" s="191" t="s">
        <v>397</v>
      </c>
      <c r="E142" s="192" t="s">
        <v>4200</v>
      </c>
      <c r="F142" s="193" t="s">
        <v>4201</v>
      </c>
      <c r="G142" s="194" t="s">
        <v>847</v>
      </c>
      <c r="H142" s="195">
        <v>36.049999999999997</v>
      </c>
      <c r="I142" s="196"/>
      <c r="J142" s="197">
        <f>ROUND(I142*H142,2)</f>
        <v>0</v>
      </c>
      <c r="K142" s="193" t="s">
        <v>4178</v>
      </c>
      <c r="L142" s="198"/>
      <c r="M142" s="199" t="s">
        <v>3</v>
      </c>
      <c r="N142" s="200" t="s">
        <v>51</v>
      </c>
      <c r="O142" s="55"/>
      <c r="P142" s="149">
        <f>O142*H142</f>
        <v>0</v>
      </c>
      <c r="Q142" s="149">
        <v>0</v>
      </c>
      <c r="R142" s="149">
        <f>Q142*H142</f>
        <v>0</v>
      </c>
      <c r="S142" s="149">
        <v>0</v>
      </c>
      <c r="T142" s="150">
        <f>S142*H142</f>
        <v>0</v>
      </c>
      <c r="U142" s="34"/>
      <c r="V142" s="34"/>
      <c r="W142" s="34"/>
      <c r="X142" s="34"/>
      <c r="Y142" s="34"/>
      <c r="Z142" s="34"/>
      <c r="AA142" s="34"/>
      <c r="AB142" s="34"/>
      <c r="AC142" s="34"/>
      <c r="AD142" s="34"/>
      <c r="AE142" s="34"/>
      <c r="AR142" s="151" t="s">
        <v>305</v>
      </c>
      <c r="AT142" s="151" t="s">
        <v>397</v>
      </c>
      <c r="AU142" s="151" t="s">
        <v>90</v>
      </c>
      <c r="AY142" s="18" t="s">
        <v>238</v>
      </c>
      <c r="BE142" s="152">
        <f>IF(N142="základní",J142,0)</f>
        <v>0</v>
      </c>
      <c r="BF142" s="152">
        <f>IF(N142="snížená",J142,0)</f>
        <v>0</v>
      </c>
      <c r="BG142" s="152">
        <f>IF(N142="zákl. přenesená",J142,0)</f>
        <v>0</v>
      </c>
      <c r="BH142" s="152">
        <f>IF(N142="sníž. přenesená",J142,0)</f>
        <v>0</v>
      </c>
      <c r="BI142" s="152">
        <f>IF(N142="nulová",J142,0)</f>
        <v>0</v>
      </c>
      <c r="BJ142" s="18" t="s">
        <v>88</v>
      </c>
      <c r="BK142" s="152">
        <f>ROUND(I142*H142,2)</f>
        <v>0</v>
      </c>
      <c r="BL142" s="18" t="s">
        <v>128</v>
      </c>
      <c r="BM142" s="151" t="s">
        <v>442</v>
      </c>
    </row>
    <row r="143" spans="1:65" s="13" customFormat="1" ht="11.25">
      <c r="B143" s="168"/>
      <c r="D143" s="158" t="s">
        <v>250</v>
      </c>
      <c r="E143" s="169" t="s">
        <v>3</v>
      </c>
      <c r="F143" s="170" t="s">
        <v>1072</v>
      </c>
      <c r="H143" s="169" t="s">
        <v>3</v>
      </c>
      <c r="I143" s="171"/>
      <c r="L143" s="168"/>
      <c r="M143" s="172"/>
      <c r="N143" s="173"/>
      <c r="O143" s="173"/>
      <c r="P143" s="173"/>
      <c r="Q143" s="173"/>
      <c r="R143" s="173"/>
      <c r="S143" s="173"/>
      <c r="T143" s="174"/>
      <c r="AT143" s="169" t="s">
        <v>250</v>
      </c>
      <c r="AU143" s="169" t="s">
        <v>90</v>
      </c>
      <c r="AV143" s="13" t="s">
        <v>88</v>
      </c>
      <c r="AW143" s="13" t="s">
        <v>41</v>
      </c>
      <c r="AX143" s="13" t="s">
        <v>80</v>
      </c>
      <c r="AY143" s="169" t="s">
        <v>238</v>
      </c>
    </row>
    <row r="144" spans="1:65" s="13" customFormat="1" ht="11.25">
      <c r="B144" s="168"/>
      <c r="D144" s="158" t="s">
        <v>250</v>
      </c>
      <c r="E144" s="169" t="s">
        <v>3</v>
      </c>
      <c r="F144" s="170" t="s">
        <v>4179</v>
      </c>
      <c r="H144" s="169" t="s">
        <v>3</v>
      </c>
      <c r="I144" s="171"/>
      <c r="L144" s="168"/>
      <c r="M144" s="172"/>
      <c r="N144" s="173"/>
      <c r="O144" s="173"/>
      <c r="P144" s="173"/>
      <c r="Q144" s="173"/>
      <c r="R144" s="173"/>
      <c r="S144" s="173"/>
      <c r="T144" s="174"/>
      <c r="AT144" s="169" t="s">
        <v>250</v>
      </c>
      <c r="AU144" s="169" t="s">
        <v>90</v>
      </c>
      <c r="AV144" s="13" t="s">
        <v>88</v>
      </c>
      <c r="AW144" s="13" t="s">
        <v>41</v>
      </c>
      <c r="AX144" s="13" t="s">
        <v>80</v>
      </c>
      <c r="AY144" s="169" t="s">
        <v>238</v>
      </c>
    </row>
    <row r="145" spans="1:65" s="12" customFormat="1" ht="11.25">
      <c r="B145" s="160"/>
      <c r="D145" s="158" t="s">
        <v>250</v>
      </c>
      <c r="E145" s="161" t="s">
        <v>3</v>
      </c>
      <c r="F145" s="162" t="s">
        <v>4202</v>
      </c>
      <c r="H145" s="163">
        <v>36.049999999999997</v>
      </c>
      <c r="I145" s="164"/>
      <c r="L145" s="160"/>
      <c r="M145" s="165"/>
      <c r="N145" s="166"/>
      <c r="O145" s="166"/>
      <c r="P145" s="166"/>
      <c r="Q145" s="166"/>
      <c r="R145" s="166"/>
      <c r="S145" s="166"/>
      <c r="T145" s="167"/>
      <c r="AT145" s="161" t="s">
        <v>250</v>
      </c>
      <c r="AU145" s="161" t="s">
        <v>90</v>
      </c>
      <c r="AV145" s="12" t="s">
        <v>90</v>
      </c>
      <c r="AW145" s="12" t="s">
        <v>41</v>
      </c>
      <c r="AX145" s="12" t="s">
        <v>80</v>
      </c>
      <c r="AY145" s="161" t="s">
        <v>238</v>
      </c>
    </row>
    <row r="146" spans="1:65" s="15" customFormat="1" ht="11.25">
      <c r="B146" s="183"/>
      <c r="D146" s="158" t="s">
        <v>250</v>
      </c>
      <c r="E146" s="184" t="s">
        <v>3</v>
      </c>
      <c r="F146" s="185" t="s">
        <v>324</v>
      </c>
      <c r="H146" s="186">
        <v>36.049999999999997</v>
      </c>
      <c r="I146" s="187"/>
      <c r="L146" s="183"/>
      <c r="M146" s="188"/>
      <c r="N146" s="189"/>
      <c r="O146" s="189"/>
      <c r="P146" s="189"/>
      <c r="Q146" s="189"/>
      <c r="R146" s="189"/>
      <c r="S146" s="189"/>
      <c r="T146" s="190"/>
      <c r="AT146" s="184" t="s">
        <v>250</v>
      </c>
      <c r="AU146" s="184" t="s">
        <v>90</v>
      </c>
      <c r="AV146" s="15" t="s">
        <v>128</v>
      </c>
      <c r="AW146" s="15" t="s">
        <v>41</v>
      </c>
      <c r="AX146" s="15" t="s">
        <v>88</v>
      </c>
      <c r="AY146" s="184" t="s">
        <v>238</v>
      </c>
    </row>
    <row r="147" spans="1:65" s="2" customFormat="1" ht="24.2" customHeight="1">
      <c r="A147" s="34"/>
      <c r="B147" s="139"/>
      <c r="C147" s="191" t="s">
        <v>350</v>
      </c>
      <c r="D147" s="191" t="s">
        <v>397</v>
      </c>
      <c r="E147" s="192" t="s">
        <v>4203</v>
      </c>
      <c r="F147" s="193" t="s">
        <v>4204</v>
      </c>
      <c r="G147" s="194" t="s">
        <v>847</v>
      </c>
      <c r="H147" s="195">
        <v>36.049999999999997</v>
      </c>
      <c r="I147" s="196"/>
      <c r="J147" s="197">
        <f>ROUND(I147*H147,2)</f>
        <v>0</v>
      </c>
      <c r="K147" s="193" t="s">
        <v>4178</v>
      </c>
      <c r="L147" s="198"/>
      <c r="M147" s="199" t="s">
        <v>3</v>
      </c>
      <c r="N147" s="200" t="s">
        <v>51</v>
      </c>
      <c r="O147" s="55"/>
      <c r="P147" s="149">
        <f>O147*H147</f>
        <v>0</v>
      </c>
      <c r="Q147" s="149">
        <v>0</v>
      </c>
      <c r="R147" s="149">
        <f>Q147*H147</f>
        <v>0</v>
      </c>
      <c r="S147" s="149">
        <v>0</v>
      </c>
      <c r="T147" s="150">
        <f>S147*H147</f>
        <v>0</v>
      </c>
      <c r="U147" s="34"/>
      <c r="V147" s="34"/>
      <c r="W147" s="34"/>
      <c r="X147" s="34"/>
      <c r="Y147" s="34"/>
      <c r="Z147" s="34"/>
      <c r="AA147" s="34"/>
      <c r="AB147" s="34"/>
      <c r="AC147" s="34"/>
      <c r="AD147" s="34"/>
      <c r="AE147" s="34"/>
      <c r="AR147" s="151" t="s">
        <v>305</v>
      </c>
      <c r="AT147" s="151" t="s">
        <v>397</v>
      </c>
      <c r="AU147" s="151" t="s">
        <v>90</v>
      </c>
      <c r="AY147" s="18" t="s">
        <v>238</v>
      </c>
      <c r="BE147" s="152">
        <f>IF(N147="základní",J147,0)</f>
        <v>0</v>
      </c>
      <c r="BF147" s="152">
        <f>IF(N147="snížená",J147,0)</f>
        <v>0</v>
      </c>
      <c r="BG147" s="152">
        <f>IF(N147="zákl. přenesená",J147,0)</f>
        <v>0</v>
      </c>
      <c r="BH147" s="152">
        <f>IF(N147="sníž. přenesená",J147,0)</f>
        <v>0</v>
      </c>
      <c r="BI147" s="152">
        <f>IF(N147="nulová",J147,0)</f>
        <v>0</v>
      </c>
      <c r="BJ147" s="18" t="s">
        <v>88</v>
      </c>
      <c r="BK147" s="152">
        <f>ROUND(I147*H147,2)</f>
        <v>0</v>
      </c>
      <c r="BL147" s="18" t="s">
        <v>128</v>
      </c>
      <c r="BM147" s="151" t="s">
        <v>22</v>
      </c>
    </row>
    <row r="148" spans="1:65" s="13" customFormat="1" ht="11.25">
      <c r="B148" s="168"/>
      <c r="D148" s="158" t="s">
        <v>250</v>
      </c>
      <c r="E148" s="169" t="s">
        <v>3</v>
      </c>
      <c r="F148" s="170" t="s">
        <v>1072</v>
      </c>
      <c r="H148" s="169" t="s">
        <v>3</v>
      </c>
      <c r="I148" s="171"/>
      <c r="L148" s="168"/>
      <c r="M148" s="172"/>
      <c r="N148" s="173"/>
      <c r="O148" s="173"/>
      <c r="P148" s="173"/>
      <c r="Q148" s="173"/>
      <c r="R148" s="173"/>
      <c r="S148" s="173"/>
      <c r="T148" s="174"/>
      <c r="AT148" s="169" t="s">
        <v>250</v>
      </c>
      <c r="AU148" s="169" t="s">
        <v>90</v>
      </c>
      <c r="AV148" s="13" t="s">
        <v>88</v>
      </c>
      <c r="AW148" s="13" t="s">
        <v>41</v>
      </c>
      <c r="AX148" s="13" t="s">
        <v>80</v>
      </c>
      <c r="AY148" s="169" t="s">
        <v>238</v>
      </c>
    </row>
    <row r="149" spans="1:65" s="13" customFormat="1" ht="11.25">
      <c r="B149" s="168"/>
      <c r="D149" s="158" t="s">
        <v>250</v>
      </c>
      <c r="E149" s="169" t="s">
        <v>3</v>
      </c>
      <c r="F149" s="170" t="s">
        <v>4179</v>
      </c>
      <c r="H149" s="169" t="s">
        <v>3</v>
      </c>
      <c r="I149" s="171"/>
      <c r="L149" s="168"/>
      <c r="M149" s="172"/>
      <c r="N149" s="173"/>
      <c r="O149" s="173"/>
      <c r="P149" s="173"/>
      <c r="Q149" s="173"/>
      <c r="R149" s="173"/>
      <c r="S149" s="173"/>
      <c r="T149" s="174"/>
      <c r="AT149" s="169" t="s">
        <v>250</v>
      </c>
      <c r="AU149" s="169" t="s">
        <v>90</v>
      </c>
      <c r="AV149" s="13" t="s">
        <v>88</v>
      </c>
      <c r="AW149" s="13" t="s">
        <v>41</v>
      </c>
      <c r="AX149" s="13" t="s">
        <v>80</v>
      </c>
      <c r="AY149" s="169" t="s">
        <v>238</v>
      </c>
    </row>
    <row r="150" spans="1:65" s="12" customFormat="1" ht="11.25">
      <c r="B150" s="160"/>
      <c r="D150" s="158" t="s">
        <v>250</v>
      </c>
      <c r="E150" s="161" t="s">
        <v>3</v>
      </c>
      <c r="F150" s="162" t="s">
        <v>4202</v>
      </c>
      <c r="H150" s="163">
        <v>36.049999999999997</v>
      </c>
      <c r="I150" s="164"/>
      <c r="L150" s="160"/>
      <c r="M150" s="165"/>
      <c r="N150" s="166"/>
      <c r="O150" s="166"/>
      <c r="P150" s="166"/>
      <c r="Q150" s="166"/>
      <c r="R150" s="166"/>
      <c r="S150" s="166"/>
      <c r="T150" s="167"/>
      <c r="AT150" s="161" t="s">
        <v>250</v>
      </c>
      <c r="AU150" s="161" t="s">
        <v>90</v>
      </c>
      <c r="AV150" s="12" t="s">
        <v>90</v>
      </c>
      <c r="AW150" s="12" t="s">
        <v>41</v>
      </c>
      <c r="AX150" s="12" t="s">
        <v>80</v>
      </c>
      <c r="AY150" s="161" t="s">
        <v>238</v>
      </c>
    </row>
    <row r="151" spans="1:65" s="15" customFormat="1" ht="11.25">
      <c r="B151" s="183"/>
      <c r="D151" s="158" t="s">
        <v>250</v>
      </c>
      <c r="E151" s="184" t="s">
        <v>3</v>
      </c>
      <c r="F151" s="185" t="s">
        <v>324</v>
      </c>
      <c r="H151" s="186">
        <v>36.049999999999997</v>
      </c>
      <c r="I151" s="187"/>
      <c r="L151" s="183"/>
      <c r="M151" s="188"/>
      <c r="N151" s="189"/>
      <c r="O151" s="189"/>
      <c r="P151" s="189"/>
      <c r="Q151" s="189"/>
      <c r="R151" s="189"/>
      <c r="S151" s="189"/>
      <c r="T151" s="190"/>
      <c r="AT151" s="184" t="s">
        <v>250</v>
      </c>
      <c r="AU151" s="184" t="s">
        <v>90</v>
      </c>
      <c r="AV151" s="15" t="s">
        <v>128</v>
      </c>
      <c r="AW151" s="15" t="s">
        <v>41</v>
      </c>
      <c r="AX151" s="15" t="s">
        <v>88</v>
      </c>
      <c r="AY151" s="184" t="s">
        <v>238</v>
      </c>
    </row>
    <row r="152" spans="1:65" s="2" customFormat="1" ht="21.75" customHeight="1">
      <c r="A152" s="34"/>
      <c r="B152" s="139"/>
      <c r="C152" s="191" t="s">
        <v>359</v>
      </c>
      <c r="D152" s="191" t="s">
        <v>397</v>
      </c>
      <c r="E152" s="192" t="s">
        <v>4205</v>
      </c>
      <c r="F152" s="193" t="s">
        <v>4206</v>
      </c>
      <c r="G152" s="194" t="s">
        <v>847</v>
      </c>
      <c r="H152" s="195">
        <v>50.47</v>
      </c>
      <c r="I152" s="196"/>
      <c r="J152" s="197">
        <f>ROUND(I152*H152,2)</f>
        <v>0</v>
      </c>
      <c r="K152" s="193" t="s">
        <v>4178</v>
      </c>
      <c r="L152" s="198"/>
      <c r="M152" s="199" t="s">
        <v>3</v>
      </c>
      <c r="N152" s="200" t="s">
        <v>51</v>
      </c>
      <c r="O152" s="55"/>
      <c r="P152" s="149">
        <f>O152*H152</f>
        <v>0</v>
      </c>
      <c r="Q152" s="149">
        <v>0</v>
      </c>
      <c r="R152" s="149">
        <f>Q152*H152</f>
        <v>0</v>
      </c>
      <c r="S152" s="149">
        <v>0</v>
      </c>
      <c r="T152" s="150">
        <f>S152*H152</f>
        <v>0</v>
      </c>
      <c r="U152" s="34"/>
      <c r="V152" s="34"/>
      <c r="W152" s="34"/>
      <c r="X152" s="34"/>
      <c r="Y152" s="34"/>
      <c r="Z152" s="34"/>
      <c r="AA152" s="34"/>
      <c r="AB152" s="34"/>
      <c r="AC152" s="34"/>
      <c r="AD152" s="34"/>
      <c r="AE152" s="34"/>
      <c r="AR152" s="151" t="s">
        <v>305</v>
      </c>
      <c r="AT152" s="151" t="s">
        <v>397</v>
      </c>
      <c r="AU152" s="151" t="s">
        <v>90</v>
      </c>
      <c r="AY152" s="18" t="s">
        <v>238</v>
      </c>
      <c r="BE152" s="152">
        <f>IF(N152="základní",J152,0)</f>
        <v>0</v>
      </c>
      <c r="BF152" s="152">
        <f>IF(N152="snížená",J152,0)</f>
        <v>0</v>
      </c>
      <c r="BG152" s="152">
        <f>IF(N152="zákl. přenesená",J152,0)</f>
        <v>0</v>
      </c>
      <c r="BH152" s="152">
        <f>IF(N152="sníž. přenesená",J152,0)</f>
        <v>0</v>
      </c>
      <c r="BI152" s="152">
        <f>IF(N152="nulová",J152,0)</f>
        <v>0</v>
      </c>
      <c r="BJ152" s="18" t="s">
        <v>88</v>
      </c>
      <c r="BK152" s="152">
        <f>ROUND(I152*H152,2)</f>
        <v>0</v>
      </c>
      <c r="BL152" s="18" t="s">
        <v>128</v>
      </c>
      <c r="BM152" s="151" t="s">
        <v>479</v>
      </c>
    </row>
    <row r="153" spans="1:65" s="13" customFormat="1" ht="11.25">
      <c r="B153" s="168"/>
      <c r="D153" s="158" t="s">
        <v>250</v>
      </c>
      <c r="E153" s="169" t="s">
        <v>3</v>
      </c>
      <c r="F153" s="170" t="s">
        <v>1072</v>
      </c>
      <c r="H153" s="169" t="s">
        <v>3</v>
      </c>
      <c r="I153" s="171"/>
      <c r="L153" s="168"/>
      <c r="M153" s="172"/>
      <c r="N153" s="173"/>
      <c r="O153" s="173"/>
      <c r="P153" s="173"/>
      <c r="Q153" s="173"/>
      <c r="R153" s="173"/>
      <c r="S153" s="173"/>
      <c r="T153" s="174"/>
      <c r="AT153" s="169" t="s">
        <v>250</v>
      </c>
      <c r="AU153" s="169" t="s">
        <v>90</v>
      </c>
      <c r="AV153" s="13" t="s">
        <v>88</v>
      </c>
      <c r="AW153" s="13" t="s">
        <v>41</v>
      </c>
      <c r="AX153" s="13" t="s">
        <v>80</v>
      </c>
      <c r="AY153" s="169" t="s">
        <v>238</v>
      </c>
    </row>
    <row r="154" spans="1:65" s="13" customFormat="1" ht="11.25">
      <c r="B154" s="168"/>
      <c r="D154" s="158" t="s">
        <v>250</v>
      </c>
      <c r="E154" s="169" t="s">
        <v>3</v>
      </c>
      <c r="F154" s="170" t="s">
        <v>4179</v>
      </c>
      <c r="H154" s="169" t="s">
        <v>3</v>
      </c>
      <c r="I154" s="171"/>
      <c r="L154" s="168"/>
      <c r="M154" s="172"/>
      <c r="N154" s="173"/>
      <c r="O154" s="173"/>
      <c r="P154" s="173"/>
      <c r="Q154" s="173"/>
      <c r="R154" s="173"/>
      <c r="S154" s="173"/>
      <c r="T154" s="174"/>
      <c r="AT154" s="169" t="s">
        <v>250</v>
      </c>
      <c r="AU154" s="169" t="s">
        <v>90</v>
      </c>
      <c r="AV154" s="13" t="s">
        <v>88</v>
      </c>
      <c r="AW154" s="13" t="s">
        <v>41</v>
      </c>
      <c r="AX154" s="13" t="s">
        <v>80</v>
      </c>
      <c r="AY154" s="169" t="s">
        <v>238</v>
      </c>
    </row>
    <row r="155" spans="1:65" s="12" customFormat="1" ht="11.25">
      <c r="B155" s="160"/>
      <c r="D155" s="158" t="s">
        <v>250</v>
      </c>
      <c r="E155" s="161" t="s">
        <v>3</v>
      </c>
      <c r="F155" s="162" t="s">
        <v>4207</v>
      </c>
      <c r="H155" s="163">
        <v>50.47</v>
      </c>
      <c r="I155" s="164"/>
      <c r="L155" s="160"/>
      <c r="M155" s="165"/>
      <c r="N155" s="166"/>
      <c r="O155" s="166"/>
      <c r="P155" s="166"/>
      <c r="Q155" s="166"/>
      <c r="R155" s="166"/>
      <c r="S155" s="166"/>
      <c r="T155" s="167"/>
      <c r="AT155" s="161" t="s">
        <v>250</v>
      </c>
      <c r="AU155" s="161" t="s">
        <v>90</v>
      </c>
      <c r="AV155" s="12" t="s">
        <v>90</v>
      </c>
      <c r="AW155" s="12" t="s">
        <v>41</v>
      </c>
      <c r="AX155" s="12" t="s">
        <v>80</v>
      </c>
      <c r="AY155" s="161" t="s">
        <v>238</v>
      </c>
    </row>
    <row r="156" spans="1:65" s="15" customFormat="1" ht="11.25">
      <c r="B156" s="183"/>
      <c r="D156" s="158" t="s">
        <v>250</v>
      </c>
      <c r="E156" s="184" t="s">
        <v>3</v>
      </c>
      <c r="F156" s="185" t="s">
        <v>324</v>
      </c>
      <c r="H156" s="186">
        <v>50.47</v>
      </c>
      <c r="I156" s="187"/>
      <c r="L156" s="183"/>
      <c r="M156" s="188"/>
      <c r="N156" s="189"/>
      <c r="O156" s="189"/>
      <c r="P156" s="189"/>
      <c r="Q156" s="189"/>
      <c r="R156" s="189"/>
      <c r="S156" s="189"/>
      <c r="T156" s="190"/>
      <c r="AT156" s="184" t="s">
        <v>250</v>
      </c>
      <c r="AU156" s="184" t="s">
        <v>90</v>
      </c>
      <c r="AV156" s="15" t="s">
        <v>128</v>
      </c>
      <c r="AW156" s="15" t="s">
        <v>41</v>
      </c>
      <c r="AX156" s="15" t="s">
        <v>88</v>
      </c>
      <c r="AY156" s="184" t="s">
        <v>238</v>
      </c>
    </row>
    <row r="157" spans="1:65" s="2" customFormat="1" ht="24.2" customHeight="1">
      <c r="A157" s="34"/>
      <c r="B157" s="139"/>
      <c r="C157" s="191" t="s">
        <v>369</v>
      </c>
      <c r="D157" s="191" t="s">
        <v>397</v>
      </c>
      <c r="E157" s="192" t="s">
        <v>4208</v>
      </c>
      <c r="F157" s="193" t="s">
        <v>4209</v>
      </c>
      <c r="G157" s="194" t="s">
        <v>847</v>
      </c>
      <c r="H157" s="195">
        <v>49.44</v>
      </c>
      <c r="I157" s="196"/>
      <c r="J157" s="197">
        <f>ROUND(I157*H157,2)</f>
        <v>0</v>
      </c>
      <c r="K157" s="193" t="s">
        <v>4178</v>
      </c>
      <c r="L157" s="198"/>
      <c r="M157" s="199" t="s">
        <v>3</v>
      </c>
      <c r="N157" s="200" t="s">
        <v>51</v>
      </c>
      <c r="O157" s="55"/>
      <c r="P157" s="149">
        <f>O157*H157</f>
        <v>0</v>
      </c>
      <c r="Q157" s="149">
        <v>0</v>
      </c>
      <c r="R157" s="149">
        <f>Q157*H157</f>
        <v>0</v>
      </c>
      <c r="S157" s="149">
        <v>0</v>
      </c>
      <c r="T157" s="150">
        <f>S157*H157</f>
        <v>0</v>
      </c>
      <c r="U157" s="34"/>
      <c r="V157" s="34"/>
      <c r="W157" s="34"/>
      <c r="X157" s="34"/>
      <c r="Y157" s="34"/>
      <c r="Z157" s="34"/>
      <c r="AA157" s="34"/>
      <c r="AB157" s="34"/>
      <c r="AC157" s="34"/>
      <c r="AD157" s="34"/>
      <c r="AE157" s="34"/>
      <c r="AR157" s="151" t="s">
        <v>305</v>
      </c>
      <c r="AT157" s="151" t="s">
        <v>397</v>
      </c>
      <c r="AU157" s="151" t="s">
        <v>90</v>
      </c>
      <c r="AY157" s="18" t="s">
        <v>238</v>
      </c>
      <c r="BE157" s="152">
        <f>IF(N157="základní",J157,0)</f>
        <v>0</v>
      </c>
      <c r="BF157" s="152">
        <f>IF(N157="snížená",J157,0)</f>
        <v>0</v>
      </c>
      <c r="BG157" s="152">
        <f>IF(N157="zákl. přenesená",J157,0)</f>
        <v>0</v>
      </c>
      <c r="BH157" s="152">
        <f>IF(N157="sníž. přenesená",J157,0)</f>
        <v>0</v>
      </c>
      <c r="BI157" s="152">
        <f>IF(N157="nulová",J157,0)</f>
        <v>0</v>
      </c>
      <c r="BJ157" s="18" t="s">
        <v>88</v>
      </c>
      <c r="BK157" s="152">
        <f>ROUND(I157*H157,2)</f>
        <v>0</v>
      </c>
      <c r="BL157" s="18" t="s">
        <v>128</v>
      </c>
      <c r="BM157" s="151" t="s">
        <v>501</v>
      </c>
    </row>
    <row r="158" spans="1:65" s="13" customFormat="1" ht="11.25">
      <c r="B158" s="168"/>
      <c r="D158" s="158" t="s">
        <v>250</v>
      </c>
      <c r="E158" s="169" t="s">
        <v>3</v>
      </c>
      <c r="F158" s="170" t="s">
        <v>1072</v>
      </c>
      <c r="H158" s="169" t="s">
        <v>3</v>
      </c>
      <c r="I158" s="171"/>
      <c r="L158" s="168"/>
      <c r="M158" s="172"/>
      <c r="N158" s="173"/>
      <c r="O158" s="173"/>
      <c r="P158" s="173"/>
      <c r="Q158" s="173"/>
      <c r="R158" s="173"/>
      <c r="S158" s="173"/>
      <c r="T158" s="174"/>
      <c r="AT158" s="169" t="s">
        <v>250</v>
      </c>
      <c r="AU158" s="169" t="s">
        <v>90</v>
      </c>
      <c r="AV158" s="13" t="s">
        <v>88</v>
      </c>
      <c r="AW158" s="13" t="s">
        <v>41</v>
      </c>
      <c r="AX158" s="13" t="s">
        <v>80</v>
      </c>
      <c r="AY158" s="169" t="s">
        <v>238</v>
      </c>
    </row>
    <row r="159" spans="1:65" s="13" customFormat="1" ht="11.25">
      <c r="B159" s="168"/>
      <c r="D159" s="158" t="s">
        <v>250</v>
      </c>
      <c r="E159" s="169" t="s">
        <v>3</v>
      </c>
      <c r="F159" s="170" t="s">
        <v>4179</v>
      </c>
      <c r="H159" s="169" t="s">
        <v>3</v>
      </c>
      <c r="I159" s="171"/>
      <c r="L159" s="168"/>
      <c r="M159" s="172"/>
      <c r="N159" s="173"/>
      <c r="O159" s="173"/>
      <c r="P159" s="173"/>
      <c r="Q159" s="173"/>
      <c r="R159" s="173"/>
      <c r="S159" s="173"/>
      <c r="T159" s="174"/>
      <c r="AT159" s="169" t="s">
        <v>250</v>
      </c>
      <c r="AU159" s="169" t="s">
        <v>90</v>
      </c>
      <c r="AV159" s="13" t="s">
        <v>88</v>
      </c>
      <c r="AW159" s="13" t="s">
        <v>41</v>
      </c>
      <c r="AX159" s="13" t="s">
        <v>80</v>
      </c>
      <c r="AY159" s="169" t="s">
        <v>238</v>
      </c>
    </row>
    <row r="160" spans="1:65" s="12" customFormat="1" ht="11.25">
      <c r="B160" s="160"/>
      <c r="D160" s="158" t="s">
        <v>250</v>
      </c>
      <c r="E160" s="161" t="s">
        <v>3</v>
      </c>
      <c r="F160" s="162" t="s">
        <v>4210</v>
      </c>
      <c r="H160" s="163">
        <v>49.44</v>
      </c>
      <c r="I160" s="164"/>
      <c r="L160" s="160"/>
      <c r="M160" s="165"/>
      <c r="N160" s="166"/>
      <c r="O160" s="166"/>
      <c r="P160" s="166"/>
      <c r="Q160" s="166"/>
      <c r="R160" s="166"/>
      <c r="S160" s="166"/>
      <c r="T160" s="167"/>
      <c r="AT160" s="161" t="s">
        <v>250</v>
      </c>
      <c r="AU160" s="161" t="s">
        <v>90</v>
      </c>
      <c r="AV160" s="12" t="s">
        <v>90</v>
      </c>
      <c r="AW160" s="12" t="s">
        <v>41</v>
      </c>
      <c r="AX160" s="12" t="s">
        <v>80</v>
      </c>
      <c r="AY160" s="161" t="s">
        <v>238</v>
      </c>
    </row>
    <row r="161" spans="1:65" s="15" customFormat="1" ht="11.25">
      <c r="B161" s="183"/>
      <c r="D161" s="158" t="s">
        <v>250</v>
      </c>
      <c r="E161" s="184" t="s">
        <v>3</v>
      </c>
      <c r="F161" s="185" t="s">
        <v>324</v>
      </c>
      <c r="H161" s="186">
        <v>49.44</v>
      </c>
      <c r="I161" s="187"/>
      <c r="L161" s="183"/>
      <c r="M161" s="188"/>
      <c r="N161" s="189"/>
      <c r="O161" s="189"/>
      <c r="P161" s="189"/>
      <c r="Q161" s="189"/>
      <c r="R161" s="189"/>
      <c r="S161" s="189"/>
      <c r="T161" s="190"/>
      <c r="AT161" s="184" t="s">
        <v>250</v>
      </c>
      <c r="AU161" s="184" t="s">
        <v>90</v>
      </c>
      <c r="AV161" s="15" t="s">
        <v>128</v>
      </c>
      <c r="AW161" s="15" t="s">
        <v>41</v>
      </c>
      <c r="AX161" s="15" t="s">
        <v>88</v>
      </c>
      <c r="AY161" s="184" t="s">
        <v>238</v>
      </c>
    </row>
    <row r="162" spans="1:65" s="2" customFormat="1" ht="24.2" customHeight="1">
      <c r="A162" s="34"/>
      <c r="B162" s="139"/>
      <c r="C162" s="191" t="s">
        <v>9</v>
      </c>
      <c r="D162" s="191" t="s">
        <v>397</v>
      </c>
      <c r="E162" s="192" t="s">
        <v>4211</v>
      </c>
      <c r="F162" s="193" t="s">
        <v>4212</v>
      </c>
      <c r="G162" s="194" t="s">
        <v>847</v>
      </c>
      <c r="H162" s="195">
        <v>52.53</v>
      </c>
      <c r="I162" s="196"/>
      <c r="J162" s="197">
        <f>ROUND(I162*H162,2)</f>
        <v>0</v>
      </c>
      <c r="K162" s="193" t="s">
        <v>4178</v>
      </c>
      <c r="L162" s="198"/>
      <c r="M162" s="199" t="s">
        <v>3</v>
      </c>
      <c r="N162" s="200" t="s">
        <v>51</v>
      </c>
      <c r="O162" s="55"/>
      <c r="P162" s="149">
        <f>O162*H162</f>
        <v>0</v>
      </c>
      <c r="Q162" s="149">
        <v>0</v>
      </c>
      <c r="R162" s="149">
        <f>Q162*H162</f>
        <v>0</v>
      </c>
      <c r="S162" s="149">
        <v>0</v>
      </c>
      <c r="T162" s="150">
        <f>S162*H162</f>
        <v>0</v>
      </c>
      <c r="U162" s="34"/>
      <c r="V162" s="34"/>
      <c r="W162" s="34"/>
      <c r="X162" s="34"/>
      <c r="Y162" s="34"/>
      <c r="Z162" s="34"/>
      <c r="AA162" s="34"/>
      <c r="AB162" s="34"/>
      <c r="AC162" s="34"/>
      <c r="AD162" s="34"/>
      <c r="AE162" s="34"/>
      <c r="AR162" s="151" t="s">
        <v>305</v>
      </c>
      <c r="AT162" s="151" t="s">
        <v>397</v>
      </c>
      <c r="AU162" s="151" t="s">
        <v>90</v>
      </c>
      <c r="AY162" s="18" t="s">
        <v>238</v>
      </c>
      <c r="BE162" s="152">
        <f>IF(N162="základní",J162,0)</f>
        <v>0</v>
      </c>
      <c r="BF162" s="152">
        <f>IF(N162="snížená",J162,0)</f>
        <v>0</v>
      </c>
      <c r="BG162" s="152">
        <f>IF(N162="zákl. přenesená",J162,0)</f>
        <v>0</v>
      </c>
      <c r="BH162" s="152">
        <f>IF(N162="sníž. přenesená",J162,0)</f>
        <v>0</v>
      </c>
      <c r="BI162" s="152">
        <f>IF(N162="nulová",J162,0)</f>
        <v>0</v>
      </c>
      <c r="BJ162" s="18" t="s">
        <v>88</v>
      </c>
      <c r="BK162" s="152">
        <f>ROUND(I162*H162,2)</f>
        <v>0</v>
      </c>
      <c r="BL162" s="18" t="s">
        <v>128</v>
      </c>
      <c r="BM162" s="151" t="s">
        <v>518</v>
      </c>
    </row>
    <row r="163" spans="1:65" s="13" customFormat="1" ht="11.25">
      <c r="B163" s="168"/>
      <c r="D163" s="158" t="s">
        <v>250</v>
      </c>
      <c r="E163" s="169" t="s">
        <v>3</v>
      </c>
      <c r="F163" s="170" t="s">
        <v>1072</v>
      </c>
      <c r="H163" s="169" t="s">
        <v>3</v>
      </c>
      <c r="I163" s="171"/>
      <c r="L163" s="168"/>
      <c r="M163" s="172"/>
      <c r="N163" s="173"/>
      <c r="O163" s="173"/>
      <c r="P163" s="173"/>
      <c r="Q163" s="173"/>
      <c r="R163" s="173"/>
      <c r="S163" s="173"/>
      <c r="T163" s="174"/>
      <c r="AT163" s="169" t="s">
        <v>250</v>
      </c>
      <c r="AU163" s="169" t="s">
        <v>90</v>
      </c>
      <c r="AV163" s="13" t="s">
        <v>88</v>
      </c>
      <c r="AW163" s="13" t="s">
        <v>41</v>
      </c>
      <c r="AX163" s="13" t="s">
        <v>80</v>
      </c>
      <c r="AY163" s="169" t="s">
        <v>238</v>
      </c>
    </row>
    <row r="164" spans="1:65" s="13" customFormat="1" ht="11.25">
      <c r="B164" s="168"/>
      <c r="D164" s="158" t="s">
        <v>250</v>
      </c>
      <c r="E164" s="169" t="s">
        <v>3</v>
      </c>
      <c r="F164" s="170" t="s">
        <v>4179</v>
      </c>
      <c r="H164" s="169" t="s">
        <v>3</v>
      </c>
      <c r="I164" s="171"/>
      <c r="L164" s="168"/>
      <c r="M164" s="172"/>
      <c r="N164" s="173"/>
      <c r="O164" s="173"/>
      <c r="P164" s="173"/>
      <c r="Q164" s="173"/>
      <c r="R164" s="173"/>
      <c r="S164" s="173"/>
      <c r="T164" s="174"/>
      <c r="AT164" s="169" t="s">
        <v>250</v>
      </c>
      <c r="AU164" s="169" t="s">
        <v>90</v>
      </c>
      <c r="AV164" s="13" t="s">
        <v>88</v>
      </c>
      <c r="AW164" s="13" t="s">
        <v>41</v>
      </c>
      <c r="AX164" s="13" t="s">
        <v>80</v>
      </c>
      <c r="AY164" s="169" t="s">
        <v>238</v>
      </c>
    </row>
    <row r="165" spans="1:65" s="12" customFormat="1" ht="11.25">
      <c r="B165" s="160"/>
      <c r="D165" s="158" t="s">
        <v>250</v>
      </c>
      <c r="E165" s="161" t="s">
        <v>3</v>
      </c>
      <c r="F165" s="162" t="s">
        <v>4213</v>
      </c>
      <c r="H165" s="163">
        <v>52.53</v>
      </c>
      <c r="I165" s="164"/>
      <c r="L165" s="160"/>
      <c r="M165" s="165"/>
      <c r="N165" s="166"/>
      <c r="O165" s="166"/>
      <c r="P165" s="166"/>
      <c r="Q165" s="166"/>
      <c r="R165" s="166"/>
      <c r="S165" s="166"/>
      <c r="T165" s="167"/>
      <c r="AT165" s="161" t="s">
        <v>250</v>
      </c>
      <c r="AU165" s="161" t="s">
        <v>90</v>
      </c>
      <c r="AV165" s="12" t="s">
        <v>90</v>
      </c>
      <c r="AW165" s="12" t="s">
        <v>41</v>
      </c>
      <c r="AX165" s="12" t="s">
        <v>80</v>
      </c>
      <c r="AY165" s="161" t="s">
        <v>238</v>
      </c>
    </row>
    <row r="166" spans="1:65" s="15" customFormat="1" ht="11.25">
      <c r="B166" s="183"/>
      <c r="D166" s="158" t="s">
        <v>250</v>
      </c>
      <c r="E166" s="184" t="s">
        <v>3</v>
      </c>
      <c r="F166" s="185" t="s">
        <v>324</v>
      </c>
      <c r="H166" s="186">
        <v>52.53</v>
      </c>
      <c r="I166" s="187"/>
      <c r="L166" s="183"/>
      <c r="M166" s="188"/>
      <c r="N166" s="189"/>
      <c r="O166" s="189"/>
      <c r="P166" s="189"/>
      <c r="Q166" s="189"/>
      <c r="R166" s="189"/>
      <c r="S166" s="189"/>
      <c r="T166" s="190"/>
      <c r="AT166" s="184" t="s">
        <v>250</v>
      </c>
      <c r="AU166" s="184" t="s">
        <v>90</v>
      </c>
      <c r="AV166" s="15" t="s">
        <v>128</v>
      </c>
      <c r="AW166" s="15" t="s">
        <v>41</v>
      </c>
      <c r="AX166" s="15" t="s">
        <v>88</v>
      </c>
      <c r="AY166" s="184" t="s">
        <v>238</v>
      </c>
    </row>
    <row r="167" spans="1:65" s="2" customFormat="1" ht="24.2" customHeight="1">
      <c r="A167" s="34"/>
      <c r="B167" s="139"/>
      <c r="C167" s="191" t="s">
        <v>388</v>
      </c>
      <c r="D167" s="191" t="s">
        <v>397</v>
      </c>
      <c r="E167" s="192" t="s">
        <v>4214</v>
      </c>
      <c r="F167" s="193" t="s">
        <v>4215</v>
      </c>
      <c r="G167" s="194" t="s">
        <v>847</v>
      </c>
      <c r="H167" s="195">
        <v>37.08</v>
      </c>
      <c r="I167" s="196"/>
      <c r="J167" s="197">
        <f>ROUND(I167*H167,2)</f>
        <v>0</v>
      </c>
      <c r="K167" s="193" t="s">
        <v>4178</v>
      </c>
      <c r="L167" s="198"/>
      <c r="M167" s="199" t="s">
        <v>3</v>
      </c>
      <c r="N167" s="200" t="s">
        <v>51</v>
      </c>
      <c r="O167" s="55"/>
      <c r="P167" s="149">
        <f>O167*H167</f>
        <v>0</v>
      </c>
      <c r="Q167" s="149">
        <v>0</v>
      </c>
      <c r="R167" s="149">
        <f>Q167*H167</f>
        <v>0</v>
      </c>
      <c r="S167" s="149">
        <v>0</v>
      </c>
      <c r="T167" s="150">
        <f>S167*H167</f>
        <v>0</v>
      </c>
      <c r="U167" s="34"/>
      <c r="V167" s="34"/>
      <c r="W167" s="34"/>
      <c r="X167" s="34"/>
      <c r="Y167" s="34"/>
      <c r="Z167" s="34"/>
      <c r="AA167" s="34"/>
      <c r="AB167" s="34"/>
      <c r="AC167" s="34"/>
      <c r="AD167" s="34"/>
      <c r="AE167" s="34"/>
      <c r="AR167" s="151" t="s">
        <v>305</v>
      </c>
      <c r="AT167" s="151" t="s">
        <v>397</v>
      </c>
      <c r="AU167" s="151" t="s">
        <v>90</v>
      </c>
      <c r="AY167" s="18" t="s">
        <v>238</v>
      </c>
      <c r="BE167" s="152">
        <f>IF(N167="základní",J167,0)</f>
        <v>0</v>
      </c>
      <c r="BF167" s="152">
        <f>IF(N167="snížená",J167,0)</f>
        <v>0</v>
      </c>
      <c r="BG167" s="152">
        <f>IF(N167="zákl. přenesená",J167,0)</f>
        <v>0</v>
      </c>
      <c r="BH167" s="152">
        <f>IF(N167="sníž. přenesená",J167,0)</f>
        <v>0</v>
      </c>
      <c r="BI167" s="152">
        <f>IF(N167="nulová",J167,0)</f>
        <v>0</v>
      </c>
      <c r="BJ167" s="18" t="s">
        <v>88</v>
      </c>
      <c r="BK167" s="152">
        <f>ROUND(I167*H167,2)</f>
        <v>0</v>
      </c>
      <c r="BL167" s="18" t="s">
        <v>128</v>
      </c>
      <c r="BM167" s="151" t="s">
        <v>195</v>
      </c>
    </row>
    <row r="168" spans="1:65" s="13" customFormat="1" ht="11.25">
      <c r="B168" s="168"/>
      <c r="D168" s="158" t="s">
        <v>250</v>
      </c>
      <c r="E168" s="169" t="s">
        <v>3</v>
      </c>
      <c r="F168" s="170" t="s">
        <v>1072</v>
      </c>
      <c r="H168" s="169" t="s">
        <v>3</v>
      </c>
      <c r="I168" s="171"/>
      <c r="L168" s="168"/>
      <c r="M168" s="172"/>
      <c r="N168" s="173"/>
      <c r="O168" s="173"/>
      <c r="P168" s="173"/>
      <c r="Q168" s="173"/>
      <c r="R168" s="173"/>
      <c r="S168" s="173"/>
      <c r="T168" s="174"/>
      <c r="AT168" s="169" t="s">
        <v>250</v>
      </c>
      <c r="AU168" s="169" t="s">
        <v>90</v>
      </c>
      <c r="AV168" s="13" t="s">
        <v>88</v>
      </c>
      <c r="AW168" s="13" t="s">
        <v>41</v>
      </c>
      <c r="AX168" s="13" t="s">
        <v>80</v>
      </c>
      <c r="AY168" s="169" t="s">
        <v>238</v>
      </c>
    </row>
    <row r="169" spans="1:65" s="13" customFormat="1" ht="11.25">
      <c r="B169" s="168"/>
      <c r="D169" s="158" t="s">
        <v>250</v>
      </c>
      <c r="E169" s="169" t="s">
        <v>3</v>
      </c>
      <c r="F169" s="170" t="s">
        <v>4179</v>
      </c>
      <c r="H169" s="169" t="s">
        <v>3</v>
      </c>
      <c r="I169" s="171"/>
      <c r="L169" s="168"/>
      <c r="M169" s="172"/>
      <c r="N169" s="173"/>
      <c r="O169" s="173"/>
      <c r="P169" s="173"/>
      <c r="Q169" s="173"/>
      <c r="R169" s="173"/>
      <c r="S169" s="173"/>
      <c r="T169" s="174"/>
      <c r="AT169" s="169" t="s">
        <v>250</v>
      </c>
      <c r="AU169" s="169" t="s">
        <v>90</v>
      </c>
      <c r="AV169" s="13" t="s">
        <v>88</v>
      </c>
      <c r="AW169" s="13" t="s">
        <v>41</v>
      </c>
      <c r="AX169" s="13" t="s">
        <v>80</v>
      </c>
      <c r="AY169" s="169" t="s">
        <v>238</v>
      </c>
    </row>
    <row r="170" spans="1:65" s="12" customFormat="1" ht="11.25">
      <c r="B170" s="160"/>
      <c r="D170" s="158" t="s">
        <v>250</v>
      </c>
      <c r="E170" s="161" t="s">
        <v>3</v>
      </c>
      <c r="F170" s="162" t="s">
        <v>4216</v>
      </c>
      <c r="H170" s="163">
        <v>37.08</v>
      </c>
      <c r="I170" s="164"/>
      <c r="L170" s="160"/>
      <c r="M170" s="165"/>
      <c r="N170" s="166"/>
      <c r="O170" s="166"/>
      <c r="P170" s="166"/>
      <c r="Q170" s="166"/>
      <c r="R170" s="166"/>
      <c r="S170" s="166"/>
      <c r="T170" s="167"/>
      <c r="AT170" s="161" t="s">
        <v>250</v>
      </c>
      <c r="AU170" s="161" t="s">
        <v>90</v>
      </c>
      <c r="AV170" s="12" t="s">
        <v>90</v>
      </c>
      <c r="AW170" s="12" t="s">
        <v>41</v>
      </c>
      <c r="AX170" s="12" t="s">
        <v>80</v>
      </c>
      <c r="AY170" s="161" t="s">
        <v>238</v>
      </c>
    </row>
    <row r="171" spans="1:65" s="15" customFormat="1" ht="11.25">
      <c r="B171" s="183"/>
      <c r="D171" s="158" t="s">
        <v>250</v>
      </c>
      <c r="E171" s="184" t="s">
        <v>3</v>
      </c>
      <c r="F171" s="185" t="s">
        <v>324</v>
      </c>
      <c r="H171" s="186">
        <v>37.08</v>
      </c>
      <c r="I171" s="187"/>
      <c r="L171" s="183"/>
      <c r="M171" s="188"/>
      <c r="N171" s="189"/>
      <c r="O171" s="189"/>
      <c r="P171" s="189"/>
      <c r="Q171" s="189"/>
      <c r="R171" s="189"/>
      <c r="S171" s="189"/>
      <c r="T171" s="190"/>
      <c r="AT171" s="184" t="s">
        <v>250</v>
      </c>
      <c r="AU171" s="184" t="s">
        <v>90</v>
      </c>
      <c r="AV171" s="15" t="s">
        <v>128</v>
      </c>
      <c r="AW171" s="15" t="s">
        <v>41</v>
      </c>
      <c r="AX171" s="15" t="s">
        <v>88</v>
      </c>
      <c r="AY171" s="184" t="s">
        <v>238</v>
      </c>
    </row>
    <row r="172" spans="1:65" s="2" customFormat="1" ht="21.75" customHeight="1">
      <c r="A172" s="34"/>
      <c r="B172" s="139"/>
      <c r="C172" s="191" t="s">
        <v>396</v>
      </c>
      <c r="D172" s="191" t="s">
        <v>397</v>
      </c>
      <c r="E172" s="192" t="s">
        <v>4217</v>
      </c>
      <c r="F172" s="193" t="s">
        <v>4218</v>
      </c>
      <c r="G172" s="194" t="s">
        <v>847</v>
      </c>
      <c r="H172" s="195">
        <v>88.58</v>
      </c>
      <c r="I172" s="196"/>
      <c r="J172" s="197">
        <f>ROUND(I172*H172,2)</f>
        <v>0</v>
      </c>
      <c r="K172" s="193" t="s">
        <v>4178</v>
      </c>
      <c r="L172" s="198"/>
      <c r="M172" s="199" t="s">
        <v>3</v>
      </c>
      <c r="N172" s="200" t="s">
        <v>51</v>
      </c>
      <c r="O172" s="55"/>
      <c r="P172" s="149">
        <f>O172*H172</f>
        <v>0</v>
      </c>
      <c r="Q172" s="149">
        <v>0</v>
      </c>
      <c r="R172" s="149">
        <f>Q172*H172</f>
        <v>0</v>
      </c>
      <c r="S172" s="149">
        <v>0</v>
      </c>
      <c r="T172" s="150">
        <f>S172*H172</f>
        <v>0</v>
      </c>
      <c r="U172" s="34"/>
      <c r="V172" s="34"/>
      <c r="W172" s="34"/>
      <c r="X172" s="34"/>
      <c r="Y172" s="34"/>
      <c r="Z172" s="34"/>
      <c r="AA172" s="34"/>
      <c r="AB172" s="34"/>
      <c r="AC172" s="34"/>
      <c r="AD172" s="34"/>
      <c r="AE172" s="34"/>
      <c r="AR172" s="151" t="s">
        <v>305</v>
      </c>
      <c r="AT172" s="151" t="s">
        <v>397</v>
      </c>
      <c r="AU172" s="151" t="s">
        <v>90</v>
      </c>
      <c r="AY172" s="18" t="s">
        <v>238</v>
      </c>
      <c r="BE172" s="152">
        <f>IF(N172="základní",J172,0)</f>
        <v>0</v>
      </c>
      <c r="BF172" s="152">
        <f>IF(N172="snížená",J172,0)</f>
        <v>0</v>
      </c>
      <c r="BG172" s="152">
        <f>IF(N172="zákl. přenesená",J172,0)</f>
        <v>0</v>
      </c>
      <c r="BH172" s="152">
        <f>IF(N172="sníž. přenesená",J172,0)</f>
        <v>0</v>
      </c>
      <c r="BI172" s="152">
        <f>IF(N172="nulová",J172,0)</f>
        <v>0</v>
      </c>
      <c r="BJ172" s="18" t="s">
        <v>88</v>
      </c>
      <c r="BK172" s="152">
        <f>ROUND(I172*H172,2)</f>
        <v>0</v>
      </c>
      <c r="BL172" s="18" t="s">
        <v>128</v>
      </c>
      <c r="BM172" s="151" t="s">
        <v>547</v>
      </c>
    </row>
    <row r="173" spans="1:65" s="13" customFormat="1" ht="11.25">
      <c r="B173" s="168"/>
      <c r="D173" s="158" t="s">
        <v>250</v>
      </c>
      <c r="E173" s="169" t="s">
        <v>3</v>
      </c>
      <c r="F173" s="170" t="s">
        <v>1072</v>
      </c>
      <c r="H173" s="169" t="s">
        <v>3</v>
      </c>
      <c r="I173" s="171"/>
      <c r="L173" s="168"/>
      <c r="M173" s="172"/>
      <c r="N173" s="173"/>
      <c r="O173" s="173"/>
      <c r="P173" s="173"/>
      <c r="Q173" s="173"/>
      <c r="R173" s="173"/>
      <c r="S173" s="173"/>
      <c r="T173" s="174"/>
      <c r="AT173" s="169" t="s">
        <v>250</v>
      </c>
      <c r="AU173" s="169" t="s">
        <v>90</v>
      </c>
      <c r="AV173" s="13" t="s">
        <v>88</v>
      </c>
      <c r="AW173" s="13" t="s">
        <v>41</v>
      </c>
      <c r="AX173" s="13" t="s">
        <v>80</v>
      </c>
      <c r="AY173" s="169" t="s">
        <v>238</v>
      </c>
    </row>
    <row r="174" spans="1:65" s="13" customFormat="1" ht="11.25">
      <c r="B174" s="168"/>
      <c r="D174" s="158" t="s">
        <v>250</v>
      </c>
      <c r="E174" s="169" t="s">
        <v>3</v>
      </c>
      <c r="F174" s="170" t="s">
        <v>4179</v>
      </c>
      <c r="H174" s="169" t="s">
        <v>3</v>
      </c>
      <c r="I174" s="171"/>
      <c r="L174" s="168"/>
      <c r="M174" s="172"/>
      <c r="N174" s="173"/>
      <c r="O174" s="173"/>
      <c r="P174" s="173"/>
      <c r="Q174" s="173"/>
      <c r="R174" s="173"/>
      <c r="S174" s="173"/>
      <c r="T174" s="174"/>
      <c r="AT174" s="169" t="s">
        <v>250</v>
      </c>
      <c r="AU174" s="169" t="s">
        <v>90</v>
      </c>
      <c r="AV174" s="13" t="s">
        <v>88</v>
      </c>
      <c r="AW174" s="13" t="s">
        <v>41</v>
      </c>
      <c r="AX174" s="13" t="s">
        <v>80</v>
      </c>
      <c r="AY174" s="169" t="s">
        <v>238</v>
      </c>
    </row>
    <row r="175" spans="1:65" s="12" customFormat="1" ht="11.25">
      <c r="B175" s="160"/>
      <c r="D175" s="158" t="s">
        <v>250</v>
      </c>
      <c r="E175" s="161" t="s">
        <v>3</v>
      </c>
      <c r="F175" s="162" t="s">
        <v>4219</v>
      </c>
      <c r="H175" s="163">
        <v>88.58</v>
      </c>
      <c r="I175" s="164"/>
      <c r="L175" s="160"/>
      <c r="M175" s="165"/>
      <c r="N175" s="166"/>
      <c r="O175" s="166"/>
      <c r="P175" s="166"/>
      <c r="Q175" s="166"/>
      <c r="R175" s="166"/>
      <c r="S175" s="166"/>
      <c r="T175" s="167"/>
      <c r="AT175" s="161" t="s">
        <v>250</v>
      </c>
      <c r="AU175" s="161" t="s">
        <v>90</v>
      </c>
      <c r="AV175" s="12" t="s">
        <v>90</v>
      </c>
      <c r="AW175" s="12" t="s">
        <v>41</v>
      </c>
      <c r="AX175" s="12" t="s">
        <v>80</v>
      </c>
      <c r="AY175" s="161" t="s">
        <v>238</v>
      </c>
    </row>
    <row r="176" spans="1:65" s="15" customFormat="1" ht="11.25">
      <c r="B176" s="183"/>
      <c r="D176" s="158" t="s">
        <v>250</v>
      </c>
      <c r="E176" s="184" t="s">
        <v>3</v>
      </c>
      <c r="F176" s="185" t="s">
        <v>324</v>
      </c>
      <c r="H176" s="186">
        <v>88.58</v>
      </c>
      <c r="I176" s="187"/>
      <c r="L176" s="183"/>
      <c r="M176" s="188"/>
      <c r="N176" s="189"/>
      <c r="O176" s="189"/>
      <c r="P176" s="189"/>
      <c r="Q176" s="189"/>
      <c r="R176" s="189"/>
      <c r="S176" s="189"/>
      <c r="T176" s="190"/>
      <c r="AT176" s="184" t="s">
        <v>250</v>
      </c>
      <c r="AU176" s="184" t="s">
        <v>90</v>
      </c>
      <c r="AV176" s="15" t="s">
        <v>128</v>
      </c>
      <c r="AW176" s="15" t="s">
        <v>41</v>
      </c>
      <c r="AX176" s="15" t="s">
        <v>88</v>
      </c>
      <c r="AY176" s="184" t="s">
        <v>238</v>
      </c>
    </row>
    <row r="177" spans="1:65" s="2" customFormat="1" ht="21.75" customHeight="1">
      <c r="A177" s="34"/>
      <c r="B177" s="139"/>
      <c r="C177" s="191" t="s">
        <v>407</v>
      </c>
      <c r="D177" s="191" t="s">
        <v>397</v>
      </c>
      <c r="E177" s="192" t="s">
        <v>4220</v>
      </c>
      <c r="F177" s="193" t="s">
        <v>4221</v>
      </c>
      <c r="G177" s="194" t="s">
        <v>847</v>
      </c>
      <c r="H177" s="195">
        <v>182.31</v>
      </c>
      <c r="I177" s="196"/>
      <c r="J177" s="197">
        <f>ROUND(I177*H177,2)</f>
        <v>0</v>
      </c>
      <c r="K177" s="193" t="s">
        <v>4178</v>
      </c>
      <c r="L177" s="198"/>
      <c r="M177" s="199" t="s">
        <v>3</v>
      </c>
      <c r="N177" s="200" t="s">
        <v>51</v>
      </c>
      <c r="O177" s="55"/>
      <c r="P177" s="149">
        <f>O177*H177</f>
        <v>0</v>
      </c>
      <c r="Q177" s="149">
        <v>0</v>
      </c>
      <c r="R177" s="149">
        <f>Q177*H177</f>
        <v>0</v>
      </c>
      <c r="S177" s="149">
        <v>0</v>
      </c>
      <c r="T177" s="150">
        <f>S177*H177</f>
        <v>0</v>
      </c>
      <c r="U177" s="34"/>
      <c r="V177" s="34"/>
      <c r="W177" s="34"/>
      <c r="X177" s="34"/>
      <c r="Y177" s="34"/>
      <c r="Z177" s="34"/>
      <c r="AA177" s="34"/>
      <c r="AB177" s="34"/>
      <c r="AC177" s="34"/>
      <c r="AD177" s="34"/>
      <c r="AE177" s="34"/>
      <c r="AR177" s="151" t="s">
        <v>305</v>
      </c>
      <c r="AT177" s="151" t="s">
        <v>397</v>
      </c>
      <c r="AU177" s="151" t="s">
        <v>90</v>
      </c>
      <c r="AY177" s="18" t="s">
        <v>238</v>
      </c>
      <c r="BE177" s="152">
        <f>IF(N177="základní",J177,0)</f>
        <v>0</v>
      </c>
      <c r="BF177" s="152">
        <f>IF(N177="snížená",J177,0)</f>
        <v>0</v>
      </c>
      <c r="BG177" s="152">
        <f>IF(N177="zákl. přenesená",J177,0)</f>
        <v>0</v>
      </c>
      <c r="BH177" s="152">
        <f>IF(N177="sníž. přenesená",J177,0)</f>
        <v>0</v>
      </c>
      <c r="BI177" s="152">
        <f>IF(N177="nulová",J177,0)</f>
        <v>0</v>
      </c>
      <c r="BJ177" s="18" t="s">
        <v>88</v>
      </c>
      <c r="BK177" s="152">
        <f>ROUND(I177*H177,2)</f>
        <v>0</v>
      </c>
      <c r="BL177" s="18" t="s">
        <v>128</v>
      </c>
      <c r="BM177" s="151" t="s">
        <v>558</v>
      </c>
    </row>
    <row r="178" spans="1:65" s="13" customFormat="1" ht="11.25">
      <c r="B178" s="168"/>
      <c r="D178" s="158" t="s">
        <v>250</v>
      </c>
      <c r="E178" s="169" t="s">
        <v>3</v>
      </c>
      <c r="F178" s="170" t="s">
        <v>1072</v>
      </c>
      <c r="H178" s="169" t="s">
        <v>3</v>
      </c>
      <c r="I178" s="171"/>
      <c r="L178" s="168"/>
      <c r="M178" s="172"/>
      <c r="N178" s="173"/>
      <c r="O178" s="173"/>
      <c r="P178" s="173"/>
      <c r="Q178" s="173"/>
      <c r="R178" s="173"/>
      <c r="S178" s="173"/>
      <c r="T178" s="174"/>
      <c r="AT178" s="169" t="s">
        <v>250</v>
      </c>
      <c r="AU178" s="169" t="s">
        <v>90</v>
      </c>
      <c r="AV178" s="13" t="s">
        <v>88</v>
      </c>
      <c r="AW178" s="13" t="s">
        <v>41</v>
      </c>
      <c r="AX178" s="13" t="s">
        <v>80</v>
      </c>
      <c r="AY178" s="169" t="s">
        <v>238</v>
      </c>
    </row>
    <row r="179" spans="1:65" s="13" customFormat="1" ht="11.25">
      <c r="B179" s="168"/>
      <c r="D179" s="158" t="s">
        <v>250</v>
      </c>
      <c r="E179" s="169" t="s">
        <v>3</v>
      </c>
      <c r="F179" s="170" t="s">
        <v>4179</v>
      </c>
      <c r="H179" s="169" t="s">
        <v>3</v>
      </c>
      <c r="I179" s="171"/>
      <c r="L179" s="168"/>
      <c r="M179" s="172"/>
      <c r="N179" s="173"/>
      <c r="O179" s="173"/>
      <c r="P179" s="173"/>
      <c r="Q179" s="173"/>
      <c r="R179" s="173"/>
      <c r="S179" s="173"/>
      <c r="T179" s="174"/>
      <c r="AT179" s="169" t="s">
        <v>250</v>
      </c>
      <c r="AU179" s="169" t="s">
        <v>90</v>
      </c>
      <c r="AV179" s="13" t="s">
        <v>88</v>
      </c>
      <c r="AW179" s="13" t="s">
        <v>41</v>
      </c>
      <c r="AX179" s="13" t="s">
        <v>80</v>
      </c>
      <c r="AY179" s="169" t="s">
        <v>238</v>
      </c>
    </row>
    <row r="180" spans="1:65" s="12" customFormat="1" ht="11.25">
      <c r="B180" s="160"/>
      <c r="D180" s="158" t="s">
        <v>250</v>
      </c>
      <c r="E180" s="161" t="s">
        <v>3</v>
      </c>
      <c r="F180" s="162" t="s">
        <v>4222</v>
      </c>
      <c r="H180" s="163">
        <v>182.31</v>
      </c>
      <c r="I180" s="164"/>
      <c r="L180" s="160"/>
      <c r="M180" s="165"/>
      <c r="N180" s="166"/>
      <c r="O180" s="166"/>
      <c r="P180" s="166"/>
      <c r="Q180" s="166"/>
      <c r="R180" s="166"/>
      <c r="S180" s="166"/>
      <c r="T180" s="167"/>
      <c r="AT180" s="161" t="s">
        <v>250</v>
      </c>
      <c r="AU180" s="161" t="s">
        <v>90</v>
      </c>
      <c r="AV180" s="12" t="s">
        <v>90</v>
      </c>
      <c r="AW180" s="12" t="s">
        <v>41</v>
      </c>
      <c r="AX180" s="12" t="s">
        <v>80</v>
      </c>
      <c r="AY180" s="161" t="s">
        <v>238</v>
      </c>
    </row>
    <row r="181" spans="1:65" s="15" customFormat="1" ht="11.25">
      <c r="B181" s="183"/>
      <c r="D181" s="158" t="s">
        <v>250</v>
      </c>
      <c r="E181" s="184" t="s">
        <v>3</v>
      </c>
      <c r="F181" s="185" t="s">
        <v>324</v>
      </c>
      <c r="H181" s="186">
        <v>182.31</v>
      </c>
      <c r="I181" s="187"/>
      <c r="L181" s="183"/>
      <c r="M181" s="188"/>
      <c r="N181" s="189"/>
      <c r="O181" s="189"/>
      <c r="P181" s="189"/>
      <c r="Q181" s="189"/>
      <c r="R181" s="189"/>
      <c r="S181" s="189"/>
      <c r="T181" s="190"/>
      <c r="AT181" s="184" t="s">
        <v>250</v>
      </c>
      <c r="AU181" s="184" t="s">
        <v>90</v>
      </c>
      <c r="AV181" s="15" t="s">
        <v>128</v>
      </c>
      <c r="AW181" s="15" t="s">
        <v>41</v>
      </c>
      <c r="AX181" s="15" t="s">
        <v>88</v>
      </c>
      <c r="AY181" s="184" t="s">
        <v>238</v>
      </c>
    </row>
    <row r="182" spans="1:65" s="2" customFormat="1" ht="24.2" customHeight="1">
      <c r="A182" s="34"/>
      <c r="B182" s="139"/>
      <c r="C182" s="191" t="s">
        <v>416</v>
      </c>
      <c r="D182" s="191" t="s">
        <v>397</v>
      </c>
      <c r="E182" s="192" t="s">
        <v>4223</v>
      </c>
      <c r="F182" s="193" t="s">
        <v>4224</v>
      </c>
      <c r="G182" s="194" t="s">
        <v>847</v>
      </c>
      <c r="H182" s="195">
        <v>73.13</v>
      </c>
      <c r="I182" s="196"/>
      <c r="J182" s="197">
        <f>ROUND(I182*H182,2)</f>
        <v>0</v>
      </c>
      <c r="K182" s="193" t="s">
        <v>4178</v>
      </c>
      <c r="L182" s="198"/>
      <c r="M182" s="199" t="s">
        <v>3</v>
      </c>
      <c r="N182" s="200" t="s">
        <v>51</v>
      </c>
      <c r="O182" s="55"/>
      <c r="P182" s="149">
        <f>O182*H182</f>
        <v>0</v>
      </c>
      <c r="Q182" s="149">
        <v>0</v>
      </c>
      <c r="R182" s="149">
        <f>Q182*H182</f>
        <v>0</v>
      </c>
      <c r="S182" s="149">
        <v>0</v>
      </c>
      <c r="T182" s="150">
        <f>S182*H182</f>
        <v>0</v>
      </c>
      <c r="U182" s="34"/>
      <c r="V182" s="34"/>
      <c r="W182" s="34"/>
      <c r="X182" s="34"/>
      <c r="Y182" s="34"/>
      <c r="Z182" s="34"/>
      <c r="AA182" s="34"/>
      <c r="AB182" s="34"/>
      <c r="AC182" s="34"/>
      <c r="AD182" s="34"/>
      <c r="AE182" s="34"/>
      <c r="AR182" s="151" t="s">
        <v>305</v>
      </c>
      <c r="AT182" s="151" t="s">
        <v>397</v>
      </c>
      <c r="AU182" s="151" t="s">
        <v>90</v>
      </c>
      <c r="AY182" s="18" t="s">
        <v>238</v>
      </c>
      <c r="BE182" s="152">
        <f>IF(N182="základní",J182,0)</f>
        <v>0</v>
      </c>
      <c r="BF182" s="152">
        <f>IF(N182="snížená",J182,0)</f>
        <v>0</v>
      </c>
      <c r="BG182" s="152">
        <f>IF(N182="zákl. přenesená",J182,0)</f>
        <v>0</v>
      </c>
      <c r="BH182" s="152">
        <f>IF(N182="sníž. přenesená",J182,0)</f>
        <v>0</v>
      </c>
      <c r="BI182" s="152">
        <f>IF(N182="nulová",J182,0)</f>
        <v>0</v>
      </c>
      <c r="BJ182" s="18" t="s">
        <v>88</v>
      </c>
      <c r="BK182" s="152">
        <f>ROUND(I182*H182,2)</f>
        <v>0</v>
      </c>
      <c r="BL182" s="18" t="s">
        <v>128</v>
      </c>
      <c r="BM182" s="151" t="s">
        <v>568</v>
      </c>
    </row>
    <row r="183" spans="1:65" s="13" customFormat="1" ht="11.25">
      <c r="B183" s="168"/>
      <c r="D183" s="158" t="s">
        <v>250</v>
      </c>
      <c r="E183" s="169" t="s">
        <v>3</v>
      </c>
      <c r="F183" s="170" t="s">
        <v>1072</v>
      </c>
      <c r="H183" s="169" t="s">
        <v>3</v>
      </c>
      <c r="I183" s="171"/>
      <c r="L183" s="168"/>
      <c r="M183" s="172"/>
      <c r="N183" s="173"/>
      <c r="O183" s="173"/>
      <c r="P183" s="173"/>
      <c r="Q183" s="173"/>
      <c r="R183" s="173"/>
      <c r="S183" s="173"/>
      <c r="T183" s="174"/>
      <c r="AT183" s="169" t="s">
        <v>250</v>
      </c>
      <c r="AU183" s="169" t="s">
        <v>90</v>
      </c>
      <c r="AV183" s="13" t="s">
        <v>88</v>
      </c>
      <c r="AW183" s="13" t="s">
        <v>41</v>
      </c>
      <c r="AX183" s="13" t="s">
        <v>80</v>
      </c>
      <c r="AY183" s="169" t="s">
        <v>238</v>
      </c>
    </row>
    <row r="184" spans="1:65" s="13" customFormat="1" ht="11.25">
      <c r="B184" s="168"/>
      <c r="D184" s="158" t="s">
        <v>250</v>
      </c>
      <c r="E184" s="169" t="s">
        <v>3</v>
      </c>
      <c r="F184" s="170" t="s">
        <v>4179</v>
      </c>
      <c r="H184" s="169" t="s">
        <v>3</v>
      </c>
      <c r="I184" s="171"/>
      <c r="L184" s="168"/>
      <c r="M184" s="172"/>
      <c r="N184" s="173"/>
      <c r="O184" s="173"/>
      <c r="P184" s="173"/>
      <c r="Q184" s="173"/>
      <c r="R184" s="173"/>
      <c r="S184" s="173"/>
      <c r="T184" s="174"/>
      <c r="AT184" s="169" t="s">
        <v>250</v>
      </c>
      <c r="AU184" s="169" t="s">
        <v>90</v>
      </c>
      <c r="AV184" s="13" t="s">
        <v>88</v>
      </c>
      <c r="AW184" s="13" t="s">
        <v>41</v>
      </c>
      <c r="AX184" s="13" t="s">
        <v>80</v>
      </c>
      <c r="AY184" s="169" t="s">
        <v>238</v>
      </c>
    </row>
    <row r="185" spans="1:65" s="12" customFormat="1" ht="11.25">
      <c r="B185" s="160"/>
      <c r="D185" s="158" t="s">
        <v>250</v>
      </c>
      <c r="E185" s="161" t="s">
        <v>3</v>
      </c>
      <c r="F185" s="162" t="s">
        <v>4180</v>
      </c>
      <c r="H185" s="163">
        <v>73.13</v>
      </c>
      <c r="I185" s="164"/>
      <c r="L185" s="160"/>
      <c r="M185" s="165"/>
      <c r="N185" s="166"/>
      <c r="O185" s="166"/>
      <c r="P185" s="166"/>
      <c r="Q185" s="166"/>
      <c r="R185" s="166"/>
      <c r="S185" s="166"/>
      <c r="T185" s="167"/>
      <c r="AT185" s="161" t="s">
        <v>250</v>
      </c>
      <c r="AU185" s="161" t="s">
        <v>90</v>
      </c>
      <c r="AV185" s="12" t="s">
        <v>90</v>
      </c>
      <c r="AW185" s="12" t="s">
        <v>41</v>
      </c>
      <c r="AX185" s="12" t="s">
        <v>80</v>
      </c>
      <c r="AY185" s="161" t="s">
        <v>238</v>
      </c>
    </row>
    <row r="186" spans="1:65" s="15" customFormat="1" ht="11.25">
      <c r="B186" s="183"/>
      <c r="D186" s="158" t="s">
        <v>250</v>
      </c>
      <c r="E186" s="184" t="s">
        <v>3</v>
      </c>
      <c r="F186" s="185" t="s">
        <v>324</v>
      </c>
      <c r="H186" s="186">
        <v>73.13</v>
      </c>
      <c r="I186" s="187"/>
      <c r="L186" s="183"/>
      <c r="M186" s="188"/>
      <c r="N186" s="189"/>
      <c r="O186" s="189"/>
      <c r="P186" s="189"/>
      <c r="Q186" s="189"/>
      <c r="R186" s="189"/>
      <c r="S186" s="189"/>
      <c r="T186" s="190"/>
      <c r="AT186" s="184" t="s">
        <v>250</v>
      </c>
      <c r="AU186" s="184" t="s">
        <v>90</v>
      </c>
      <c r="AV186" s="15" t="s">
        <v>128</v>
      </c>
      <c r="AW186" s="15" t="s">
        <v>41</v>
      </c>
      <c r="AX186" s="15" t="s">
        <v>88</v>
      </c>
      <c r="AY186" s="184" t="s">
        <v>238</v>
      </c>
    </row>
    <row r="187" spans="1:65" s="2" customFormat="1" ht="21.75" customHeight="1">
      <c r="A187" s="34"/>
      <c r="B187" s="139"/>
      <c r="C187" s="191" t="s">
        <v>425</v>
      </c>
      <c r="D187" s="191" t="s">
        <v>397</v>
      </c>
      <c r="E187" s="192" t="s">
        <v>4225</v>
      </c>
      <c r="F187" s="193" t="s">
        <v>4226</v>
      </c>
      <c r="G187" s="194" t="s">
        <v>847</v>
      </c>
      <c r="H187" s="195">
        <v>458.35</v>
      </c>
      <c r="I187" s="196"/>
      <c r="J187" s="197">
        <f>ROUND(I187*H187,2)</f>
        <v>0</v>
      </c>
      <c r="K187" s="193" t="s">
        <v>4178</v>
      </c>
      <c r="L187" s="198"/>
      <c r="M187" s="199" t="s">
        <v>3</v>
      </c>
      <c r="N187" s="200" t="s">
        <v>51</v>
      </c>
      <c r="O187" s="55"/>
      <c r="P187" s="149">
        <f>O187*H187</f>
        <v>0</v>
      </c>
      <c r="Q187" s="149">
        <v>0</v>
      </c>
      <c r="R187" s="149">
        <f>Q187*H187</f>
        <v>0</v>
      </c>
      <c r="S187" s="149">
        <v>0</v>
      </c>
      <c r="T187" s="150">
        <f>S187*H187</f>
        <v>0</v>
      </c>
      <c r="U187" s="34"/>
      <c r="V187" s="34"/>
      <c r="W187" s="34"/>
      <c r="X187" s="34"/>
      <c r="Y187" s="34"/>
      <c r="Z187" s="34"/>
      <c r="AA187" s="34"/>
      <c r="AB187" s="34"/>
      <c r="AC187" s="34"/>
      <c r="AD187" s="34"/>
      <c r="AE187" s="34"/>
      <c r="AR187" s="151" t="s">
        <v>305</v>
      </c>
      <c r="AT187" s="151" t="s">
        <v>397</v>
      </c>
      <c r="AU187" s="151" t="s">
        <v>90</v>
      </c>
      <c r="AY187" s="18" t="s">
        <v>238</v>
      </c>
      <c r="BE187" s="152">
        <f>IF(N187="základní",J187,0)</f>
        <v>0</v>
      </c>
      <c r="BF187" s="152">
        <f>IF(N187="snížená",J187,0)</f>
        <v>0</v>
      </c>
      <c r="BG187" s="152">
        <f>IF(N187="zákl. přenesená",J187,0)</f>
        <v>0</v>
      </c>
      <c r="BH187" s="152">
        <f>IF(N187="sníž. přenesená",J187,0)</f>
        <v>0</v>
      </c>
      <c r="BI187" s="152">
        <f>IF(N187="nulová",J187,0)</f>
        <v>0</v>
      </c>
      <c r="BJ187" s="18" t="s">
        <v>88</v>
      </c>
      <c r="BK187" s="152">
        <f>ROUND(I187*H187,2)</f>
        <v>0</v>
      </c>
      <c r="BL187" s="18" t="s">
        <v>128</v>
      </c>
      <c r="BM187" s="151" t="s">
        <v>544</v>
      </c>
    </row>
    <row r="188" spans="1:65" s="13" customFormat="1" ht="11.25">
      <c r="B188" s="168"/>
      <c r="D188" s="158" t="s">
        <v>250</v>
      </c>
      <c r="E188" s="169" t="s">
        <v>3</v>
      </c>
      <c r="F188" s="170" t="s">
        <v>1072</v>
      </c>
      <c r="H188" s="169" t="s">
        <v>3</v>
      </c>
      <c r="I188" s="171"/>
      <c r="L188" s="168"/>
      <c r="M188" s="172"/>
      <c r="N188" s="173"/>
      <c r="O188" s="173"/>
      <c r="P188" s="173"/>
      <c r="Q188" s="173"/>
      <c r="R188" s="173"/>
      <c r="S188" s="173"/>
      <c r="T188" s="174"/>
      <c r="AT188" s="169" t="s">
        <v>250</v>
      </c>
      <c r="AU188" s="169" t="s">
        <v>90</v>
      </c>
      <c r="AV188" s="13" t="s">
        <v>88</v>
      </c>
      <c r="AW188" s="13" t="s">
        <v>41</v>
      </c>
      <c r="AX188" s="13" t="s">
        <v>80</v>
      </c>
      <c r="AY188" s="169" t="s">
        <v>238</v>
      </c>
    </row>
    <row r="189" spans="1:65" s="13" customFormat="1" ht="11.25">
      <c r="B189" s="168"/>
      <c r="D189" s="158" t="s">
        <v>250</v>
      </c>
      <c r="E189" s="169" t="s">
        <v>3</v>
      </c>
      <c r="F189" s="170" t="s">
        <v>4179</v>
      </c>
      <c r="H189" s="169" t="s">
        <v>3</v>
      </c>
      <c r="I189" s="171"/>
      <c r="L189" s="168"/>
      <c r="M189" s="172"/>
      <c r="N189" s="173"/>
      <c r="O189" s="173"/>
      <c r="P189" s="173"/>
      <c r="Q189" s="173"/>
      <c r="R189" s="173"/>
      <c r="S189" s="173"/>
      <c r="T189" s="174"/>
      <c r="AT189" s="169" t="s">
        <v>250</v>
      </c>
      <c r="AU189" s="169" t="s">
        <v>90</v>
      </c>
      <c r="AV189" s="13" t="s">
        <v>88</v>
      </c>
      <c r="AW189" s="13" t="s">
        <v>41</v>
      </c>
      <c r="AX189" s="13" t="s">
        <v>80</v>
      </c>
      <c r="AY189" s="169" t="s">
        <v>238</v>
      </c>
    </row>
    <row r="190" spans="1:65" s="12" customFormat="1" ht="11.25">
      <c r="B190" s="160"/>
      <c r="D190" s="158" t="s">
        <v>250</v>
      </c>
      <c r="E190" s="161" t="s">
        <v>3</v>
      </c>
      <c r="F190" s="162" t="s">
        <v>4227</v>
      </c>
      <c r="H190" s="163">
        <v>458.35</v>
      </c>
      <c r="I190" s="164"/>
      <c r="L190" s="160"/>
      <c r="M190" s="165"/>
      <c r="N190" s="166"/>
      <c r="O190" s="166"/>
      <c r="P190" s="166"/>
      <c r="Q190" s="166"/>
      <c r="R190" s="166"/>
      <c r="S190" s="166"/>
      <c r="T190" s="167"/>
      <c r="AT190" s="161" t="s">
        <v>250</v>
      </c>
      <c r="AU190" s="161" t="s">
        <v>90</v>
      </c>
      <c r="AV190" s="12" t="s">
        <v>90</v>
      </c>
      <c r="AW190" s="12" t="s">
        <v>41</v>
      </c>
      <c r="AX190" s="12" t="s">
        <v>80</v>
      </c>
      <c r="AY190" s="161" t="s">
        <v>238</v>
      </c>
    </row>
    <row r="191" spans="1:65" s="15" customFormat="1" ht="11.25">
      <c r="B191" s="183"/>
      <c r="D191" s="158" t="s">
        <v>250</v>
      </c>
      <c r="E191" s="184" t="s">
        <v>3</v>
      </c>
      <c r="F191" s="185" t="s">
        <v>324</v>
      </c>
      <c r="H191" s="186">
        <v>458.35</v>
      </c>
      <c r="I191" s="187"/>
      <c r="L191" s="183"/>
      <c r="M191" s="188"/>
      <c r="N191" s="189"/>
      <c r="O191" s="189"/>
      <c r="P191" s="189"/>
      <c r="Q191" s="189"/>
      <c r="R191" s="189"/>
      <c r="S191" s="189"/>
      <c r="T191" s="190"/>
      <c r="AT191" s="184" t="s">
        <v>250</v>
      </c>
      <c r="AU191" s="184" t="s">
        <v>90</v>
      </c>
      <c r="AV191" s="15" t="s">
        <v>128</v>
      </c>
      <c r="AW191" s="15" t="s">
        <v>41</v>
      </c>
      <c r="AX191" s="15" t="s">
        <v>88</v>
      </c>
      <c r="AY191" s="184" t="s">
        <v>238</v>
      </c>
    </row>
    <row r="192" spans="1:65" s="2" customFormat="1" ht="21.75" customHeight="1">
      <c r="A192" s="34"/>
      <c r="B192" s="139"/>
      <c r="C192" s="191" t="s">
        <v>8</v>
      </c>
      <c r="D192" s="191" t="s">
        <v>397</v>
      </c>
      <c r="E192" s="192" t="s">
        <v>4228</v>
      </c>
      <c r="F192" s="193" t="s">
        <v>4229</v>
      </c>
      <c r="G192" s="194" t="s">
        <v>847</v>
      </c>
      <c r="H192" s="195">
        <v>306.94</v>
      </c>
      <c r="I192" s="196"/>
      <c r="J192" s="197">
        <f>ROUND(I192*H192,2)</f>
        <v>0</v>
      </c>
      <c r="K192" s="193" t="s">
        <v>4178</v>
      </c>
      <c r="L192" s="198"/>
      <c r="M192" s="199" t="s">
        <v>3</v>
      </c>
      <c r="N192" s="200" t="s">
        <v>51</v>
      </c>
      <c r="O192" s="55"/>
      <c r="P192" s="149">
        <f>O192*H192</f>
        <v>0</v>
      </c>
      <c r="Q192" s="149">
        <v>0</v>
      </c>
      <c r="R192" s="149">
        <f>Q192*H192</f>
        <v>0</v>
      </c>
      <c r="S192" s="149">
        <v>0</v>
      </c>
      <c r="T192" s="150">
        <f>S192*H192</f>
        <v>0</v>
      </c>
      <c r="U192" s="34"/>
      <c r="V192" s="34"/>
      <c r="W192" s="34"/>
      <c r="X192" s="34"/>
      <c r="Y192" s="34"/>
      <c r="Z192" s="34"/>
      <c r="AA192" s="34"/>
      <c r="AB192" s="34"/>
      <c r="AC192" s="34"/>
      <c r="AD192" s="34"/>
      <c r="AE192" s="34"/>
      <c r="AR192" s="151" t="s">
        <v>305</v>
      </c>
      <c r="AT192" s="151" t="s">
        <v>397</v>
      </c>
      <c r="AU192" s="151" t="s">
        <v>90</v>
      </c>
      <c r="AY192" s="18" t="s">
        <v>238</v>
      </c>
      <c r="BE192" s="152">
        <f>IF(N192="základní",J192,0)</f>
        <v>0</v>
      </c>
      <c r="BF192" s="152">
        <f>IF(N192="snížená",J192,0)</f>
        <v>0</v>
      </c>
      <c r="BG192" s="152">
        <f>IF(N192="zákl. přenesená",J192,0)</f>
        <v>0</v>
      </c>
      <c r="BH192" s="152">
        <f>IF(N192="sníž. přenesená",J192,0)</f>
        <v>0</v>
      </c>
      <c r="BI192" s="152">
        <f>IF(N192="nulová",J192,0)</f>
        <v>0</v>
      </c>
      <c r="BJ192" s="18" t="s">
        <v>88</v>
      </c>
      <c r="BK192" s="152">
        <f>ROUND(I192*H192,2)</f>
        <v>0</v>
      </c>
      <c r="BL192" s="18" t="s">
        <v>128</v>
      </c>
      <c r="BM192" s="151" t="s">
        <v>590</v>
      </c>
    </row>
    <row r="193" spans="1:65" s="13" customFormat="1" ht="11.25">
      <c r="B193" s="168"/>
      <c r="D193" s="158" t="s">
        <v>250</v>
      </c>
      <c r="E193" s="169" t="s">
        <v>3</v>
      </c>
      <c r="F193" s="170" t="s">
        <v>1072</v>
      </c>
      <c r="H193" s="169" t="s">
        <v>3</v>
      </c>
      <c r="I193" s="171"/>
      <c r="L193" s="168"/>
      <c r="M193" s="172"/>
      <c r="N193" s="173"/>
      <c r="O193" s="173"/>
      <c r="P193" s="173"/>
      <c r="Q193" s="173"/>
      <c r="R193" s="173"/>
      <c r="S193" s="173"/>
      <c r="T193" s="174"/>
      <c r="AT193" s="169" t="s">
        <v>250</v>
      </c>
      <c r="AU193" s="169" t="s">
        <v>90</v>
      </c>
      <c r="AV193" s="13" t="s">
        <v>88</v>
      </c>
      <c r="AW193" s="13" t="s">
        <v>41</v>
      </c>
      <c r="AX193" s="13" t="s">
        <v>80</v>
      </c>
      <c r="AY193" s="169" t="s">
        <v>238</v>
      </c>
    </row>
    <row r="194" spans="1:65" s="13" customFormat="1" ht="11.25">
      <c r="B194" s="168"/>
      <c r="D194" s="158" t="s">
        <v>250</v>
      </c>
      <c r="E194" s="169" t="s">
        <v>3</v>
      </c>
      <c r="F194" s="170" t="s">
        <v>4179</v>
      </c>
      <c r="H194" s="169" t="s">
        <v>3</v>
      </c>
      <c r="I194" s="171"/>
      <c r="L194" s="168"/>
      <c r="M194" s="172"/>
      <c r="N194" s="173"/>
      <c r="O194" s="173"/>
      <c r="P194" s="173"/>
      <c r="Q194" s="173"/>
      <c r="R194" s="173"/>
      <c r="S194" s="173"/>
      <c r="T194" s="174"/>
      <c r="AT194" s="169" t="s">
        <v>250</v>
      </c>
      <c r="AU194" s="169" t="s">
        <v>90</v>
      </c>
      <c r="AV194" s="13" t="s">
        <v>88</v>
      </c>
      <c r="AW194" s="13" t="s">
        <v>41</v>
      </c>
      <c r="AX194" s="13" t="s">
        <v>80</v>
      </c>
      <c r="AY194" s="169" t="s">
        <v>238</v>
      </c>
    </row>
    <row r="195" spans="1:65" s="12" customFormat="1" ht="11.25">
      <c r="B195" s="160"/>
      <c r="D195" s="158" t="s">
        <v>250</v>
      </c>
      <c r="E195" s="161" t="s">
        <v>3</v>
      </c>
      <c r="F195" s="162" t="s">
        <v>4230</v>
      </c>
      <c r="H195" s="163">
        <v>306.94</v>
      </c>
      <c r="I195" s="164"/>
      <c r="L195" s="160"/>
      <c r="M195" s="165"/>
      <c r="N195" s="166"/>
      <c r="O195" s="166"/>
      <c r="P195" s="166"/>
      <c r="Q195" s="166"/>
      <c r="R195" s="166"/>
      <c r="S195" s="166"/>
      <c r="T195" s="167"/>
      <c r="AT195" s="161" t="s">
        <v>250</v>
      </c>
      <c r="AU195" s="161" t="s">
        <v>90</v>
      </c>
      <c r="AV195" s="12" t="s">
        <v>90</v>
      </c>
      <c r="AW195" s="12" t="s">
        <v>41</v>
      </c>
      <c r="AX195" s="12" t="s">
        <v>80</v>
      </c>
      <c r="AY195" s="161" t="s">
        <v>238</v>
      </c>
    </row>
    <row r="196" spans="1:65" s="15" customFormat="1" ht="11.25">
      <c r="B196" s="183"/>
      <c r="D196" s="158" t="s">
        <v>250</v>
      </c>
      <c r="E196" s="184" t="s">
        <v>3</v>
      </c>
      <c r="F196" s="185" t="s">
        <v>324</v>
      </c>
      <c r="H196" s="186">
        <v>306.94</v>
      </c>
      <c r="I196" s="187"/>
      <c r="L196" s="183"/>
      <c r="M196" s="188"/>
      <c r="N196" s="189"/>
      <c r="O196" s="189"/>
      <c r="P196" s="189"/>
      <c r="Q196" s="189"/>
      <c r="R196" s="189"/>
      <c r="S196" s="189"/>
      <c r="T196" s="190"/>
      <c r="AT196" s="184" t="s">
        <v>250</v>
      </c>
      <c r="AU196" s="184" t="s">
        <v>90</v>
      </c>
      <c r="AV196" s="15" t="s">
        <v>128</v>
      </c>
      <c r="AW196" s="15" t="s">
        <v>41</v>
      </c>
      <c r="AX196" s="15" t="s">
        <v>88</v>
      </c>
      <c r="AY196" s="184" t="s">
        <v>238</v>
      </c>
    </row>
    <row r="197" spans="1:65" s="2" customFormat="1" ht="21.75" customHeight="1">
      <c r="A197" s="34"/>
      <c r="B197" s="139"/>
      <c r="C197" s="191" t="s">
        <v>442</v>
      </c>
      <c r="D197" s="191" t="s">
        <v>397</v>
      </c>
      <c r="E197" s="192" t="s">
        <v>4231</v>
      </c>
      <c r="F197" s="193" t="s">
        <v>4232</v>
      </c>
      <c r="G197" s="194" t="s">
        <v>847</v>
      </c>
      <c r="H197" s="195">
        <v>36.049999999999997</v>
      </c>
      <c r="I197" s="196"/>
      <c r="J197" s="197">
        <f>ROUND(I197*H197,2)</f>
        <v>0</v>
      </c>
      <c r="K197" s="193" t="s">
        <v>4178</v>
      </c>
      <c r="L197" s="198"/>
      <c r="M197" s="199" t="s">
        <v>3</v>
      </c>
      <c r="N197" s="200" t="s">
        <v>51</v>
      </c>
      <c r="O197" s="55"/>
      <c r="P197" s="149">
        <f>O197*H197</f>
        <v>0</v>
      </c>
      <c r="Q197" s="149">
        <v>0</v>
      </c>
      <c r="R197" s="149">
        <f>Q197*H197</f>
        <v>0</v>
      </c>
      <c r="S197" s="149">
        <v>0</v>
      </c>
      <c r="T197" s="150">
        <f>S197*H197</f>
        <v>0</v>
      </c>
      <c r="U197" s="34"/>
      <c r="V197" s="34"/>
      <c r="W197" s="34"/>
      <c r="X197" s="34"/>
      <c r="Y197" s="34"/>
      <c r="Z197" s="34"/>
      <c r="AA197" s="34"/>
      <c r="AB197" s="34"/>
      <c r="AC197" s="34"/>
      <c r="AD197" s="34"/>
      <c r="AE197" s="34"/>
      <c r="AR197" s="151" t="s">
        <v>305</v>
      </c>
      <c r="AT197" s="151" t="s">
        <v>397</v>
      </c>
      <c r="AU197" s="151" t="s">
        <v>90</v>
      </c>
      <c r="AY197" s="18" t="s">
        <v>238</v>
      </c>
      <c r="BE197" s="152">
        <f>IF(N197="základní",J197,0)</f>
        <v>0</v>
      </c>
      <c r="BF197" s="152">
        <f>IF(N197="snížená",J197,0)</f>
        <v>0</v>
      </c>
      <c r="BG197" s="152">
        <f>IF(N197="zákl. přenesená",J197,0)</f>
        <v>0</v>
      </c>
      <c r="BH197" s="152">
        <f>IF(N197="sníž. přenesená",J197,0)</f>
        <v>0</v>
      </c>
      <c r="BI197" s="152">
        <f>IF(N197="nulová",J197,0)</f>
        <v>0</v>
      </c>
      <c r="BJ197" s="18" t="s">
        <v>88</v>
      </c>
      <c r="BK197" s="152">
        <f>ROUND(I197*H197,2)</f>
        <v>0</v>
      </c>
      <c r="BL197" s="18" t="s">
        <v>128</v>
      </c>
      <c r="BM197" s="151" t="s">
        <v>604</v>
      </c>
    </row>
    <row r="198" spans="1:65" s="13" customFormat="1" ht="11.25">
      <c r="B198" s="168"/>
      <c r="D198" s="158" t="s">
        <v>250</v>
      </c>
      <c r="E198" s="169" t="s">
        <v>3</v>
      </c>
      <c r="F198" s="170" t="s">
        <v>1072</v>
      </c>
      <c r="H198" s="169" t="s">
        <v>3</v>
      </c>
      <c r="I198" s="171"/>
      <c r="L198" s="168"/>
      <c r="M198" s="172"/>
      <c r="N198" s="173"/>
      <c r="O198" s="173"/>
      <c r="P198" s="173"/>
      <c r="Q198" s="173"/>
      <c r="R198" s="173"/>
      <c r="S198" s="173"/>
      <c r="T198" s="174"/>
      <c r="AT198" s="169" t="s">
        <v>250</v>
      </c>
      <c r="AU198" s="169" t="s">
        <v>90</v>
      </c>
      <c r="AV198" s="13" t="s">
        <v>88</v>
      </c>
      <c r="AW198" s="13" t="s">
        <v>41</v>
      </c>
      <c r="AX198" s="13" t="s">
        <v>80</v>
      </c>
      <c r="AY198" s="169" t="s">
        <v>238</v>
      </c>
    </row>
    <row r="199" spans="1:65" s="13" customFormat="1" ht="11.25">
      <c r="B199" s="168"/>
      <c r="D199" s="158" t="s">
        <v>250</v>
      </c>
      <c r="E199" s="169" t="s">
        <v>3</v>
      </c>
      <c r="F199" s="170" t="s">
        <v>4179</v>
      </c>
      <c r="H199" s="169" t="s">
        <v>3</v>
      </c>
      <c r="I199" s="171"/>
      <c r="L199" s="168"/>
      <c r="M199" s="172"/>
      <c r="N199" s="173"/>
      <c r="O199" s="173"/>
      <c r="P199" s="173"/>
      <c r="Q199" s="173"/>
      <c r="R199" s="173"/>
      <c r="S199" s="173"/>
      <c r="T199" s="174"/>
      <c r="AT199" s="169" t="s">
        <v>250</v>
      </c>
      <c r="AU199" s="169" t="s">
        <v>90</v>
      </c>
      <c r="AV199" s="13" t="s">
        <v>88</v>
      </c>
      <c r="AW199" s="13" t="s">
        <v>41</v>
      </c>
      <c r="AX199" s="13" t="s">
        <v>80</v>
      </c>
      <c r="AY199" s="169" t="s">
        <v>238</v>
      </c>
    </row>
    <row r="200" spans="1:65" s="12" customFormat="1" ht="11.25">
      <c r="B200" s="160"/>
      <c r="D200" s="158" t="s">
        <v>250</v>
      </c>
      <c r="E200" s="161" t="s">
        <v>3</v>
      </c>
      <c r="F200" s="162" t="s">
        <v>4202</v>
      </c>
      <c r="H200" s="163">
        <v>36.049999999999997</v>
      </c>
      <c r="I200" s="164"/>
      <c r="L200" s="160"/>
      <c r="M200" s="165"/>
      <c r="N200" s="166"/>
      <c r="O200" s="166"/>
      <c r="P200" s="166"/>
      <c r="Q200" s="166"/>
      <c r="R200" s="166"/>
      <c r="S200" s="166"/>
      <c r="T200" s="167"/>
      <c r="AT200" s="161" t="s">
        <v>250</v>
      </c>
      <c r="AU200" s="161" t="s">
        <v>90</v>
      </c>
      <c r="AV200" s="12" t="s">
        <v>90</v>
      </c>
      <c r="AW200" s="12" t="s">
        <v>41</v>
      </c>
      <c r="AX200" s="12" t="s">
        <v>80</v>
      </c>
      <c r="AY200" s="161" t="s">
        <v>238</v>
      </c>
    </row>
    <row r="201" spans="1:65" s="15" customFormat="1" ht="11.25">
      <c r="B201" s="183"/>
      <c r="D201" s="158" t="s">
        <v>250</v>
      </c>
      <c r="E201" s="184" t="s">
        <v>3</v>
      </c>
      <c r="F201" s="185" t="s">
        <v>324</v>
      </c>
      <c r="H201" s="186">
        <v>36.049999999999997</v>
      </c>
      <c r="I201" s="187"/>
      <c r="L201" s="183"/>
      <c r="M201" s="188"/>
      <c r="N201" s="189"/>
      <c r="O201" s="189"/>
      <c r="P201" s="189"/>
      <c r="Q201" s="189"/>
      <c r="R201" s="189"/>
      <c r="S201" s="189"/>
      <c r="T201" s="190"/>
      <c r="AT201" s="184" t="s">
        <v>250</v>
      </c>
      <c r="AU201" s="184" t="s">
        <v>90</v>
      </c>
      <c r="AV201" s="15" t="s">
        <v>128</v>
      </c>
      <c r="AW201" s="15" t="s">
        <v>41</v>
      </c>
      <c r="AX201" s="15" t="s">
        <v>88</v>
      </c>
      <c r="AY201" s="184" t="s">
        <v>238</v>
      </c>
    </row>
    <row r="202" spans="1:65" s="2" customFormat="1" ht="21.75" customHeight="1">
      <c r="A202" s="34"/>
      <c r="B202" s="139"/>
      <c r="C202" s="191" t="s">
        <v>451</v>
      </c>
      <c r="D202" s="191" t="s">
        <v>397</v>
      </c>
      <c r="E202" s="192" t="s">
        <v>4233</v>
      </c>
      <c r="F202" s="193" t="s">
        <v>4234</v>
      </c>
      <c r="G202" s="194" t="s">
        <v>847</v>
      </c>
      <c r="H202" s="195">
        <v>37.08</v>
      </c>
      <c r="I202" s="196"/>
      <c r="J202" s="197">
        <f>ROUND(I202*H202,2)</f>
        <v>0</v>
      </c>
      <c r="K202" s="193" t="s">
        <v>4178</v>
      </c>
      <c r="L202" s="198"/>
      <c r="M202" s="199" t="s">
        <v>3</v>
      </c>
      <c r="N202" s="200" t="s">
        <v>51</v>
      </c>
      <c r="O202" s="55"/>
      <c r="P202" s="149">
        <f>O202*H202</f>
        <v>0</v>
      </c>
      <c r="Q202" s="149">
        <v>0</v>
      </c>
      <c r="R202" s="149">
        <f>Q202*H202</f>
        <v>0</v>
      </c>
      <c r="S202" s="149">
        <v>0</v>
      </c>
      <c r="T202" s="150">
        <f>S202*H202</f>
        <v>0</v>
      </c>
      <c r="U202" s="34"/>
      <c r="V202" s="34"/>
      <c r="W202" s="34"/>
      <c r="X202" s="34"/>
      <c r="Y202" s="34"/>
      <c r="Z202" s="34"/>
      <c r="AA202" s="34"/>
      <c r="AB202" s="34"/>
      <c r="AC202" s="34"/>
      <c r="AD202" s="34"/>
      <c r="AE202" s="34"/>
      <c r="AR202" s="151" t="s">
        <v>305</v>
      </c>
      <c r="AT202" s="151" t="s">
        <v>397</v>
      </c>
      <c r="AU202" s="151" t="s">
        <v>90</v>
      </c>
      <c r="AY202" s="18" t="s">
        <v>238</v>
      </c>
      <c r="BE202" s="152">
        <f>IF(N202="základní",J202,0)</f>
        <v>0</v>
      </c>
      <c r="BF202" s="152">
        <f>IF(N202="snížená",J202,0)</f>
        <v>0</v>
      </c>
      <c r="BG202" s="152">
        <f>IF(N202="zákl. přenesená",J202,0)</f>
        <v>0</v>
      </c>
      <c r="BH202" s="152">
        <f>IF(N202="sníž. přenesená",J202,0)</f>
        <v>0</v>
      </c>
      <c r="BI202" s="152">
        <f>IF(N202="nulová",J202,0)</f>
        <v>0</v>
      </c>
      <c r="BJ202" s="18" t="s">
        <v>88</v>
      </c>
      <c r="BK202" s="152">
        <f>ROUND(I202*H202,2)</f>
        <v>0</v>
      </c>
      <c r="BL202" s="18" t="s">
        <v>128</v>
      </c>
      <c r="BM202" s="151" t="s">
        <v>618</v>
      </c>
    </row>
    <row r="203" spans="1:65" s="13" customFormat="1" ht="11.25">
      <c r="B203" s="168"/>
      <c r="D203" s="158" t="s">
        <v>250</v>
      </c>
      <c r="E203" s="169" t="s">
        <v>3</v>
      </c>
      <c r="F203" s="170" t="s">
        <v>1072</v>
      </c>
      <c r="H203" s="169" t="s">
        <v>3</v>
      </c>
      <c r="I203" s="171"/>
      <c r="L203" s="168"/>
      <c r="M203" s="172"/>
      <c r="N203" s="173"/>
      <c r="O203" s="173"/>
      <c r="P203" s="173"/>
      <c r="Q203" s="173"/>
      <c r="R203" s="173"/>
      <c r="S203" s="173"/>
      <c r="T203" s="174"/>
      <c r="AT203" s="169" t="s">
        <v>250</v>
      </c>
      <c r="AU203" s="169" t="s">
        <v>90</v>
      </c>
      <c r="AV203" s="13" t="s">
        <v>88</v>
      </c>
      <c r="AW203" s="13" t="s">
        <v>41</v>
      </c>
      <c r="AX203" s="13" t="s">
        <v>80</v>
      </c>
      <c r="AY203" s="169" t="s">
        <v>238</v>
      </c>
    </row>
    <row r="204" spans="1:65" s="13" customFormat="1" ht="11.25">
      <c r="B204" s="168"/>
      <c r="D204" s="158" t="s">
        <v>250</v>
      </c>
      <c r="E204" s="169" t="s">
        <v>3</v>
      </c>
      <c r="F204" s="170" t="s">
        <v>4179</v>
      </c>
      <c r="H204" s="169" t="s">
        <v>3</v>
      </c>
      <c r="I204" s="171"/>
      <c r="L204" s="168"/>
      <c r="M204" s="172"/>
      <c r="N204" s="173"/>
      <c r="O204" s="173"/>
      <c r="P204" s="173"/>
      <c r="Q204" s="173"/>
      <c r="R204" s="173"/>
      <c r="S204" s="173"/>
      <c r="T204" s="174"/>
      <c r="AT204" s="169" t="s">
        <v>250</v>
      </c>
      <c r="AU204" s="169" t="s">
        <v>90</v>
      </c>
      <c r="AV204" s="13" t="s">
        <v>88</v>
      </c>
      <c r="AW204" s="13" t="s">
        <v>41</v>
      </c>
      <c r="AX204" s="13" t="s">
        <v>80</v>
      </c>
      <c r="AY204" s="169" t="s">
        <v>238</v>
      </c>
    </row>
    <row r="205" spans="1:65" s="12" customFormat="1" ht="11.25">
      <c r="B205" s="160"/>
      <c r="D205" s="158" t="s">
        <v>250</v>
      </c>
      <c r="E205" s="161" t="s">
        <v>3</v>
      </c>
      <c r="F205" s="162" t="s">
        <v>4216</v>
      </c>
      <c r="H205" s="163">
        <v>37.08</v>
      </c>
      <c r="I205" s="164"/>
      <c r="L205" s="160"/>
      <c r="M205" s="165"/>
      <c r="N205" s="166"/>
      <c r="O205" s="166"/>
      <c r="P205" s="166"/>
      <c r="Q205" s="166"/>
      <c r="R205" s="166"/>
      <c r="S205" s="166"/>
      <c r="T205" s="167"/>
      <c r="AT205" s="161" t="s">
        <v>250</v>
      </c>
      <c r="AU205" s="161" t="s">
        <v>90</v>
      </c>
      <c r="AV205" s="12" t="s">
        <v>90</v>
      </c>
      <c r="AW205" s="12" t="s">
        <v>41</v>
      </c>
      <c r="AX205" s="12" t="s">
        <v>80</v>
      </c>
      <c r="AY205" s="161" t="s">
        <v>238</v>
      </c>
    </row>
    <row r="206" spans="1:65" s="15" customFormat="1" ht="11.25">
      <c r="B206" s="183"/>
      <c r="D206" s="158" t="s">
        <v>250</v>
      </c>
      <c r="E206" s="184" t="s">
        <v>3</v>
      </c>
      <c r="F206" s="185" t="s">
        <v>324</v>
      </c>
      <c r="H206" s="186">
        <v>37.08</v>
      </c>
      <c r="I206" s="187"/>
      <c r="L206" s="183"/>
      <c r="M206" s="188"/>
      <c r="N206" s="189"/>
      <c r="O206" s="189"/>
      <c r="P206" s="189"/>
      <c r="Q206" s="189"/>
      <c r="R206" s="189"/>
      <c r="S206" s="189"/>
      <c r="T206" s="190"/>
      <c r="AT206" s="184" t="s">
        <v>250</v>
      </c>
      <c r="AU206" s="184" t="s">
        <v>90</v>
      </c>
      <c r="AV206" s="15" t="s">
        <v>128</v>
      </c>
      <c r="AW206" s="15" t="s">
        <v>41</v>
      </c>
      <c r="AX206" s="15" t="s">
        <v>88</v>
      </c>
      <c r="AY206" s="184" t="s">
        <v>238</v>
      </c>
    </row>
    <row r="207" spans="1:65" s="2" customFormat="1" ht="21.75" customHeight="1">
      <c r="A207" s="34"/>
      <c r="B207" s="139"/>
      <c r="C207" s="191" t="s">
        <v>22</v>
      </c>
      <c r="D207" s="191" t="s">
        <v>397</v>
      </c>
      <c r="E207" s="192" t="s">
        <v>4235</v>
      </c>
      <c r="F207" s="193" t="s">
        <v>4234</v>
      </c>
      <c r="G207" s="194" t="s">
        <v>847</v>
      </c>
      <c r="H207" s="195">
        <v>37.08</v>
      </c>
      <c r="I207" s="196"/>
      <c r="J207" s="197">
        <f>ROUND(I207*H207,2)</f>
        <v>0</v>
      </c>
      <c r="K207" s="193" t="s">
        <v>4178</v>
      </c>
      <c r="L207" s="198"/>
      <c r="M207" s="199" t="s">
        <v>3</v>
      </c>
      <c r="N207" s="200" t="s">
        <v>51</v>
      </c>
      <c r="O207" s="55"/>
      <c r="P207" s="149">
        <f>O207*H207</f>
        <v>0</v>
      </c>
      <c r="Q207" s="149">
        <v>0</v>
      </c>
      <c r="R207" s="149">
        <f>Q207*H207</f>
        <v>0</v>
      </c>
      <c r="S207" s="149">
        <v>0</v>
      </c>
      <c r="T207" s="150">
        <f>S207*H207</f>
        <v>0</v>
      </c>
      <c r="U207" s="34"/>
      <c r="V207" s="34"/>
      <c r="W207" s="34"/>
      <c r="X207" s="34"/>
      <c r="Y207" s="34"/>
      <c r="Z207" s="34"/>
      <c r="AA207" s="34"/>
      <c r="AB207" s="34"/>
      <c r="AC207" s="34"/>
      <c r="AD207" s="34"/>
      <c r="AE207" s="34"/>
      <c r="AR207" s="151" t="s">
        <v>305</v>
      </c>
      <c r="AT207" s="151" t="s">
        <v>397</v>
      </c>
      <c r="AU207" s="151" t="s">
        <v>90</v>
      </c>
      <c r="AY207" s="18" t="s">
        <v>238</v>
      </c>
      <c r="BE207" s="152">
        <f>IF(N207="základní",J207,0)</f>
        <v>0</v>
      </c>
      <c r="BF207" s="152">
        <f>IF(N207="snížená",J207,0)</f>
        <v>0</v>
      </c>
      <c r="BG207" s="152">
        <f>IF(N207="zákl. přenesená",J207,0)</f>
        <v>0</v>
      </c>
      <c r="BH207" s="152">
        <f>IF(N207="sníž. přenesená",J207,0)</f>
        <v>0</v>
      </c>
      <c r="BI207" s="152">
        <f>IF(N207="nulová",J207,0)</f>
        <v>0</v>
      </c>
      <c r="BJ207" s="18" t="s">
        <v>88</v>
      </c>
      <c r="BK207" s="152">
        <f>ROUND(I207*H207,2)</f>
        <v>0</v>
      </c>
      <c r="BL207" s="18" t="s">
        <v>128</v>
      </c>
      <c r="BM207" s="151" t="s">
        <v>638</v>
      </c>
    </row>
    <row r="208" spans="1:65" s="13" customFormat="1" ht="11.25">
      <c r="B208" s="168"/>
      <c r="D208" s="158" t="s">
        <v>250</v>
      </c>
      <c r="E208" s="169" t="s">
        <v>3</v>
      </c>
      <c r="F208" s="170" t="s">
        <v>1072</v>
      </c>
      <c r="H208" s="169" t="s">
        <v>3</v>
      </c>
      <c r="I208" s="171"/>
      <c r="L208" s="168"/>
      <c r="M208" s="172"/>
      <c r="N208" s="173"/>
      <c r="O208" s="173"/>
      <c r="P208" s="173"/>
      <c r="Q208" s="173"/>
      <c r="R208" s="173"/>
      <c r="S208" s="173"/>
      <c r="T208" s="174"/>
      <c r="AT208" s="169" t="s">
        <v>250</v>
      </c>
      <c r="AU208" s="169" t="s">
        <v>90</v>
      </c>
      <c r="AV208" s="13" t="s">
        <v>88</v>
      </c>
      <c r="AW208" s="13" t="s">
        <v>41</v>
      </c>
      <c r="AX208" s="13" t="s">
        <v>80</v>
      </c>
      <c r="AY208" s="169" t="s">
        <v>238</v>
      </c>
    </row>
    <row r="209" spans="1:65" s="13" customFormat="1" ht="11.25">
      <c r="B209" s="168"/>
      <c r="D209" s="158" t="s">
        <v>250</v>
      </c>
      <c r="E209" s="169" t="s">
        <v>3</v>
      </c>
      <c r="F209" s="170" t="s">
        <v>4179</v>
      </c>
      <c r="H209" s="169" t="s">
        <v>3</v>
      </c>
      <c r="I209" s="171"/>
      <c r="L209" s="168"/>
      <c r="M209" s="172"/>
      <c r="N209" s="173"/>
      <c r="O209" s="173"/>
      <c r="P209" s="173"/>
      <c r="Q209" s="173"/>
      <c r="R209" s="173"/>
      <c r="S209" s="173"/>
      <c r="T209" s="174"/>
      <c r="AT209" s="169" t="s">
        <v>250</v>
      </c>
      <c r="AU209" s="169" t="s">
        <v>90</v>
      </c>
      <c r="AV209" s="13" t="s">
        <v>88</v>
      </c>
      <c r="AW209" s="13" t="s">
        <v>41</v>
      </c>
      <c r="AX209" s="13" t="s">
        <v>80</v>
      </c>
      <c r="AY209" s="169" t="s">
        <v>238</v>
      </c>
    </row>
    <row r="210" spans="1:65" s="12" customFormat="1" ht="11.25">
      <c r="B210" s="160"/>
      <c r="D210" s="158" t="s">
        <v>250</v>
      </c>
      <c r="E210" s="161" t="s">
        <v>3</v>
      </c>
      <c r="F210" s="162" t="s">
        <v>4216</v>
      </c>
      <c r="H210" s="163">
        <v>37.08</v>
      </c>
      <c r="I210" s="164"/>
      <c r="L210" s="160"/>
      <c r="M210" s="165"/>
      <c r="N210" s="166"/>
      <c r="O210" s="166"/>
      <c r="P210" s="166"/>
      <c r="Q210" s="166"/>
      <c r="R210" s="166"/>
      <c r="S210" s="166"/>
      <c r="T210" s="167"/>
      <c r="AT210" s="161" t="s">
        <v>250</v>
      </c>
      <c r="AU210" s="161" t="s">
        <v>90</v>
      </c>
      <c r="AV210" s="12" t="s">
        <v>90</v>
      </c>
      <c r="AW210" s="12" t="s">
        <v>41</v>
      </c>
      <c r="AX210" s="12" t="s">
        <v>80</v>
      </c>
      <c r="AY210" s="161" t="s">
        <v>238</v>
      </c>
    </row>
    <row r="211" spans="1:65" s="15" customFormat="1" ht="11.25">
      <c r="B211" s="183"/>
      <c r="D211" s="158" t="s">
        <v>250</v>
      </c>
      <c r="E211" s="184" t="s">
        <v>3</v>
      </c>
      <c r="F211" s="185" t="s">
        <v>324</v>
      </c>
      <c r="H211" s="186">
        <v>37.08</v>
      </c>
      <c r="I211" s="187"/>
      <c r="L211" s="183"/>
      <c r="M211" s="188"/>
      <c r="N211" s="189"/>
      <c r="O211" s="189"/>
      <c r="P211" s="189"/>
      <c r="Q211" s="189"/>
      <c r="R211" s="189"/>
      <c r="S211" s="189"/>
      <c r="T211" s="190"/>
      <c r="AT211" s="184" t="s">
        <v>250</v>
      </c>
      <c r="AU211" s="184" t="s">
        <v>90</v>
      </c>
      <c r="AV211" s="15" t="s">
        <v>128</v>
      </c>
      <c r="AW211" s="15" t="s">
        <v>41</v>
      </c>
      <c r="AX211" s="15" t="s">
        <v>88</v>
      </c>
      <c r="AY211" s="184" t="s">
        <v>238</v>
      </c>
    </row>
    <row r="212" spans="1:65" s="2" customFormat="1" ht="24.2" customHeight="1">
      <c r="A212" s="34"/>
      <c r="B212" s="139"/>
      <c r="C212" s="191" t="s">
        <v>472</v>
      </c>
      <c r="D212" s="191" t="s">
        <v>397</v>
      </c>
      <c r="E212" s="192" t="s">
        <v>4236</v>
      </c>
      <c r="F212" s="193" t="s">
        <v>4237</v>
      </c>
      <c r="G212" s="194" t="s">
        <v>847</v>
      </c>
      <c r="H212" s="195">
        <v>37.08</v>
      </c>
      <c r="I212" s="196"/>
      <c r="J212" s="197">
        <f>ROUND(I212*H212,2)</f>
        <v>0</v>
      </c>
      <c r="K212" s="193" t="s">
        <v>4178</v>
      </c>
      <c r="L212" s="198"/>
      <c r="M212" s="199" t="s">
        <v>3</v>
      </c>
      <c r="N212" s="200" t="s">
        <v>51</v>
      </c>
      <c r="O212" s="55"/>
      <c r="P212" s="149">
        <f>O212*H212</f>
        <v>0</v>
      </c>
      <c r="Q212" s="149">
        <v>0</v>
      </c>
      <c r="R212" s="149">
        <f>Q212*H212</f>
        <v>0</v>
      </c>
      <c r="S212" s="149">
        <v>0</v>
      </c>
      <c r="T212" s="150">
        <f>S212*H212</f>
        <v>0</v>
      </c>
      <c r="U212" s="34"/>
      <c r="V212" s="34"/>
      <c r="W212" s="34"/>
      <c r="X212" s="34"/>
      <c r="Y212" s="34"/>
      <c r="Z212" s="34"/>
      <c r="AA212" s="34"/>
      <c r="AB212" s="34"/>
      <c r="AC212" s="34"/>
      <c r="AD212" s="34"/>
      <c r="AE212" s="34"/>
      <c r="AR212" s="151" t="s">
        <v>305</v>
      </c>
      <c r="AT212" s="151" t="s">
        <v>397</v>
      </c>
      <c r="AU212" s="151" t="s">
        <v>90</v>
      </c>
      <c r="AY212" s="18" t="s">
        <v>238</v>
      </c>
      <c r="BE212" s="152">
        <f>IF(N212="základní",J212,0)</f>
        <v>0</v>
      </c>
      <c r="BF212" s="152">
        <f>IF(N212="snížená",J212,0)</f>
        <v>0</v>
      </c>
      <c r="BG212" s="152">
        <f>IF(N212="zákl. přenesená",J212,0)</f>
        <v>0</v>
      </c>
      <c r="BH212" s="152">
        <f>IF(N212="sníž. přenesená",J212,0)</f>
        <v>0</v>
      </c>
      <c r="BI212" s="152">
        <f>IF(N212="nulová",J212,0)</f>
        <v>0</v>
      </c>
      <c r="BJ212" s="18" t="s">
        <v>88</v>
      </c>
      <c r="BK212" s="152">
        <f>ROUND(I212*H212,2)</f>
        <v>0</v>
      </c>
      <c r="BL212" s="18" t="s">
        <v>128</v>
      </c>
      <c r="BM212" s="151" t="s">
        <v>655</v>
      </c>
    </row>
    <row r="213" spans="1:65" s="13" customFormat="1" ht="11.25">
      <c r="B213" s="168"/>
      <c r="D213" s="158" t="s">
        <v>250</v>
      </c>
      <c r="E213" s="169" t="s">
        <v>3</v>
      </c>
      <c r="F213" s="170" t="s">
        <v>1072</v>
      </c>
      <c r="H213" s="169" t="s">
        <v>3</v>
      </c>
      <c r="I213" s="171"/>
      <c r="L213" s="168"/>
      <c r="M213" s="172"/>
      <c r="N213" s="173"/>
      <c r="O213" s="173"/>
      <c r="P213" s="173"/>
      <c r="Q213" s="173"/>
      <c r="R213" s="173"/>
      <c r="S213" s="173"/>
      <c r="T213" s="174"/>
      <c r="AT213" s="169" t="s">
        <v>250</v>
      </c>
      <c r="AU213" s="169" t="s">
        <v>90</v>
      </c>
      <c r="AV213" s="13" t="s">
        <v>88</v>
      </c>
      <c r="AW213" s="13" t="s">
        <v>41</v>
      </c>
      <c r="AX213" s="13" t="s">
        <v>80</v>
      </c>
      <c r="AY213" s="169" t="s">
        <v>238</v>
      </c>
    </row>
    <row r="214" spans="1:65" s="13" customFormat="1" ht="11.25">
      <c r="B214" s="168"/>
      <c r="D214" s="158" t="s">
        <v>250</v>
      </c>
      <c r="E214" s="169" t="s">
        <v>3</v>
      </c>
      <c r="F214" s="170" t="s">
        <v>4179</v>
      </c>
      <c r="H214" s="169" t="s">
        <v>3</v>
      </c>
      <c r="I214" s="171"/>
      <c r="L214" s="168"/>
      <c r="M214" s="172"/>
      <c r="N214" s="173"/>
      <c r="O214" s="173"/>
      <c r="P214" s="173"/>
      <c r="Q214" s="173"/>
      <c r="R214" s="173"/>
      <c r="S214" s="173"/>
      <c r="T214" s="174"/>
      <c r="AT214" s="169" t="s">
        <v>250</v>
      </c>
      <c r="AU214" s="169" t="s">
        <v>90</v>
      </c>
      <c r="AV214" s="13" t="s">
        <v>88</v>
      </c>
      <c r="AW214" s="13" t="s">
        <v>41</v>
      </c>
      <c r="AX214" s="13" t="s">
        <v>80</v>
      </c>
      <c r="AY214" s="169" t="s">
        <v>238</v>
      </c>
    </row>
    <row r="215" spans="1:65" s="12" customFormat="1" ht="11.25">
      <c r="B215" s="160"/>
      <c r="D215" s="158" t="s">
        <v>250</v>
      </c>
      <c r="E215" s="161" t="s">
        <v>3</v>
      </c>
      <c r="F215" s="162" t="s">
        <v>4216</v>
      </c>
      <c r="H215" s="163">
        <v>37.08</v>
      </c>
      <c r="I215" s="164"/>
      <c r="L215" s="160"/>
      <c r="M215" s="165"/>
      <c r="N215" s="166"/>
      <c r="O215" s="166"/>
      <c r="P215" s="166"/>
      <c r="Q215" s="166"/>
      <c r="R215" s="166"/>
      <c r="S215" s="166"/>
      <c r="T215" s="167"/>
      <c r="AT215" s="161" t="s">
        <v>250</v>
      </c>
      <c r="AU215" s="161" t="s">
        <v>90</v>
      </c>
      <c r="AV215" s="12" t="s">
        <v>90</v>
      </c>
      <c r="AW215" s="12" t="s">
        <v>41</v>
      </c>
      <c r="AX215" s="12" t="s">
        <v>80</v>
      </c>
      <c r="AY215" s="161" t="s">
        <v>238</v>
      </c>
    </row>
    <row r="216" spans="1:65" s="15" customFormat="1" ht="11.25">
      <c r="B216" s="183"/>
      <c r="D216" s="158" t="s">
        <v>250</v>
      </c>
      <c r="E216" s="184" t="s">
        <v>3</v>
      </c>
      <c r="F216" s="185" t="s">
        <v>324</v>
      </c>
      <c r="H216" s="186">
        <v>37.08</v>
      </c>
      <c r="I216" s="187"/>
      <c r="L216" s="183"/>
      <c r="M216" s="188"/>
      <c r="N216" s="189"/>
      <c r="O216" s="189"/>
      <c r="P216" s="189"/>
      <c r="Q216" s="189"/>
      <c r="R216" s="189"/>
      <c r="S216" s="189"/>
      <c r="T216" s="190"/>
      <c r="AT216" s="184" t="s">
        <v>250</v>
      </c>
      <c r="AU216" s="184" t="s">
        <v>90</v>
      </c>
      <c r="AV216" s="15" t="s">
        <v>128</v>
      </c>
      <c r="AW216" s="15" t="s">
        <v>41</v>
      </c>
      <c r="AX216" s="15" t="s">
        <v>88</v>
      </c>
      <c r="AY216" s="184" t="s">
        <v>238</v>
      </c>
    </row>
    <row r="217" spans="1:65" s="2" customFormat="1" ht="24.2" customHeight="1">
      <c r="A217" s="34"/>
      <c r="B217" s="139"/>
      <c r="C217" s="140" t="s">
        <v>479</v>
      </c>
      <c r="D217" s="140" t="s">
        <v>239</v>
      </c>
      <c r="E217" s="141" t="s">
        <v>4238</v>
      </c>
      <c r="F217" s="142" t="s">
        <v>4239</v>
      </c>
      <c r="G217" s="143" t="s">
        <v>847</v>
      </c>
      <c r="H217" s="144">
        <v>1743</v>
      </c>
      <c r="I217" s="145"/>
      <c r="J217" s="146">
        <f>ROUND(I217*H217,2)</f>
        <v>0</v>
      </c>
      <c r="K217" s="142" t="s">
        <v>243</v>
      </c>
      <c r="L217" s="35"/>
      <c r="M217" s="147" t="s">
        <v>3</v>
      </c>
      <c r="N217" s="148" t="s">
        <v>51</v>
      </c>
      <c r="O217" s="55"/>
      <c r="P217" s="149">
        <f>O217*H217</f>
        <v>0</v>
      </c>
      <c r="Q217" s="149">
        <v>5.8E-5</v>
      </c>
      <c r="R217" s="149">
        <f>Q217*H217</f>
        <v>0.101094</v>
      </c>
      <c r="S217" s="149">
        <v>0</v>
      </c>
      <c r="T217" s="150">
        <f>S217*H217</f>
        <v>0</v>
      </c>
      <c r="U217" s="34"/>
      <c r="V217" s="34"/>
      <c r="W217" s="34"/>
      <c r="X217" s="34"/>
      <c r="Y217" s="34"/>
      <c r="Z217" s="34"/>
      <c r="AA217" s="34"/>
      <c r="AB217" s="34"/>
      <c r="AC217" s="34"/>
      <c r="AD217" s="34"/>
      <c r="AE217" s="34"/>
      <c r="AR217" s="151" t="s">
        <v>128</v>
      </c>
      <c r="AT217" s="151" t="s">
        <v>239</v>
      </c>
      <c r="AU217" s="151" t="s">
        <v>90</v>
      </c>
      <c r="AY217" s="18" t="s">
        <v>238</v>
      </c>
      <c r="BE217" s="152">
        <f>IF(N217="základní",J217,0)</f>
        <v>0</v>
      </c>
      <c r="BF217" s="152">
        <f>IF(N217="snížená",J217,0)</f>
        <v>0</v>
      </c>
      <c r="BG217" s="152">
        <f>IF(N217="zákl. přenesená",J217,0)</f>
        <v>0</v>
      </c>
      <c r="BH217" s="152">
        <f>IF(N217="sníž. přenesená",J217,0)</f>
        <v>0</v>
      </c>
      <c r="BI217" s="152">
        <f>IF(N217="nulová",J217,0)</f>
        <v>0</v>
      </c>
      <c r="BJ217" s="18" t="s">
        <v>88</v>
      </c>
      <c r="BK217" s="152">
        <f>ROUND(I217*H217,2)</f>
        <v>0</v>
      </c>
      <c r="BL217" s="18" t="s">
        <v>128</v>
      </c>
      <c r="BM217" s="151" t="s">
        <v>667</v>
      </c>
    </row>
    <row r="218" spans="1:65" s="2" customFormat="1" ht="11.25">
      <c r="A218" s="34"/>
      <c r="B218" s="35"/>
      <c r="C218" s="34"/>
      <c r="D218" s="153" t="s">
        <v>246</v>
      </c>
      <c r="E218" s="34"/>
      <c r="F218" s="154" t="s">
        <v>4240</v>
      </c>
      <c r="G218" s="34"/>
      <c r="H218" s="34"/>
      <c r="I218" s="155"/>
      <c r="J218" s="34"/>
      <c r="K218" s="34"/>
      <c r="L218" s="35"/>
      <c r="M218" s="156"/>
      <c r="N218" s="157"/>
      <c r="O218" s="55"/>
      <c r="P218" s="55"/>
      <c r="Q218" s="55"/>
      <c r="R218" s="55"/>
      <c r="S218" s="55"/>
      <c r="T218" s="56"/>
      <c r="U218" s="34"/>
      <c r="V218" s="34"/>
      <c r="W218" s="34"/>
      <c r="X218" s="34"/>
      <c r="Y218" s="34"/>
      <c r="Z218" s="34"/>
      <c r="AA218" s="34"/>
      <c r="AB218" s="34"/>
      <c r="AC218" s="34"/>
      <c r="AD218" s="34"/>
      <c r="AE218" s="34"/>
      <c r="AT218" s="18" t="s">
        <v>246</v>
      </c>
      <c r="AU218" s="18" t="s">
        <v>90</v>
      </c>
    </row>
    <row r="219" spans="1:65" s="13" customFormat="1" ht="11.25">
      <c r="B219" s="168"/>
      <c r="D219" s="158" t="s">
        <v>250</v>
      </c>
      <c r="E219" s="169" t="s">
        <v>3</v>
      </c>
      <c r="F219" s="170" t="s">
        <v>4241</v>
      </c>
      <c r="H219" s="169" t="s">
        <v>3</v>
      </c>
      <c r="I219" s="171"/>
      <c r="L219" s="168"/>
      <c r="M219" s="172"/>
      <c r="N219" s="173"/>
      <c r="O219" s="173"/>
      <c r="P219" s="173"/>
      <c r="Q219" s="173"/>
      <c r="R219" s="173"/>
      <c r="S219" s="173"/>
      <c r="T219" s="174"/>
      <c r="AT219" s="169" t="s">
        <v>250</v>
      </c>
      <c r="AU219" s="169" t="s">
        <v>90</v>
      </c>
      <c r="AV219" s="13" t="s">
        <v>88</v>
      </c>
      <c r="AW219" s="13" t="s">
        <v>41</v>
      </c>
      <c r="AX219" s="13" t="s">
        <v>80</v>
      </c>
      <c r="AY219" s="169" t="s">
        <v>238</v>
      </c>
    </row>
    <row r="220" spans="1:65" s="12" customFormat="1" ht="11.25">
      <c r="B220" s="160"/>
      <c r="D220" s="158" t="s">
        <v>250</v>
      </c>
      <c r="E220" s="161" t="s">
        <v>3</v>
      </c>
      <c r="F220" s="162" t="s">
        <v>4175</v>
      </c>
      <c r="H220" s="163">
        <v>1743</v>
      </c>
      <c r="I220" s="164"/>
      <c r="L220" s="160"/>
      <c r="M220" s="165"/>
      <c r="N220" s="166"/>
      <c r="O220" s="166"/>
      <c r="P220" s="166"/>
      <c r="Q220" s="166"/>
      <c r="R220" s="166"/>
      <c r="S220" s="166"/>
      <c r="T220" s="167"/>
      <c r="AT220" s="161" t="s">
        <v>250</v>
      </c>
      <c r="AU220" s="161" t="s">
        <v>90</v>
      </c>
      <c r="AV220" s="12" t="s">
        <v>90</v>
      </c>
      <c r="AW220" s="12" t="s">
        <v>41</v>
      </c>
      <c r="AX220" s="12" t="s">
        <v>80</v>
      </c>
      <c r="AY220" s="161" t="s">
        <v>238</v>
      </c>
    </row>
    <row r="221" spans="1:65" s="15" customFormat="1" ht="11.25">
      <c r="B221" s="183"/>
      <c r="D221" s="158" t="s">
        <v>250</v>
      </c>
      <c r="E221" s="184" t="s">
        <v>3</v>
      </c>
      <c r="F221" s="185" t="s">
        <v>324</v>
      </c>
      <c r="H221" s="186">
        <v>1743</v>
      </c>
      <c r="I221" s="187"/>
      <c r="L221" s="183"/>
      <c r="M221" s="188"/>
      <c r="N221" s="189"/>
      <c r="O221" s="189"/>
      <c r="P221" s="189"/>
      <c r="Q221" s="189"/>
      <c r="R221" s="189"/>
      <c r="S221" s="189"/>
      <c r="T221" s="190"/>
      <c r="AT221" s="184" t="s">
        <v>250</v>
      </c>
      <c r="AU221" s="184" t="s">
        <v>90</v>
      </c>
      <c r="AV221" s="15" t="s">
        <v>128</v>
      </c>
      <c r="AW221" s="15" t="s">
        <v>41</v>
      </c>
      <c r="AX221" s="15" t="s">
        <v>88</v>
      </c>
      <c r="AY221" s="184" t="s">
        <v>238</v>
      </c>
    </row>
    <row r="222" spans="1:65" s="2" customFormat="1" ht="16.5" customHeight="1">
      <c r="A222" s="34"/>
      <c r="B222" s="139"/>
      <c r="C222" s="191" t="s">
        <v>490</v>
      </c>
      <c r="D222" s="191" t="s">
        <v>397</v>
      </c>
      <c r="E222" s="192" t="s">
        <v>4242</v>
      </c>
      <c r="F222" s="193" t="s">
        <v>4243</v>
      </c>
      <c r="G222" s="194" t="s">
        <v>847</v>
      </c>
      <c r="H222" s="195">
        <v>1743</v>
      </c>
      <c r="I222" s="196"/>
      <c r="J222" s="197">
        <f>ROUND(I222*H222,2)</f>
        <v>0</v>
      </c>
      <c r="K222" s="193" t="s">
        <v>4178</v>
      </c>
      <c r="L222" s="198"/>
      <c r="M222" s="199" t="s">
        <v>3</v>
      </c>
      <c r="N222" s="200" t="s">
        <v>51</v>
      </c>
      <c r="O222" s="55"/>
      <c r="P222" s="149">
        <f>O222*H222</f>
        <v>0</v>
      </c>
      <c r="Q222" s="149">
        <v>0</v>
      </c>
      <c r="R222" s="149">
        <f>Q222*H222</f>
        <v>0</v>
      </c>
      <c r="S222" s="149">
        <v>0</v>
      </c>
      <c r="T222" s="150">
        <f>S222*H222</f>
        <v>0</v>
      </c>
      <c r="U222" s="34"/>
      <c r="V222" s="34"/>
      <c r="W222" s="34"/>
      <c r="X222" s="34"/>
      <c r="Y222" s="34"/>
      <c r="Z222" s="34"/>
      <c r="AA222" s="34"/>
      <c r="AB222" s="34"/>
      <c r="AC222" s="34"/>
      <c r="AD222" s="34"/>
      <c r="AE222" s="34"/>
      <c r="AR222" s="151" t="s">
        <v>305</v>
      </c>
      <c r="AT222" s="151" t="s">
        <v>397</v>
      </c>
      <c r="AU222" s="151" t="s">
        <v>90</v>
      </c>
      <c r="AY222" s="18" t="s">
        <v>238</v>
      </c>
      <c r="BE222" s="152">
        <f>IF(N222="základní",J222,0)</f>
        <v>0</v>
      </c>
      <c r="BF222" s="152">
        <f>IF(N222="snížená",J222,0)</f>
        <v>0</v>
      </c>
      <c r="BG222" s="152">
        <f>IF(N222="zákl. přenesená",J222,0)</f>
        <v>0</v>
      </c>
      <c r="BH222" s="152">
        <f>IF(N222="sníž. přenesená",J222,0)</f>
        <v>0</v>
      </c>
      <c r="BI222" s="152">
        <f>IF(N222="nulová",J222,0)</f>
        <v>0</v>
      </c>
      <c r="BJ222" s="18" t="s">
        <v>88</v>
      </c>
      <c r="BK222" s="152">
        <f>ROUND(I222*H222,2)</f>
        <v>0</v>
      </c>
      <c r="BL222" s="18" t="s">
        <v>128</v>
      </c>
      <c r="BM222" s="151" t="s">
        <v>688</v>
      </c>
    </row>
    <row r="223" spans="1:65" s="13" customFormat="1" ht="11.25">
      <c r="B223" s="168"/>
      <c r="D223" s="158" t="s">
        <v>250</v>
      </c>
      <c r="E223" s="169" t="s">
        <v>3</v>
      </c>
      <c r="F223" s="170" t="s">
        <v>4244</v>
      </c>
      <c r="H223" s="169" t="s">
        <v>3</v>
      </c>
      <c r="I223" s="171"/>
      <c r="L223" s="168"/>
      <c r="M223" s="172"/>
      <c r="N223" s="173"/>
      <c r="O223" s="173"/>
      <c r="P223" s="173"/>
      <c r="Q223" s="173"/>
      <c r="R223" s="173"/>
      <c r="S223" s="173"/>
      <c r="T223" s="174"/>
      <c r="AT223" s="169" t="s">
        <v>250</v>
      </c>
      <c r="AU223" s="169" t="s">
        <v>90</v>
      </c>
      <c r="AV223" s="13" t="s">
        <v>88</v>
      </c>
      <c r="AW223" s="13" t="s">
        <v>41</v>
      </c>
      <c r="AX223" s="13" t="s">
        <v>80</v>
      </c>
      <c r="AY223" s="169" t="s">
        <v>238</v>
      </c>
    </row>
    <row r="224" spans="1:65" s="12" customFormat="1" ht="11.25">
      <c r="B224" s="160"/>
      <c r="D224" s="158" t="s">
        <v>250</v>
      </c>
      <c r="E224" s="161" t="s">
        <v>3</v>
      </c>
      <c r="F224" s="162" t="s">
        <v>4245</v>
      </c>
      <c r="H224" s="163">
        <v>1743</v>
      </c>
      <c r="I224" s="164"/>
      <c r="L224" s="160"/>
      <c r="M224" s="165"/>
      <c r="N224" s="166"/>
      <c r="O224" s="166"/>
      <c r="P224" s="166"/>
      <c r="Q224" s="166"/>
      <c r="R224" s="166"/>
      <c r="S224" s="166"/>
      <c r="T224" s="167"/>
      <c r="AT224" s="161" t="s">
        <v>250</v>
      </c>
      <c r="AU224" s="161" t="s">
        <v>90</v>
      </c>
      <c r="AV224" s="12" t="s">
        <v>90</v>
      </c>
      <c r="AW224" s="12" t="s">
        <v>41</v>
      </c>
      <c r="AX224" s="12" t="s">
        <v>80</v>
      </c>
      <c r="AY224" s="161" t="s">
        <v>238</v>
      </c>
    </row>
    <row r="225" spans="1:65" s="15" customFormat="1" ht="11.25">
      <c r="B225" s="183"/>
      <c r="D225" s="158" t="s">
        <v>250</v>
      </c>
      <c r="E225" s="184" t="s">
        <v>3</v>
      </c>
      <c r="F225" s="185" t="s">
        <v>324</v>
      </c>
      <c r="H225" s="186">
        <v>1743</v>
      </c>
      <c r="I225" s="187"/>
      <c r="L225" s="183"/>
      <c r="M225" s="188"/>
      <c r="N225" s="189"/>
      <c r="O225" s="189"/>
      <c r="P225" s="189"/>
      <c r="Q225" s="189"/>
      <c r="R225" s="189"/>
      <c r="S225" s="189"/>
      <c r="T225" s="190"/>
      <c r="AT225" s="184" t="s">
        <v>250</v>
      </c>
      <c r="AU225" s="184" t="s">
        <v>90</v>
      </c>
      <c r="AV225" s="15" t="s">
        <v>128</v>
      </c>
      <c r="AW225" s="15" t="s">
        <v>41</v>
      </c>
      <c r="AX225" s="15" t="s">
        <v>88</v>
      </c>
      <c r="AY225" s="184" t="s">
        <v>238</v>
      </c>
    </row>
    <row r="226" spans="1:65" s="2" customFormat="1" ht="16.5" customHeight="1">
      <c r="A226" s="34"/>
      <c r="B226" s="139"/>
      <c r="C226" s="191" t="s">
        <v>501</v>
      </c>
      <c r="D226" s="191" t="s">
        <v>397</v>
      </c>
      <c r="E226" s="192" t="s">
        <v>4246</v>
      </c>
      <c r="F226" s="193" t="s">
        <v>4247</v>
      </c>
      <c r="G226" s="194" t="s">
        <v>4248</v>
      </c>
      <c r="H226" s="195">
        <v>1743</v>
      </c>
      <c r="I226" s="196"/>
      <c r="J226" s="197">
        <f>ROUND(I226*H226,2)</f>
        <v>0</v>
      </c>
      <c r="K226" s="193" t="s">
        <v>4178</v>
      </c>
      <c r="L226" s="198"/>
      <c r="M226" s="199" t="s">
        <v>3</v>
      </c>
      <c r="N226" s="200" t="s">
        <v>51</v>
      </c>
      <c r="O226" s="55"/>
      <c r="P226" s="149">
        <f>O226*H226</f>
        <v>0</v>
      </c>
      <c r="Q226" s="149">
        <v>0</v>
      </c>
      <c r="R226" s="149">
        <f>Q226*H226</f>
        <v>0</v>
      </c>
      <c r="S226" s="149">
        <v>0</v>
      </c>
      <c r="T226" s="150">
        <f>S226*H226</f>
        <v>0</v>
      </c>
      <c r="U226" s="34"/>
      <c r="V226" s="34"/>
      <c r="W226" s="34"/>
      <c r="X226" s="34"/>
      <c r="Y226" s="34"/>
      <c r="Z226" s="34"/>
      <c r="AA226" s="34"/>
      <c r="AB226" s="34"/>
      <c r="AC226" s="34"/>
      <c r="AD226" s="34"/>
      <c r="AE226" s="34"/>
      <c r="AR226" s="151" t="s">
        <v>305</v>
      </c>
      <c r="AT226" s="151" t="s">
        <v>397</v>
      </c>
      <c r="AU226" s="151" t="s">
        <v>90</v>
      </c>
      <c r="AY226" s="18" t="s">
        <v>238</v>
      </c>
      <c r="BE226" s="152">
        <f>IF(N226="základní",J226,0)</f>
        <v>0</v>
      </c>
      <c r="BF226" s="152">
        <f>IF(N226="snížená",J226,0)</f>
        <v>0</v>
      </c>
      <c r="BG226" s="152">
        <f>IF(N226="zákl. přenesená",J226,0)</f>
        <v>0</v>
      </c>
      <c r="BH226" s="152">
        <f>IF(N226="sníž. přenesená",J226,0)</f>
        <v>0</v>
      </c>
      <c r="BI226" s="152">
        <f>IF(N226="nulová",J226,0)</f>
        <v>0</v>
      </c>
      <c r="BJ226" s="18" t="s">
        <v>88</v>
      </c>
      <c r="BK226" s="152">
        <f>ROUND(I226*H226,2)</f>
        <v>0</v>
      </c>
      <c r="BL226" s="18" t="s">
        <v>128</v>
      </c>
      <c r="BM226" s="151" t="s">
        <v>703</v>
      </c>
    </row>
    <row r="227" spans="1:65" s="13" customFormat="1" ht="11.25">
      <c r="B227" s="168"/>
      <c r="D227" s="158" t="s">
        <v>250</v>
      </c>
      <c r="E227" s="169" t="s">
        <v>3</v>
      </c>
      <c r="F227" s="170" t="s">
        <v>4249</v>
      </c>
      <c r="H227" s="169" t="s">
        <v>3</v>
      </c>
      <c r="I227" s="171"/>
      <c r="L227" s="168"/>
      <c r="M227" s="172"/>
      <c r="N227" s="173"/>
      <c r="O227" s="173"/>
      <c r="P227" s="173"/>
      <c r="Q227" s="173"/>
      <c r="R227" s="173"/>
      <c r="S227" s="173"/>
      <c r="T227" s="174"/>
      <c r="AT227" s="169" t="s">
        <v>250</v>
      </c>
      <c r="AU227" s="169" t="s">
        <v>90</v>
      </c>
      <c r="AV227" s="13" t="s">
        <v>88</v>
      </c>
      <c r="AW227" s="13" t="s">
        <v>41</v>
      </c>
      <c r="AX227" s="13" t="s">
        <v>80</v>
      </c>
      <c r="AY227" s="169" t="s">
        <v>238</v>
      </c>
    </row>
    <row r="228" spans="1:65" s="12" customFormat="1" ht="11.25">
      <c r="B228" s="160"/>
      <c r="D228" s="158" t="s">
        <v>250</v>
      </c>
      <c r="E228" s="161" t="s">
        <v>3</v>
      </c>
      <c r="F228" s="162" t="s">
        <v>4175</v>
      </c>
      <c r="H228" s="163">
        <v>1743</v>
      </c>
      <c r="I228" s="164"/>
      <c r="L228" s="160"/>
      <c r="M228" s="165"/>
      <c r="N228" s="166"/>
      <c r="O228" s="166"/>
      <c r="P228" s="166"/>
      <c r="Q228" s="166"/>
      <c r="R228" s="166"/>
      <c r="S228" s="166"/>
      <c r="T228" s="167"/>
      <c r="AT228" s="161" t="s">
        <v>250</v>
      </c>
      <c r="AU228" s="161" t="s">
        <v>90</v>
      </c>
      <c r="AV228" s="12" t="s">
        <v>90</v>
      </c>
      <c r="AW228" s="12" t="s">
        <v>41</v>
      </c>
      <c r="AX228" s="12" t="s">
        <v>80</v>
      </c>
      <c r="AY228" s="161" t="s">
        <v>238</v>
      </c>
    </row>
    <row r="229" spans="1:65" s="15" customFormat="1" ht="11.25">
      <c r="B229" s="183"/>
      <c r="D229" s="158" t="s">
        <v>250</v>
      </c>
      <c r="E229" s="184" t="s">
        <v>3</v>
      </c>
      <c r="F229" s="185" t="s">
        <v>324</v>
      </c>
      <c r="H229" s="186">
        <v>1743</v>
      </c>
      <c r="I229" s="187"/>
      <c r="L229" s="183"/>
      <c r="M229" s="188"/>
      <c r="N229" s="189"/>
      <c r="O229" s="189"/>
      <c r="P229" s="189"/>
      <c r="Q229" s="189"/>
      <c r="R229" s="189"/>
      <c r="S229" s="189"/>
      <c r="T229" s="190"/>
      <c r="AT229" s="184" t="s">
        <v>250</v>
      </c>
      <c r="AU229" s="184" t="s">
        <v>90</v>
      </c>
      <c r="AV229" s="15" t="s">
        <v>128</v>
      </c>
      <c r="AW229" s="15" t="s">
        <v>41</v>
      </c>
      <c r="AX229" s="15" t="s">
        <v>88</v>
      </c>
      <c r="AY229" s="184" t="s">
        <v>238</v>
      </c>
    </row>
    <row r="230" spans="1:65" s="2" customFormat="1" ht="37.9" customHeight="1">
      <c r="A230" s="34"/>
      <c r="B230" s="139"/>
      <c r="C230" s="140" t="s">
        <v>510</v>
      </c>
      <c r="D230" s="140" t="s">
        <v>239</v>
      </c>
      <c r="E230" s="141" t="s">
        <v>4250</v>
      </c>
      <c r="F230" s="142" t="s">
        <v>4251</v>
      </c>
      <c r="G230" s="143" t="s">
        <v>513</v>
      </c>
      <c r="H230" s="144">
        <v>27.190999999999999</v>
      </c>
      <c r="I230" s="145"/>
      <c r="J230" s="146">
        <f>ROUND(I230*H230,2)</f>
        <v>0</v>
      </c>
      <c r="K230" s="142" t="s">
        <v>4178</v>
      </c>
      <c r="L230" s="35"/>
      <c r="M230" s="147" t="s">
        <v>3</v>
      </c>
      <c r="N230" s="148" t="s">
        <v>51</v>
      </c>
      <c r="O230" s="55"/>
      <c r="P230" s="149">
        <f>O230*H230</f>
        <v>0</v>
      </c>
      <c r="Q230" s="149">
        <v>0</v>
      </c>
      <c r="R230" s="149">
        <f>Q230*H230</f>
        <v>0</v>
      </c>
      <c r="S230" s="149">
        <v>0</v>
      </c>
      <c r="T230" s="150">
        <f>S230*H230</f>
        <v>0</v>
      </c>
      <c r="U230" s="34"/>
      <c r="V230" s="34"/>
      <c r="W230" s="34"/>
      <c r="X230" s="34"/>
      <c r="Y230" s="34"/>
      <c r="Z230" s="34"/>
      <c r="AA230" s="34"/>
      <c r="AB230" s="34"/>
      <c r="AC230" s="34"/>
      <c r="AD230" s="34"/>
      <c r="AE230" s="34"/>
      <c r="AR230" s="151" t="s">
        <v>128</v>
      </c>
      <c r="AT230" s="151" t="s">
        <v>239</v>
      </c>
      <c r="AU230" s="151" t="s">
        <v>90</v>
      </c>
      <c r="AY230" s="18" t="s">
        <v>238</v>
      </c>
      <c r="BE230" s="152">
        <f>IF(N230="základní",J230,0)</f>
        <v>0</v>
      </c>
      <c r="BF230" s="152">
        <f>IF(N230="snížená",J230,0)</f>
        <v>0</v>
      </c>
      <c r="BG230" s="152">
        <f>IF(N230="zákl. přenesená",J230,0)</f>
        <v>0</v>
      </c>
      <c r="BH230" s="152">
        <f>IF(N230="sníž. přenesená",J230,0)</f>
        <v>0</v>
      </c>
      <c r="BI230" s="152">
        <f>IF(N230="nulová",J230,0)</f>
        <v>0</v>
      </c>
      <c r="BJ230" s="18" t="s">
        <v>88</v>
      </c>
      <c r="BK230" s="152">
        <f>ROUND(I230*H230,2)</f>
        <v>0</v>
      </c>
      <c r="BL230" s="18" t="s">
        <v>128</v>
      </c>
      <c r="BM230" s="151" t="s">
        <v>1474</v>
      </c>
    </row>
    <row r="231" spans="1:65" s="13" customFormat="1" ht="11.25">
      <c r="B231" s="168"/>
      <c r="D231" s="158" t="s">
        <v>250</v>
      </c>
      <c r="E231" s="169" t="s">
        <v>3</v>
      </c>
      <c r="F231" s="170" t="s">
        <v>4252</v>
      </c>
      <c r="H231" s="169" t="s">
        <v>3</v>
      </c>
      <c r="I231" s="171"/>
      <c r="L231" s="168"/>
      <c r="M231" s="172"/>
      <c r="N231" s="173"/>
      <c r="O231" s="173"/>
      <c r="P231" s="173"/>
      <c r="Q231" s="173"/>
      <c r="R231" s="173"/>
      <c r="S231" s="173"/>
      <c r="T231" s="174"/>
      <c r="AT231" s="169" t="s">
        <v>250</v>
      </c>
      <c r="AU231" s="169" t="s">
        <v>90</v>
      </c>
      <c r="AV231" s="13" t="s">
        <v>88</v>
      </c>
      <c r="AW231" s="13" t="s">
        <v>41</v>
      </c>
      <c r="AX231" s="13" t="s">
        <v>80</v>
      </c>
      <c r="AY231" s="169" t="s">
        <v>238</v>
      </c>
    </row>
    <row r="232" spans="1:65" s="13" customFormat="1" ht="11.25">
      <c r="B232" s="168"/>
      <c r="D232" s="158" t="s">
        <v>250</v>
      </c>
      <c r="E232" s="169" t="s">
        <v>3</v>
      </c>
      <c r="F232" s="170" t="s">
        <v>4253</v>
      </c>
      <c r="H232" s="169" t="s">
        <v>3</v>
      </c>
      <c r="I232" s="171"/>
      <c r="L232" s="168"/>
      <c r="M232" s="172"/>
      <c r="N232" s="173"/>
      <c r="O232" s="173"/>
      <c r="P232" s="173"/>
      <c r="Q232" s="173"/>
      <c r="R232" s="173"/>
      <c r="S232" s="173"/>
      <c r="T232" s="174"/>
      <c r="AT232" s="169" t="s">
        <v>250</v>
      </c>
      <c r="AU232" s="169" t="s">
        <v>90</v>
      </c>
      <c r="AV232" s="13" t="s">
        <v>88</v>
      </c>
      <c r="AW232" s="13" t="s">
        <v>41</v>
      </c>
      <c r="AX232" s="13" t="s">
        <v>80</v>
      </c>
      <c r="AY232" s="169" t="s">
        <v>238</v>
      </c>
    </row>
    <row r="233" spans="1:65" s="12" customFormat="1" ht="11.25">
      <c r="B233" s="160"/>
      <c r="D233" s="158" t="s">
        <v>250</v>
      </c>
      <c r="E233" s="161" t="s">
        <v>3</v>
      </c>
      <c r="F233" s="162" t="s">
        <v>4254</v>
      </c>
      <c r="H233" s="163">
        <v>27.190999999999999</v>
      </c>
      <c r="I233" s="164"/>
      <c r="L233" s="160"/>
      <c r="M233" s="165"/>
      <c r="N233" s="166"/>
      <c r="O233" s="166"/>
      <c r="P233" s="166"/>
      <c r="Q233" s="166"/>
      <c r="R233" s="166"/>
      <c r="S233" s="166"/>
      <c r="T233" s="167"/>
      <c r="AT233" s="161" t="s">
        <v>250</v>
      </c>
      <c r="AU233" s="161" t="s">
        <v>90</v>
      </c>
      <c r="AV233" s="12" t="s">
        <v>90</v>
      </c>
      <c r="AW233" s="12" t="s">
        <v>41</v>
      </c>
      <c r="AX233" s="12" t="s">
        <v>80</v>
      </c>
      <c r="AY233" s="161" t="s">
        <v>238</v>
      </c>
    </row>
    <row r="234" spans="1:65" s="15" customFormat="1" ht="11.25">
      <c r="B234" s="183"/>
      <c r="D234" s="158" t="s">
        <v>250</v>
      </c>
      <c r="E234" s="184" t="s">
        <v>3</v>
      </c>
      <c r="F234" s="185" t="s">
        <v>324</v>
      </c>
      <c r="H234" s="186">
        <v>27.190999999999999</v>
      </c>
      <c r="I234" s="187"/>
      <c r="L234" s="183"/>
      <c r="M234" s="188"/>
      <c r="N234" s="189"/>
      <c r="O234" s="189"/>
      <c r="P234" s="189"/>
      <c r="Q234" s="189"/>
      <c r="R234" s="189"/>
      <c r="S234" s="189"/>
      <c r="T234" s="190"/>
      <c r="AT234" s="184" t="s">
        <v>250</v>
      </c>
      <c r="AU234" s="184" t="s">
        <v>90</v>
      </c>
      <c r="AV234" s="15" t="s">
        <v>128</v>
      </c>
      <c r="AW234" s="15" t="s">
        <v>41</v>
      </c>
      <c r="AX234" s="15" t="s">
        <v>88</v>
      </c>
      <c r="AY234" s="184" t="s">
        <v>238</v>
      </c>
    </row>
    <row r="235" spans="1:65" s="2" customFormat="1" ht="21.75" customHeight="1">
      <c r="A235" s="34"/>
      <c r="B235" s="139"/>
      <c r="C235" s="191" t="s">
        <v>518</v>
      </c>
      <c r="D235" s="191" t="s">
        <v>397</v>
      </c>
      <c r="E235" s="192" t="s">
        <v>4255</v>
      </c>
      <c r="F235" s="193" t="s">
        <v>4256</v>
      </c>
      <c r="G235" s="194" t="s">
        <v>242</v>
      </c>
      <c r="H235" s="195">
        <v>1.4E-2</v>
      </c>
      <c r="I235" s="196"/>
      <c r="J235" s="197">
        <f>ROUND(I235*H235,2)</f>
        <v>0</v>
      </c>
      <c r="K235" s="193" t="s">
        <v>4178</v>
      </c>
      <c r="L235" s="198"/>
      <c r="M235" s="199" t="s">
        <v>3</v>
      </c>
      <c r="N235" s="200" t="s">
        <v>51</v>
      </c>
      <c r="O235" s="55"/>
      <c r="P235" s="149">
        <f>O235*H235</f>
        <v>0</v>
      </c>
      <c r="Q235" s="149">
        <v>0</v>
      </c>
      <c r="R235" s="149">
        <f>Q235*H235</f>
        <v>0</v>
      </c>
      <c r="S235" s="149">
        <v>0</v>
      </c>
      <c r="T235" s="150">
        <f>S235*H235</f>
        <v>0</v>
      </c>
      <c r="U235" s="34"/>
      <c r="V235" s="34"/>
      <c r="W235" s="34"/>
      <c r="X235" s="34"/>
      <c r="Y235" s="34"/>
      <c r="Z235" s="34"/>
      <c r="AA235" s="34"/>
      <c r="AB235" s="34"/>
      <c r="AC235" s="34"/>
      <c r="AD235" s="34"/>
      <c r="AE235" s="34"/>
      <c r="AR235" s="151" t="s">
        <v>305</v>
      </c>
      <c r="AT235" s="151" t="s">
        <v>397</v>
      </c>
      <c r="AU235" s="151" t="s">
        <v>90</v>
      </c>
      <c r="AY235" s="18" t="s">
        <v>238</v>
      </c>
      <c r="BE235" s="152">
        <f>IF(N235="základní",J235,0)</f>
        <v>0</v>
      </c>
      <c r="BF235" s="152">
        <f>IF(N235="snížená",J235,0)</f>
        <v>0</v>
      </c>
      <c r="BG235" s="152">
        <f>IF(N235="zákl. přenesená",J235,0)</f>
        <v>0</v>
      </c>
      <c r="BH235" s="152">
        <f>IF(N235="sníž. přenesená",J235,0)</f>
        <v>0</v>
      </c>
      <c r="BI235" s="152">
        <f>IF(N235="nulová",J235,0)</f>
        <v>0</v>
      </c>
      <c r="BJ235" s="18" t="s">
        <v>88</v>
      </c>
      <c r="BK235" s="152">
        <f>ROUND(I235*H235,2)</f>
        <v>0</v>
      </c>
      <c r="BL235" s="18" t="s">
        <v>128</v>
      </c>
      <c r="BM235" s="151" t="s">
        <v>1166</v>
      </c>
    </row>
    <row r="236" spans="1:65" s="12" customFormat="1" ht="11.25">
      <c r="B236" s="160"/>
      <c r="D236" s="158" t="s">
        <v>250</v>
      </c>
      <c r="E236" s="161" t="s">
        <v>3</v>
      </c>
      <c r="F236" s="162" t="s">
        <v>4257</v>
      </c>
      <c r="H236" s="163">
        <v>1.4E-2</v>
      </c>
      <c r="I236" s="164"/>
      <c r="L236" s="160"/>
      <c r="M236" s="165"/>
      <c r="N236" s="166"/>
      <c r="O236" s="166"/>
      <c r="P236" s="166"/>
      <c r="Q236" s="166"/>
      <c r="R236" s="166"/>
      <c r="S236" s="166"/>
      <c r="T236" s="167"/>
      <c r="AT236" s="161" t="s">
        <v>250</v>
      </c>
      <c r="AU236" s="161" t="s">
        <v>90</v>
      </c>
      <c r="AV236" s="12" t="s">
        <v>90</v>
      </c>
      <c r="AW236" s="12" t="s">
        <v>41</v>
      </c>
      <c r="AX236" s="12" t="s">
        <v>80</v>
      </c>
      <c r="AY236" s="161" t="s">
        <v>238</v>
      </c>
    </row>
    <row r="237" spans="1:65" s="15" customFormat="1" ht="11.25">
      <c r="B237" s="183"/>
      <c r="D237" s="158" t="s">
        <v>250</v>
      </c>
      <c r="E237" s="184" t="s">
        <v>3</v>
      </c>
      <c r="F237" s="185" t="s">
        <v>324</v>
      </c>
      <c r="H237" s="186">
        <v>1.4E-2</v>
      </c>
      <c r="I237" s="187"/>
      <c r="L237" s="183"/>
      <c r="M237" s="188"/>
      <c r="N237" s="189"/>
      <c r="O237" s="189"/>
      <c r="P237" s="189"/>
      <c r="Q237" s="189"/>
      <c r="R237" s="189"/>
      <c r="S237" s="189"/>
      <c r="T237" s="190"/>
      <c r="AT237" s="184" t="s">
        <v>250</v>
      </c>
      <c r="AU237" s="184" t="s">
        <v>90</v>
      </c>
      <c r="AV237" s="15" t="s">
        <v>128</v>
      </c>
      <c r="AW237" s="15" t="s">
        <v>41</v>
      </c>
      <c r="AX237" s="15" t="s">
        <v>88</v>
      </c>
      <c r="AY237" s="184" t="s">
        <v>238</v>
      </c>
    </row>
    <row r="238" spans="1:65" s="2" customFormat="1" ht="24.2" customHeight="1">
      <c r="A238" s="34"/>
      <c r="B238" s="139"/>
      <c r="C238" s="191" t="s">
        <v>523</v>
      </c>
      <c r="D238" s="191" t="s">
        <v>397</v>
      </c>
      <c r="E238" s="192" t="s">
        <v>4258</v>
      </c>
      <c r="F238" s="193" t="s">
        <v>4259</v>
      </c>
      <c r="G238" s="194" t="s">
        <v>691</v>
      </c>
      <c r="H238" s="195">
        <v>1.4E-2</v>
      </c>
      <c r="I238" s="196"/>
      <c r="J238" s="197">
        <f>ROUND(I238*H238,2)</f>
        <v>0</v>
      </c>
      <c r="K238" s="193" t="s">
        <v>4178</v>
      </c>
      <c r="L238" s="198"/>
      <c r="M238" s="199" t="s">
        <v>3</v>
      </c>
      <c r="N238" s="200" t="s">
        <v>51</v>
      </c>
      <c r="O238" s="55"/>
      <c r="P238" s="149">
        <f>O238*H238</f>
        <v>0</v>
      </c>
      <c r="Q238" s="149">
        <v>0</v>
      </c>
      <c r="R238" s="149">
        <f>Q238*H238</f>
        <v>0</v>
      </c>
      <c r="S238" s="149">
        <v>0</v>
      </c>
      <c r="T238" s="150">
        <f>S238*H238</f>
        <v>0</v>
      </c>
      <c r="U238" s="34"/>
      <c r="V238" s="34"/>
      <c r="W238" s="34"/>
      <c r="X238" s="34"/>
      <c r="Y238" s="34"/>
      <c r="Z238" s="34"/>
      <c r="AA238" s="34"/>
      <c r="AB238" s="34"/>
      <c r="AC238" s="34"/>
      <c r="AD238" s="34"/>
      <c r="AE238" s="34"/>
      <c r="AR238" s="151" t="s">
        <v>305</v>
      </c>
      <c r="AT238" s="151" t="s">
        <v>397</v>
      </c>
      <c r="AU238" s="151" t="s">
        <v>90</v>
      </c>
      <c r="AY238" s="18" t="s">
        <v>238</v>
      </c>
      <c r="BE238" s="152">
        <f>IF(N238="základní",J238,0)</f>
        <v>0</v>
      </c>
      <c r="BF238" s="152">
        <f>IF(N238="snížená",J238,0)</f>
        <v>0</v>
      </c>
      <c r="BG238" s="152">
        <f>IF(N238="zákl. přenesená",J238,0)</f>
        <v>0</v>
      </c>
      <c r="BH238" s="152">
        <f>IF(N238="sníž. přenesená",J238,0)</f>
        <v>0</v>
      </c>
      <c r="BI238" s="152">
        <f>IF(N238="nulová",J238,0)</f>
        <v>0</v>
      </c>
      <c r="BJ238" s="18" t="s">
        <v>88</v>
      </c>
      <c r="BK238" s="152">
        <f>ROUND(I238*H238,2)</f>
        <v>0</v>
      </c>
      <c r="BL238" s="18" t="s">
        <v>128</v>
      </c>
      <c r="BM238" s="151" t="s">
        <v>1502</v>
      </c>
    </row>
    <row r="239" spans="1:65" s="12" customFormat="1" ht="11.25">
      <c r="B239" s="160"/>
      <c r="D239" s="158" t="s">
        <v>250</v>
      </c>
      <c r="E239" s="161" t="s">
        <v>3</v>
      </c>
      <c r="F239" s="162" t="s">
        <v>4257</v>
      </c>
      <c r="H239" s="163">
        <v>1.4E-2</v>
      </c>
      <c r="I239" s="164"/>
      <c r="L239" s="160"/>
      <c r="M239" s="165"/>
      <c r="N239" s="166"/>
      <c r="O239" s="166"/>
      <c r="P239" s="166"/>
      <c r="Q239" s="166"/>
      <c r="R239" s="166"/>
      <c r="S239" s="166"/>
      <c r="T239" s="167"/>
      <c r="AT239" s="161" t="s">
        <v>250</v>
      </c>
      <c r="AU239" s="161" t="s">
        <v>90</v>
      </c>
      <c r="AV239" s="12" t="s">
        <v>90</v>
      </c>
      <c r="AW239" s="12" t="s">
        <v>41</v>
      </c>
      <c r="AX239" s="12" t="s">
        <v>80</v>
      </c>
      <c r="AY239" s="161" t="s">
        <v>238</v>
      </c>
    </row>
    <row r="240" spans="1:65" s="15" customFormat="1" ht="11.25">
      <c r="B240" s="183"/>
      <c r="D240" s="158" t="s">
        <v>250</v>
      </c>
      <c r="E240" s="184" t="s">
        <v>3</v>
      </c>
      <c r="F240" s="185" t="s">
        <v>324</v>
      </c>
      <c r="H240" s="186">
        <v>1.4E-2</v>
      </c>
      <c r="I240" s="187"/>
      <c r="L240" s="183"/>
      <c r="M240" s="188"/>
      <c r="N240" s="189"/>
      <c r="O240" s="189"/>
      <c r="P240" s="189"/>
      <c r="Q240" s="189"/>
      <c r="R240" s="189"/>
      <c r="S240" s="189"/>
      <c r="T240" s="190"/>
      <c r="AT240" s="184" t="s">
        <v>250</v>
      </c>
      <c r="AU240" s="184" t="s">
        <v>90</v>
      </c>
      <c r="AV240" s="15" t="s">
        <v>128</v>
      </c>
      <c r="AW240" s="15" t="s">
        <v>41</v>
      </c>
      <c r="AX240" s="15" t="s">
        <v>88</v>
      </c>
      <c r="AY240" s="184" t="s">
        <v>238</v>
      </c>
    </row>
    <row r="241" spans="1:65" s="2" customFormat="1" ht="33" customHeight="1">
      <c r="A241" s="34"/>
      <c r="B241" s="139"/>
      <c r="C241" s="140" t="s">
        <v>195</v>
      </c>
      <c r="D241" s="140" t="s">
        <v>239</v>
      </c>
      <c r="E241" s="141" t="s">
        <v>4260</v>
      </c>
      <c r="F241" s="142" t="s">
        <v>4261</v>
      </c>
      <c r="G241" s="143" t="s">
        <v>513</v>
      </c>
      <c r="H241" s="144">
        <v>1743</v>
      </c>
      <c r="I241" s="145"/>
      <c r="J241" s="146">
        <f>ROUND(I241*H241,2)</f>
        <v>0</v>
      </c>
      <c r="K241" s="142" t="s">
        <v>243</v>
      </c>
      <c r="L241" s="35"/>
      <c r="M241" s="147" t="s">
        <v>3</v>
      </c>
      <c r="N241" s="148" t="s">
        <v>51</v>
      </c>
      <c r="O241" s="55"/>
      <c r="P241" s="149">
        <f>O241*H241</f>
        <v>0</v>
      </c>
      <c r="Q241" s="149">
        <v>0</v>
      </c>
      <c r="R241" s="149">
        <f>Q241*H241</f>
        <v>0</v>
      </c>
      <c r="S241" s="149">
        <v>0</v>
      </c>
      <c r="T241" s="150">
        <f>S241*H241</f>
        <v>0</v>
      </c>
      <c r="U241" s="34"/>
      <c r="V241" s="34"/>
      <c r="W241" s="34"/>
      <c r="X241" s="34"/>
      <c r="Y241" s="34"/>
      <c r="Z241" s="34"/>
      <c r="AA241" s="34"/>
      <c r="AB241" s="34"/>
      <c r="AC241" s="34"/>
      <c r="AD241" s="34"/>
      <c r="AE241" s="34"/>
      <c r="AR241" s="151" t="s">
        <v>128</v>
      </c>
      <c r="AT241" s="151" t="s">
        <v>239</v>
      </c>
      <c r="AU241" s="151" t="s">
        <v>90</v>
      </c>
      <c r="AY241" s="18" t="s">
        <v>238</v>
      </c>
      <c r="BE241" s="152">
        <f>IF(N241="základní",J241,0)</f>
        <v>0</v>
      </c>
      <c r="BF241" s="152">
        <f>IF(N241="snížená",J241,0)</f>
        <v>0</v>
      </c>
      <c r="BG241" s="152">
        <f>IF(N241="zákl. přenesená",J241,0)</f>
        <v>0</v>
      </c>
      <c r="BH241" s="152">
        <f>IF(N241="sníž. přenesená",J241,0)</f>
        <v>0</v>
      </c>
      <c r="BI241" s="152">
        <f>IF(N241="nulová",J241,0)</f>
        <v>0</v>
      </c>
      <c r="BJ241" s="18" t="s">
        <v>88</v>
      </c>
      <c r="BK241" s="152">
        <f>ROUND(I241*H241,2)</f>
        <v>0</v>
      </c>
      <c r="BL241" s="18" t="s">
        <v>128</v>
      </c>
      <c r="BM241" s="151" t="s">
        <v>1514</v>
      </c>
    </row>
    <row r="242" spans="1:65" s="2" customFormat="1" ht="11.25">
      <c r="A242" s="34"/>
      <c r="B242" s="35"/>
      <c r="C242" s="34"/>
      <c r="D242" s="153" t="s">
        <v>246</v>
      </c>
      <c r="E242" s="34"/>
      <c r="F242" s="154" t="s">
        <v>4262</v>
      </c>
      <c r="G242" s="34"/>
      <c r="H242" s="34"/>
      <c r="I242" s="155"/>
      <c r="J242" s="34"/>
      <c r="K242" s="34"/>
      <c r="L242" s="35"/>
      <c r="M242" s="156"/>
      <c r="N242" s="157"/>
      <c r="O242" s="55"/>
      <c r="P242" s="55"/>
      <c r="Q242" s="55"/>
      <c r="R242" s="55"/>
      <c r="S242" s="55"/>
      <c r="T242" s="56"/>
      <c r="U242" s="34"/>
      <c r="V242" s="34"/>
      <c r="W242" s="34"/>
      <c r="X242" s="34"/>
      <c r="Y242" s="34"/>
      <c r="Z242" s="34"/>
      <c r="AA242" s="34"/>
      <c r="AB242" s="34"/>
      <c r="AC242" s="34"/>
      <c r="AD242" s="34"/>
      <c r="AE242" s="34"/>
      <c r="AT242" s="18" t="s">
        <v>246</v>
      </c>
      <c r="AU242" s="18" t="s">
        <v>90</v>
      </c>
    </row>
    <row r="243" spans="1:65" s="13" customFormat="1" ht="11.25">
      <c r="B243" s="168"/>
      <c r="D243" s="158" t="s">
        <v>250</v>
      </c>
      <c r="E243" s="169" t="s">
        <v>3</v>
      </c>
      <c r="F243" s="170" t="s">
        <v>4263</v>
      </c>
      <c r="H243" s="169" t="s">
        <v>3</v>
      </c>
      <c r="I243" s="171"/>
      <c r="L243" s="168"/>
      <c r="M243" s="172"/>
      <c r="N243" s="173"/>
      <c r="O243" s="173"/>
      <c r="P243" s="173"/>
      <c r="Q243" s="173"/>
      <c r="R243" s="173"/>
      <c r="S243" s="173"/>
      <c r="T243" s="174"/>
      <c r="AT243" s="169" t="s">
        <v>250</v>
      </c>
      <c r="AU243" s="169" t="s">
        <v>90</v>
      </c>
      <c r="AV243" s="13" t="s">
        <v>88</v>
      </c>
      <c r="AW243" s="13" t="s">
        <v>41</v>
      </c>
      <c r="AX243" s="13" t="s">
        <v>80</v>
      </c>
      <c r="AY243" s="169" t="s">
        <v>238</v>
      </c>
    </row>
    <row r="244" spans="1:65" s="12" customFormat="1" ht="11.25">
      <c r="B244" s="160"/>
      <c r="D244" s="158" t="s">
        <v>250</v>
      </c>
      <c r="E244" s="161" t="s">
        <v>3</v>
      </c>
      <c r="F244" s="162" t="s">
        <v>4245</v>
      </c>
      <c r="H244" s="163">
        <v>1743</v>
      </c>
      <c r="I244" s="164"/>
      <c r="L244" s="160"/>
      <c r="M244" s="165"/>
      <c r="N244" s="166"/>
      <c r="O244" s="166"/>
      <c r="P244" s="166"/>
      <c r="Q244" s="166"/>
      <c r="R244" s="166"/>
      <c r="S244" s="166"/>
      <c r="T244" s="167"/>
      <c r="AT244" s="161" t="s">
        <v>250</v>
      </c>
      <c r="AU244" s="161" t="s">
        <v>90</v>
      </c>
      <c r="AV244" s="12" t="s">
        <v>90</v>
      </c>
      <c r="AW244" s="12" t="s">
        <v>41</v>
      </c>
      <c r="AX244" s="12" t="s">
        <v>80</v>
      </c>
      <c r="AY244" s="161" t="s">
        <v>238</v>
      </c>
    </row>
    <row r="245" spans="1:65" s="15" customFormat="1" ht="11.25">
      <c r="B245" s="183"/>
      <c r="D245" s="158" t="s">
        <v>250</v>
      </c>
      <c r="E245" s="184" t="s">
        <v>3</v>
      </c>
      <c r="F245" s="185" t="s">
        <v>324</v>
      </c>
      <c r="H245" s="186">
        <v>1743</v>
      </c>
      <c r="I245" s="187"/>
      <c r="L245" s="183"/>
      <c r="M245" s="188"/>
      <c r="N245" s="189"/>
      <c r="O245" s="189"/>
      <c r="P245" s="189"/>
      <c r="Q245" s="189"/>
      <c r="R245" s="189"/>
      <c r="S245" s="189"/>
      <c r="T245" s="190"/>
      <c r="AT245" s="184" t="s">
        <v>250</v>
      </c>
      <c r="AU245" s="184" t="s">
        <v>90</v>
      </c>
      <c r="AV245" s="15" t="s">
        <v>128</v>
      </c>
      <c r="AW245" s="15" t="s">
        <v>41</v>
      </c>
      <c r="AX245" s="15" t="s">
        <v>88</v>
      </c>
      <c r="AY245" s="184" t="s">
        <v>238</v>
      </c>
    </row>
    <row r="246" spans="1:65" s="2" customFormat="1" ht="16.5" customHeight="1">
      <c r="A246" s="34"/>
      <c r="B246" s="139"/>
      <c r="C246" s="191" t="s">
        <v>539</v>
      </c>
      <c r="D246" s="191" t="s">
        <v>397</v>
      </c>
      <c r="E246" s="192" t="s">
        <v>4264</v>
      </c>
      <c r="F246" s="193" t="s">
        <v>4265</v>
      </c>
      <c r="G246" s="194" t="s">
        <v>242</v>
      </c>
      <c r="H246" s="195">
        <v>261.45</v>
      </c>
      <c r="I246" s="196"/>
      <c r="J246" s="197">
        <f>ROUND(I246*H246,2)</f>
        <v>0</v>
      </c>
      <c r="K246" s="193" t="s">
        <v>243</v>
      </c>
      <c r="L246" s="198"/>
      <c r="M246" s="199" t="s">
        <v>3</v>
      </c>
      <c r="N246" s="200" t="s">
        <v>51</v>
      </c>
      <c r="O246" s="55"/>
      <c r="P246" s="149">
        <f>O246*H246</f>
        <v>0</v>
      </c>
      <c r="Q246" s="149">
        <v>0.2</v>
      </c>
      <c r="R246" s="149">
        <f>Q246*H246</f>
        <v>52.29</v>
      </c>
      <c r="S246" s="149">
        <v>0</v>
      </c>
      <c r="T246" s="150">
        <f>S246*H246</f>
        <v>0</v>
      </c>
      <c r="U246" s="34"/>
      <c r="V246" s="34"/>
      <c r="W246" s="34"/>
      <c r="X246" s="34"/>
      <c r="Y246" s="34"/>
      <c r="Z246" s="34"/>
      <c r="AA246" s="34"/>
      <c r="AB246" s="34"/>
      <c r="AC246" s="34"/>
      <c r="AD246" s="34"/>
      <c r="AE246" s="34"/>
      <c r="AR246" s="151" t="s">
        <v>305</v>
      </c>
      <c r="AT246" s="151" t="s">
        <v>397</v>
      </c>
      <c r="AU246" s="151" t="s">
        <v>90</v>
      </c>
      <c r="AY246" s="18" t="s">
        <v>238</v>
      </c>
      <c r="BE246" s="152">
        <f>IF(N246="základní",J246,0)</f>
        <v>0</v>
      </c>
      <c r="BF246" s="152">
        <f>IF(N246="snížená",J246,0)</f>
        <v>0</v>
      </c>
      <c r="BG246" s="152">
        <f>IF(N246="zákl. přenesená",J246,0)</f>
        <v>0</v>
      </c>
      <c r="BH246" s="152">
        <f>IF(N246="sníž. přenesená",J246,0)</f>
        <v>0</v>
      </c>
      <c r="BI246" s="152">
        <f>IF(N246="nulová",J246,0)</f>
        <v>0</v>
      </c>
      <c r="BJ246" s="18" t="s">
        <v>88</v>
      </c>
      <c r="BK246" s="152">
        <f>ROUND(I246*H246,2)</f>
        <v>0</v>
      </c>
      <c r="BL246" s="18" t="s">
        <v>128</v>
      </c>
      <c r="BM246" s="151" t="s">
        <v>1526</v>
      </c>
    </row>
    <row r="247" spans="1:65" s="12" customFormat="1" ht="11.25">
      <c r="B247" s="160"/>
      <c r="D247" s="158" t="s">
        <v>250</v>
      </c>
      <c r="E247" s="161" t="s">
        <v>3</v>
      </c>
      <c r="F247" s="162" t="s">
        <v>4266</v>
      </c>
      <c r="H247" s="163">
        <v>261.45</v>
      </c>
      <c r="I247" s="164"/>
      <c r="L247" s="160"/>
      <c r="M247" s="165"/>
      <c r="N247" s="166"/>
      <c r="O247" s="166"/>
      <c r="P247" s="166"/>
      <c r="Q247" s="166"/>
      <c r="R247" s="166"/>
      <c r="S247" s="166"/>
      <c r="T247" s="167"/>
      <c r="AT247" s="161" t="s">
        <v>250</v>
      </c>
      <c r="AU247" s="161" t="s">
        <v>90</v>
      </c>
      <c r="AV247" s="12" t="s">
        <v>90</v>
      </c>
      <c r="AW247" s="12" t="s">
        <v>41</v>
      </c>
      <c r="AX247" s="12" t="s">
        <v>80</v>
      </c>
      <c r="AY247" s="161" t="s">
        <v>238</v>
      </c>
    </row>
    <row r="248" spans="1:65" s="15" customFormat="1" ht="11.25">
      <c r="B248" s="183"/>
      <c r="D248" s="158" t="s">
        <v>250</v>
      </c>
      <c r="E248" s="184" t="s">
        <v>3</v>
      </c>
      <c r="F248" s="185" t="s">
        <v>324</v>
      </c>
      <c r="H248" s="186">
        <v>261.45</v>
      </c>
      <c r="I248" s="187"/>
      <c r="L248" s="183"/>
      <c r="M248" s="188"/>
      <c r="N248" s="189"/>
      <c r="O248" s="189"/>
      <c r="P248" s="189"/>
      <c r="Q248" s="189"/>
      <c r="R248" s="189"/>
      <c r="S248" s="189"/>
      <c r="T248" s="190"/>
      <c r="AT248" s="184" t="s">
        <v>250</v>
      </c>
      <c r="AU248" s="184" t="s">
        <v>90</v>
      </c>
      <c r="AV248" s="15" t="s">
        <v>128</v>
      </c>
      <c r="AW248" s="15" t="s">
        <v>41</v>
      </c>
      <c r="AX248" s="15" t="s">
        <v>88</v>
      </c>
      <c r="AY248" s="184" t="s">
        <v>238</v>
      </c>
    </row>
    <row r="249" spans="1:65" s="2" customFormat="1" ht="33" customHeight="1">
      <c r="A249" s="34"/>
      <c r="B249" s="139"/>
      <c r="C249" s="140" t="s">
        <v>547</v>
      </c>
      <c r="D249" s="140" t="s">
        <v>239</v>
      </c>
      <c r="E249" s="141" t="s">
        <v>4267</v>
      </c>
      <c r="F249" s="142" t="s">
        <v>4268</v>
      </c>
      <c r="G249" s="143" t="s">
        <v>847</v>
      </c>
      <c r="H249" s="144">
        <v>1743</v>
      </c>
      <c r="I249" s="145"/>
      <c r="J249" s="146">
        <f>ROUND(I249*H249,2)</f>
        <v>0</v>
      </c>
      <c r="K249" s="142" t="s">
        <v>243</v>
      </c>
      <c r="L249" s="35"/>
      <c r="M249" s="147" t="s">
        <v>3</v>
      </c>
      <c r="N249" s="148" t="s">
        <v>51</v>
      </c>
      <c r="O249" s="55"/>
      <c r="P249" s="149">
        <f>O249*H249</f>
        <v>0</v>
      </c>
      <c r="Q249" s="149">
        <v>0</v>
      </c>
      <c r="R249" s="149">
        <f>Q249*H249</f>
        <v>0</v>
      </c>
      <c r="S249" s="149">
        <v>0</v>
      </c>
      <c r="T249" s="150">
        <f>S249*H249</f>
        <v>0</v>
      </c>
      <c r="U249" s="34"/>
      <c r="V249" s="34"/>
      <c r="W249" s="34"/>
      <c r="X249" s="34"/>
      <c r="Y249" s="34"/>
      <c r="Z249" s="34"/>
      <c r="AA249" s="34"/>
      <c r="AB249" s="34"/>
      <c r="AC249" s="34"/>
      <c r="AD249" s="34"/>
      <c r="AE249" s="34"/>
      <c r="AR249" s="151" t="s">
        <v>128</v>
      </c>
      <c r="AT249" s="151" t="s">
        <v>239</v>
      </c>
      <c r="AU249" s="151" t="s">
        <v>90</v>
      </c>
      <c r="AY249" s="18" t="s">
        <v>238</v>
      </c>
      <c r="BE249" s="152">
        <f>IF(N249="základní",J249,0)</f>
        <v>0</v>
      </c>
      <c r="BF249" s="152">
        <f>IF(N249="snížená",J249,0)</f>
        <v>0</v>
      </c>
      <c r="BG249" s="152">
        <f>IF(N249="zákl. přenesená",J249,0)</f>
        <v>0</v>
      </c>
      <c r="BH249" s="152">
        <f>IF(N249="sníž. přenesená",J249,0)</f>
        <v>0</v>
      </c>
      <c r="BI249" s="152">
        <f>IF(N249="nulová",J249,0)</f>
        <v>0</v>
      </c>
      <c r="BJ249" s="18" t="s">
        <v>88</v>
      </c>
      <c r="BK249" s="152">
        <f>ROUND(I249*H249,2)</f>
        <v>0</v>
      </c>
      <c r="BL249" s="18" t="s">
        <v>128</v>
      </c>
      <c r="BM249" s="151" t="s">
        <v>1540</v>
      </c>
    </row>
    <row r="250" spans="1:65" s="2" customFormat="1" ht="11.25">
      <c r="A250" s="34"/>
      <c r="B250" s="35"/>
      <c r="C250" s="34"/>
      <c r="D250" s="153" t="s">
        <v>246</v>
      </c>
      <c r="E250" s="34"/>
      <c r="F250" s="154" t="s">
        <v>4269</v>
      </c>
      <c r="G250" s="34"/>
      <c r="H250" s="34"/>
      <c r="I250" s="155"/>
      <c r="J250" s="34"/>
      <c r="K250" s="34"/>
      <c r="L250" s="35"/>
      <c r="M250" s="156"/>
      <c r="N250" s="157"/>
      <c r="O250" s="55"/>
      <c r="P250" s="55"/>
      <c r="Q250" s="55"/>
      <c r="R250" s="55"/>
      <c r="S250" s="55"/>
      <c r="T250" s="56"/>
      <c r="U250" s="34"/>
      <c r="V250" s="34"/>
      <c r="W250" s="34"/>
      <c r="X250" s="34"/>
      <c r="Y250" s="34"/>
      <c r="Z250" s="34"/>
      <c r="AA250" s="34"/>
      <c r="AB250" s="34"/>
      <c r="AC250" s="34"/>
      <c r="AD250" s="34"/>
      <c r="AE250" s="34"/>
      <c r="AT250" s="18" t="s">
        <v>246</v>
      </c>
      <c r="AU250" s="18" t="s">
        <v>90</v>
      </c>
    </row>
    <row r="251" spans="1:65" s="13" customFormat="1" ht="11.25">
      <c r="B251" s="168"/>
      <c r="D251" s="158" t="s">
        <v>250</v>
      </c>
      <c r="E251" s="169" t="s">
        <v>3</v>
      </c>
      <c r="F251" s="170" t="s">
        <v>4174</v>
      </c>
      <c r="H251" s="169" t="s">
        <v>3</v>
      </c>
      <c r="I251" s="171"/>
      <c r="L251" s="168"/>
      <c r="M251" s="172"/>
      <c r="N251" s="173"/>
      <c r="O251" s="173"/>
      <c r="P251" s="173"/>
      <c r="Q251" s="173"/>
      <c r="R251" s="173"/>
      <c r="S251" s="173"/>
      <c r="T251" s="174"/>
      <c r="AT251" s="169" t="s">
        <v>250</v>
      </c>
      <c r="AU251" s="169" t="s">
        <v>90</v>
      </c>
      <c r="AV251" s="13" t="s">
        <v>88</v>
      </c>
      <c r="AW251" s="13" t="s">
        <v>41</v>
      </c>
      <c r="AX251" s="13" t="s">
        <v>80</v>
      </c>
      <c r="AY251" s="169" t="s">
        <v>238</v>
      </c>
    </row>
    <row r="252" spans="1:65" s="12" customFormat="1" ht="11.25">
      <c r="B252" s="160"/>
      <c r="D252" s="158" t="s">
        <v>250</v>
      </c>
      <c r="E252" s="161" t="s">
        <v>3</v>
      </c>
      <c r="F252" s="162" t="s">
        <v>4175</v>
      </c>
      <c r="H252" s="163">
        <v>1743</v>
      </c>
      <c r="I252" s="164"/>
      <c r="L252" s="160"/>
      <c r="M252" s="165"/>
      <c r="N252" s="166"/>
      <c r="O252" s="166"/>
      <c r="P252" s="166"/>
      <c r="Q252" s="166"/>
      <c r="R252" s="166"/>
      <c r="S252" s="166"/>
      <c r="T252" s="167"/>
      <c r="AT252" s="161" t="s">
        <v>250</v>
      </c>
      <c r="AU252" s="161" t="s">
        <v>90</v>
      </c>
      <c r="AV252" s="12" t="s">
        <v>90</v>
      </c>
      <c r="AW252" s="12" t="s">
        <v>41</v>
      </c>
      <c r="AX252" s="12" t="s">
        <v>80</v>
      </c>
      <c r="AY252" s="161" t="s">
        <v>238</v>
      </c>
    </row>
    <row r="253" spans="1:65" s="15" customFormat="1" ht="11.25">
      <c r="B253" s="183"/>
      <c r="D253" s="158" t="s">
        <v>250</v>
      </c>
      <c r="E253" s="184" t="s">
        <v>3</v>
      </c>
      <c r="F253" s="185" t="s">
        <v>324</v>
      </c>
      <c r="H253" s="186">
        <v>1743</v>
      </c>
      <c r="I253" s="187"/>
      <c r="L253" s="183"/>
      <c r="M253" s="188"/>
      <c r="N253" s="189"/>
      <c r="O253" s="189"/>
      <c r="P253" s="189"/>
      <c r="Q253" s="189"/>
      <c r="R253" s="189"/>
      <c r="S253" s="189"/>
      <c r="T253" s="190"/>
      <c r="AT253" s="184" t="s">
        <v>250</v>
      </c>
      <c r="AU253" s="184" t="s">
        <v>90</v>
      </c>
      <c r="AV253" s="15" t="s">
        <v>128</v>
      </c>
      <c r="AW253" s="15" t="s">
        <v>41</v>
      </c>
      <c r="AX253" s="15" t="s">
        <v>88</v>
      </c>
      <c r="AY253" s="184" t="s">
        <v>238</v>
      </c>
    </row>
    <row r="254" spans="1:65" s="2" customFormat="1" ht="37.9" customHeight="1">
      <c r="A254" s="34"/>
      <c r="B254" s="139"/>
      <c r="C254" s="140" t="s">
        <v>554</v>
      </c>
      <c r="D254" s="140" t="s">
        <v>239</v>
      </c>
      <c r="E254" s="141" t="s">
        <v>4270</v>
      </c>
      <c r="F254" s="142" t="s">
        <v>4271</v>
      </c>
      <c r="G254" s="143" t="s">
        <v>691</v>
      </c>
      <c r="H254" s="144">
        <v>0.47</v>
      </c>
      <c r="I254" s="145"/>
      <c r="J254" s="146">
        <f>ROUND(I254*H254,2)</f>
        <v>0</v>
      </c>
      <c r="K254" s="142" t="s">
        <v>243</v>
      </c>
      <c r="L254" s="35"/>
      <c r="M254" s="147" t="s">
        <v>3</v>
      </c>
      <c r="N254" s="148" t="s">
        <v>51</v>
      </c>
      <c r="O254" s="55"/>
      <c r="P254" s="149">
        <f>O254*H254</f>
        <v>0</v>
      </c>
      <c r="Q254" s="149">
        <v>0</v>
      </c>
      <c r="R254" s="149">
        <f>Q254*H254</f>
        <v>0</v>
      </c>
      <c r="S254" s="149">
        <v>0</v>
      </c>
      <c r="T254" s="150">
        <f>S254*H254</f>
        <v>0</v>
      </c>
      <c r="U254" s="34"/>
      <c r="V254" s="34"/>
      <c r="W254" s="34"/>
      <c r="X254" s="34"/>
      <c r="Y254" s="34"/>
      <c r="Z254" s="34"/>
      <c r="AA254" s="34"/>
      <c r="AB254" s="34"/>
      <c r="AC254" s="34"/>
      <c r="AD254" s="34"/>
      <c r="AE254" s="34"/>
      <c r="AR254" s="151" t="s">
        <v>128</v>
      </c>
      <c r="AT254" s="151" t="s">
        <v>239</v>
      </c>
      <c r="AU254" s="151" t="s">
        <v>90</v>
      </c>
      <c r="AY254" s="18" t="s">
        <v>238</v>
      </c>
      <c r="BE254" s="152">
        <f>IF(N254="základní",J254,0)</f>
        <v>0</v>
      </c>
      <c r="BF254" s="152">
        <f>IF(N254="snížená",J254,0)</f>
        <v>0</v>
      </c>
      <c r="BG254" s="152">
        <f>IF(N254="zákl. přenesená",J254,0)</f>
        <v>0</v>
      </c>
      <c r="BH254" s="152">
        <f>IF(N254="sníž. přenesená",J254,0)</f>
        <v>0</v>
      </c>
      <c r="BI254" s="152">
        <f>IF(N254="nulová",J254,0)</f>
        <v>0</v>
      </c>
      <c r="BJ254" s="18" t="s">
        <v>88</v>
      </c>
      <c r="BK254" s="152">
        <f>ROUND(I254*H254,2)</f>
        <v>0</v>
      </c>
      <c r="BL254" s="18" t="s">
        <v>128</v>
      </c>
      <c r="BM254" s="151" t="s">
        <v>1551</v>
      </c>
    </row>
    <row r="255" spans="1:65" s="2" customFormat="1" ht="11.25">
      <c r="A255" s="34"/>
      <c r="B255" s="35"/>
      <c r="C255" s="34"/>
      <c r="D255" s="153" t="s">
        <v>246</v>
      </c>
      <c r="E255" s="34"/>
      <c r="F255" s="154" t="s">
        <v>4272</v>
      </c>
      <c r="G255" s="34"/>
      <c r="H255" s="34"/>
      <c r="I255" s="155"/>
      <c r="J255" s="34"/>
      <c r="K255" s="34"/>
      <c r="L255" s="35"/>
      <c r="M255" s="156"/>
      <c r="N255" s="157"/>
      <c r="O255" s="55"/>
      <c r="P255" s="55"/>
      <c r="Q255" s="55"/>
      <c r="R255" s="55"/>
      <c r="S255" s="55"/>
      <c r="T255" s="56"/>
      <c r="U255" s="34"/>
      <c r="V255" s="34"/>
      <c r="W255" s="34"/>
      <c r="X255" s="34"/>
      <c r="Y255" s="34"/>
      <c r="Z255" s="34"/>
      <c r="AA255" s="34"/>
      <c r="AB255" s="34"/>
      <c r="AC255" s="34"/>
      <c r="AD255" s="34"/>
      <c r="AE255" s="34"/>
      <c r="AT255" s="18" t="s">
        <v>246</v>
      </c>
      <c r="AU255" s="18" t="s">
        <v>90</v>
      </c>
    </row>
    <row r="256" spans="1:65" s="13" customFormat="1" ht="22.5">
      <c r="B256" s="168"/>
      <c r="D256" s="158" t="s">
        <v>250</v>
      </c>
      <c r="E256" s="169" t="s">
        <v>3</v>
      </c>
      <c r="F256" s="170" t="s">
        <v>4273</v>
      </c>
      <c r="H256" s="169" t="s">
        <v>3</v>
      </c>
      <c r="I256" s="171"/>
      <c r="L256" s="168"/>
      <c r="M256" s="172"/>
      <c r="N256" s="173"/>
      <c r="O256" s="173"/>
      <c r="P256" s="173"/>
      <c r="Q256" s="173"/>
      <c r="R256" s="173"/>
      <c r="S256" s="173"/>
      <c r="T256" s="174"/>
      <c r="AT256" s="169" t="s">
        <v>250</v>
      </c>
      <c r="AU256" s="169" t="s">
        <v>90</v>
      </c>
      <c r="AV256" s="13" t="s">
        <v>88</v>
      </c>
      <c r="AW256" s="13" t="s">
        <v>41</v>
      </c>
      <c r="AX256" s="13" t="s">
        <v>80</v>
      </c>
      <c r="AY256" s="169" t="s">
        <v>238</v>
      </c>
    </row>
    <row r="257" spans="1:65" s="12" customFormat="1" ht="11.25">
      <c r="B257" s="160"/>
      <c r="D257" s="158" t="s">
        <v>250</v>
      </c>
      <c r="E257" s="161" t="s">
        <v>3</v>
      </c>
      <c r="F257" s="162" t="s">
        <v>4274</v>
      </c>
      <c r="H257" s="163">
        <v>0.26100000000000001</v>
      </c>
      <c r="I257" s="164"/>
      <c r="L257" s="160"/>
      <c r="M257" s="165"/>
      <c r="N257" s="166"/>
      <c r="O257" s="166"/>
      <c r="P257" s="166"/>
      <c r="Q257" s="166"/>
      <c r="R257" s="166"/>
      <c r="S257" s="166"/>
      <c r="T257" s="167"/>
      <c r="AT257" s="161" t="s">
        <v>250</v>
      </c>
      <c r="AU257" s="161" t="s">
        <v>90</v>
      </c>
      <c r="AV257" s="12" t="s">
        <v>90</v>
      </c>
      <c r="AW257" s="12" t="s">
        <v>41</v>
      </c>
      <c r="AX257" s="12" t="s">
        <v>80</v>
      </c>
      <c r="AY257" s="161" t="s">
        <v>238</v>
      </c>
    </row>
    <row r="258" spans="1:65" s="12" customFormat="1" ht="11.25">
      <c r="B258" s="160"/>
      <c r="D258" s="158" t="s">
        <v>250</v>
      </c>
      <c r="E258" s="161" t="s">
        <v>3</v>
      </c>
      <c r="F258" s="162" t="s">
        <v>4275</v>
      </c>
      <c r="H258" s="163">
        <v>0.20899999999999999</v>
      </c>
      <c r="I258" s="164"/>
      <c r="L258" s="160"/>
      <c r="M258" s="165"/>
      <c r="N258" s="166"/>
      <c r="O258" s="166"/>
      <c r="P258" s="166"/>
      <c r="Q258" s="166"/>
      <c r="R258" s="166"/>
      <c r="S258" s="166"/>
      <c r="T258" s="167"/>
      <c r="AT258" s="161" t="s">
        <v>250</v>
      </c>
      <c r="AU258" s="161" t="s">
        <v>90</v>
      </c>
      <c r="AV258" s="12" t="s">
        <v>90</v>
      </c>
      <c r="AW258" s="12" t="s">
        <v>41</v>
      </c>
      <c r="AX258" s="12" t="s">
        <v>80</v>
      </c>
      <c r="AY258" s="161" t="s">
        <v>238</v>
      </c>
    </row>
    <row r="259" spans="1:65" s="15" customFormat="1" ht="11.25">
      <c r="B259" s="183"/>
      <c r="D259" s="158" t="s">
        <v>250</v>
      </c>
      <c r="E259" s="184" t="s">
        <v>3</v>
      </c>
      <c r="F259" s="185" t="s">
        <v>324</v>
      </c>
      <c r="H259" s="186">
        <v>0.47</v>
      </c>
      <c r="I259" s="187"/>
      <c r="L259" s="183"/>
      <c r="M259" s="188"/>
      <c r="N259" s="189"/>
      <c r="O259" s="189"/>
      <c r="P259" s="189"/>
      <c r="Q259" s="189"/>
      <c r="R259" s="189"/>
      <c r="S259" s="189"/>
      <c r="T259" s="190"/>
      <c r="AT259" s="184" t="s">
        <v>250</v>
      </c>
      <c r="AU259" s="184" t="s">
        <v>90</v>
      </c>
      <c r="AV259" s="15" t="s">
        <v>128</v>
      </c>
      <c r="AW259" s="15" t="s">
        <v>41</v>
      </c>
      <c r="AX259" s="15" t="s">
        <v>88</v>
      </c>
      <c r="AY259" s="184" t="s">
        <v>238</v>
      </c>
    </row>
    <row r="260" spans="1:65" s="2" customFormat="1" ht="16.5" customHeight="1">
      <c r="A260" s="34"/>
      <c r="B260" s="139"/>
      <c r="C260" s="191" t="s">
        <v>558</v>
      </c>
      <c r="D260" s="191" t="s">
        <v>397</v>
      </c>
      <c r="E260" s="192" t="s">
        <v>4276</v>
      </c>
      <c r="F260" s="193" t="s">
        <v>4277</v>
      </c>
      <c r="G260" s="194" t="s">
        <v>691</v>
      </c>
      <c r="H260" s="195">
        <v>0.20899999999999999</v>
      </c>
      <c r="I260" s="196"/>
      <c r="J260" s="197">
        <f>ROUND(I260*H260,2)</f>
        <v>0</v>
      </c>
      <c r="K260" s="193" t="s">
        <v>4178</v>
      </c>
      <c r="L260" s="198"/>
      <c r="M260" s="199" t="s">
        <v>3</v>
      </c>
      <c r="N260" s="200" t="s">
        <v>51</v>
      </c>
      <c r="O260" s="55"/>
      <c r="P260" s="149">
        <f>O260*H260</f>
        <v>0</v>
      </c>
      <c r="Q260" s="149">
        <v>0</v>
      </c>
      <c r="R260" s="149">
        <f>Q260*H260</f>
        <v>0</v>
      </c>
      <c r="S260" s="149">
        <v>0</v>
      </c>
      <c r="T260" s="150">
        <f>S260*H260</f>
        <v>0</v>
      </c>
      <c r="U260" s="34"/>
      <c r="V260" s="34"/>
      <c r="W260" s="34"/>
      <c r="X260" s="34"/>
      <c r="Y260" s="34"/>
      <c r="Z260" s="34"/>
      <c r="AA260" s="34"/>
      <c r="AB260" s="34"/>
      <c r="AC260" s="34"/>
      <c r="AD260" s="34"/>
      <c r="AE260" s="34"/>
      <c r="AR260" s="151" t="s">
        <v>305</v>
      </c>
      <c r="AT260" s="151" t="s">
        <v>397</v>
      </c>
      <c r="AU260" s="151" t="s">
        <v>90</v>
      </c>
      <c r="AY260" s="18" t="s">
        <v>238</v>
      </c>
      <c r="BE260" s="152">
        <f>IF(N260="základní",J260,0)</f>
        <v>0</v>
      </c>
      <c r="BF260" s="152">
        <f>IF(N260="snížená",J260,0)</f>
        <v>0</v>
      </c>
      <c r="BG260" s="152">
        <f>IF(N260="zákl. přenesená",J260,0)</f>
        <v>0</v>
      </c>
      <c r="BH260" s="152">
        <f>IF(N260="sníž. přenesená",J260,0)</f>
        <v>0</v>
      </c>
      <c r="BI260" s="152">
        <f>IF(N260="nulová",J260,0)</f>
        <v>0</v>
      </c>
      <c r="BJ260" s="18" t="s">
        <v>88</v>
      </c>
      <c r="BK260" s="152">
        <f>ROUND(I260*H260,2)</f>
        <v>0</v>
      </c>
      <c r="BL260" s="18" t="s">
        <v>128</v>
      </c>
      <c r="BM260" s="151" t="s">
        <v>1560</v>
      </c>
    </row>
    <row r="261" spans="1:65" s="12" customFormat="1" ht="11.25">
      <c r="B261" s="160"/>
      <c r="D261" s="158" t="s">
        <v>250</v>
      </c>
      <c r="E261" s="161" t="s">
        <v>3</v>
      </c>
      <c r="F261" s="162" t="s">
        <v>4275</v>
      </c>
      <c r="H261" s="163">
        <v>0.20899999999999999</v>
      </c>
      <c r="I261" s="164"/>
      <c r="L261" s="160"/>
      <c r="M261" s="165"/>
      <c r="N261" s="166"/>
      <c r="O261" s="166"/>
      <c r="P261" s="166"/>
      <c r="Q261" s="166"/>
      <c r="R261" s="166"/>
      <c r="S261" s="166"/>
      <c r="T261" s="167"/>
      <c r="AT261" s="161" t="s">
        <v>250</v>
      </c>
      <c r="AU261" s="161" t="s">
        <v>90</v>
      </c>
      <c r="AV261" s="12" t="s">
        <v>90</v>
      </c>
      <c r="AW261" s="12" t="s">
        <v>41</v>
      </c>
      <c r="AX261" s="12" t="s">
        <v>80</v>
      </c>
      <c r="AY261" s="161" t="s">
        <v>238</v>
      </c>
    </row>
    <row r="262" spans="1:65" s="15" customFormat="1" ht="11.25">
      <c r="B262" s="183"/>
      <c r="D262" s="158" t="s">
        <v>250</v>
      </c>
      <c r="E262" s="184" t="s">
        <v>3</v>
      </c>
      <c r="F262" s="185" t="s">
        <v>324</v>
      </c>
      <c r="H262" s="186">
        <v>0.20899999999999999</v>
      </c>
      <c r="I262" s="187"/>
      <c r="L262" s="183"/>
      <c r="M262" s="188"/>
      <c r="N262" s="189"/>
      <c r="O262" s="189"/>
      <c r="P262" s="189"/>
      <c r="Q262" s="189"/>
      <c r="R262" s="189"/>
      <c r="S262" s="189"/>
      <c r="T262" s="190"/>
      <c r="AT262" s="184" t="s">
        <v>250</v>
      </c>
      <c r="AU262" s="184" t="s">
        <v>90</v>
      </c>
      <c r="AV262" s="15" t="s">
        <v>128</v>
      </c>
      <c r="AW262" s="15" t="s">
        <v>41</v>
      </c>
      <c r="AX262" s="15" t="s">
        <v>88</v>
      </c>
      <c r="AY262" s="184" t="s">
        <v>238</v>
      </c>
    </row>
    <row r="263" spans="1:65" s="2" customFormat="1" ht="16.5" customHeight="1">
      <c r="A263" s="34"/>
      <c r="B263" s="139"/>
      <c r="C263" s="191" t="s">
        <v>563</v>
      </c>
      <c r="D263" s="191" t="s">
        <v>397</v>
      </c>
      <c r="E263" s="192" t="s">
        <v>4278</v>
      </c>
      <c r="F263" s="193" t="s">
        <v>4279</v>
      </c>
      <c r="G263" s="194" t="s">
        <v>691</v>
      </c>
      <c r="H263" s="195">
        <v>0.26100000000000001</v>
      </c>
      <c r="I263" s="196"/>
      <c r="J263" s="197">
        <f>ROUND(I263*H263,2)</f>
        <v>0</v>
      </c>
      <c r="K263" s="193" t="s">
        <v>4178</v>
      </c>
      <c r="L263" s="198"/>
      <c r="M263" s="199" t="s">
        <v>3</v>
      </c>
      <c r="N263" s="200" t="s">
        <v>51</v>
      </c>
      <c r="O263" s="55"/>
      <c r="P263" s="149">
        <f>O263*H263</f>
        <v>0</v>
      </c>
      <c r="Q263" s="149">
        <v>0</v>
      </c>
      <c r="R263" s="149">
        <f>Q263*H263</f>
        <v>0</v>
      </c>
      <c r="S263" s="149">
        <v>0</v>
      </c>
      <c r="T263" s="150">
        <f>S263*H263</f>
        <v>0</v>
      </c>
      <c r="U263" s="34"/>
      <c r="V263" s="34"/>
      <c r="W263" s="34"/>
      <c r="X263" s="34"/>
      <c r="Y263" s="34"/>
      <c r="Z263" s="34"/>
      <c r="AA263" s="34"/>
      <c r="AB263" s="34"/>
      <c r="AC263" s="34"/>
      <c r="AD263" s="34"/>
      <c r="AE263" s="34"/>
      <c r="AR263" s="151" t="s">
        <v>305</v>
      </c>
      <c r="AT263" s="151" t="s">
        <v>397</v>
      </c>
      <c r="AU263" s="151" t="s">
        <v>90</v>
      </c>
      <c r="AY263" s="18" t="s">
        <v>238</v>
      </c>
      <c r="BE263" s="152">
        <f>IF(N263="základní",J263,0)</f>
        <v>0</v>
      </c>
      <c r="BF263" s="152">
        <f>IF(N263="snížená",J263,0)</f>
        <v>0</v>
      </c>
      <c r="BG263" s="152">
        <f>IF(N263="zákl. přenesená",J263,0)</f>
        <v>0</v>
      </c>
      <c r="BH263" s="152">
        <f>IF(N263="sníž. přenesená",J263,0)</f>
        <v>0</v>
      </c>
      <c r="BI263" s="152">
        <f>IF(N263="nulová",J263,0)</f>
        <v>0</v>
      </c>
      <c r="BJ263" s="18" t="s">
        <v>88</v>
      </c>
      <c r="BK263" s="152">
        <f>ROUND(I263*H263,2)</f>
        <v>0</v>
      </c>
      <c r="BL263" s="18" t="s">
        <v>128</v>
      </c>
      <c r="BM263" s="151" t="s">
        <v>1571</v>
      </c>
    </row>
    <row r="264" spans="1:65" s="13" customFormat="1" ht="11.25">
      <c r="B264" s="168"/>
      <c r="D264" s="158" t="s">
        <v>250</v>
      </c>
      <c r="E264" s="169" t="s">
        <v>3</v>
      </c>
      <c r="F264" s="170" t="s">
        <v>4280</v>
      </c>
      <c r="H264" s="169" t="s">
        <v>3</v>
      </c>
      <c r="I264" s="171"/>
      <c r="L264" s="168"/>
      <c r="M264" s="172"/>
      <c r="N264" s="173"/>
      <c r="O264" s="173"/>
      <c r="P264" s="173"/>
      <c r="Q264" s="173"/>
      <c r="R264" s="173"/>
      <c r="S264" s="173"/>
      <c r="T264" s="174"/>
      <c r="AT264" s="169" t="s">
        <v>250</v>
      </c>
      <c r="AU264" s="169" t="s">
        <v>90</v>
      </c>
      <c r="AV264" s="13" t="s">
        <v>88</v>
      </c>
      <c r="AW264" s="13" t="s">
        <v>41</v>
      </c>
      <c r="AX264" s="13" t="s">
        <v>80</v>
      </c>
      <c r="AY264" s="169" t="s">
        <v>238</v>
      </c>
    </row>
    <row r="265" spans="1:65" s="12" customFormat="1" ht="11.25">
      <c r="B265" s="160"/>
      <c r="D265" s="158" t="s">
        <v>250</v>
      </c>
      <c r="E265" s="161" t="s">
        <v>3</v>
      </c>
      <c r="F265" s="162" t="s">
        <v>4274</v>
      </c>
      <c r="H265" s="163">
        <v>0.26100000000000001</v>
      </c>
      <c r="I265" s="164"/>
      <c r="L265" s="160"/>
      <c r="M265" s="165"/>
      <c r="N265" s="166"/>
      <c r="O265" s="166"/>
      <c r="P265" s="166"/>
      <c r="Q265" s="166"/>
      <c r="R265" s="166"/>
      <c r="S265" s="166"/>
      <c r="T265" s="167"/>
      <c r="AT265" s="161" t="s">
        <v>250</v>
      </c>
      <c r="AU265" s="161" t="s">
        <v>90</v>
      </c>
      <c r="AV265" s="12" t="s">
        <v>90</v>
      </c>
      <c r="AW265" s="12" t="s">
        <v>41</v>
      </c>
      <c r="AX265" s="12" t="s">
        <v>80</v>
      </c>
      <c r="AY265" s="161" t="s">
        <v>238</v>
      </c>
    </row>
    <row r="266" spans="1:65" s="15" customFormat="1" ht="11.25">
      <c r="B266" s="183"/>
      <c r="D266" s="158" t="s">
        <v>250</v>
      </c>
      <c r="E266" s="184" t="s">
        <v>3</v>
      </c>
      <c r="F266" s="185" t="s">
        <v>324</v>
      </c>
      <c r="H266" s="186">
        <v>0.26100000000000001</v>
      </c>
      <c r="I266" s="187"/>
      <c r="L266" s="183"/>
      <c r="M266" s="188"/>
      <c r="N266" s="189"/>
      <c r="O266" s="189"/>
      <c r="P266" s="189"/>
      <c r="Q266" s="189"/>
      <c r="R266" s="189"/>
      <c r="S266" s="189"/>
      <c r="T266" s="190"/>
      <c r="AT266" s="184" t="s">
        <v>250</v>
      </c>
      <c r="AU266" s="184" t="s">
        <v>90</v>
      </c>
      <c r="AV266" s="15" t="s">
        <v>128</v>
      </c>
      <c r="AW266" s="15" t="s">
        <v>41</v>
      </c>
      <c r="AX266" s="15" t="s">
        <v>88</v>
      </c>
      <c r="AY266" s="184" t="s">
        <v>238</v>
      </c>
    </row>
    <row r="267" spans="1:65" s="2" customFormat="1" ht="33" customHeight="1">
      <c r="A267" s="34"/>
      <c r="B267" s="139"/>
      <c r="C267" s="140" t="s">
        <v>568</v>
      </c>
      <c r="D267" s="140" t="s">
        <v>239</v>
      </c>
      <c r="E267" s="141" t="s">
        <v>4281</v>
      </c>
      <c r="F267" s="142" t="s">
        <v>4282</v>
      </c>
      <c r="G267" s="143" t="s">
        <v>847</v>
      </c>
      <c r="H267" s="144">
        <v>1743</v>
      </c>
      <c r="I267" s="145"/>
      <c r="J267" s="146">
        <f>ROUND(I267*H267,2)</f>
        <v>0</v>
      </c>
      <c r="K267" s="142" t="s">
        <v>243</v>
      </c>
      <c r="L267" s="35"/>
      <c r="M267" s="147" t="s">
        <v>3</v>
      </c>
      <c r="N267" s="148" t="s">
        <v>51</v>
      </c>
      <c r="O267" s="55"/>
      <c r="P267" s="149">
        <f>O267*H267</f>
        <v>0</v>
      </c>
      <c r="Q267" s="149">
        <v>0</v>
      </c>
      <c r="R267" s="149">
        <f>Q267*H267</f>
        <v>0</v>
      </c>
      <c r="S267" s="149">
        <v>0</v>
      </c>
      <c r="T267" s="150">
        <f>S267*H267</f>
        <v>0</v>
      </c>
      <c r="U267" s="34"/>
      <c r="V267" s="34"/>
      <c r="W267" s="34"/>
      <c r="X267" s="34"/>
      <c r="Y267" s="34"/>
      <c r="Z267" s="34"/>
      <c r="AA267" s="34"/>
      <c r="AB267" s="34"/>
      <c r="AC267" s="34"/>
      <c r="AD267" s="34"/>
      <c r="AE267" s="34"/>
      <c r="AR267" s="151" t="s">
        <v>128</v>
      </c>
      <c r="AT267" s="151" t="s">
        <v>239</v>
      </c>
      <c r="AU267" s="151" t="s">
        <v>90</v>
      </c>
      <c r="AY267" s="18" t="s">
        <v>238</v>
      </c>
      <c r="BE267" s="152">
        <f>IF(N267="základní",J267,0)</f>
        <v>0</v>
      </c>
      <c r="BF267" s="152">
        <f>IF(N267="snížená",J267,0)</f>
        <v>0</v>
      </c>
      <c r="BG267" s="152">
        <f>IF(N267="zákl. přenesená",J267,0)</f>
        <v>0</v>
      </c>
      <c r="BH267" s="152">
        <f>IF(N267="sníž. přenesená",J267,0)</f>
        <v>0</v>
      </c>
      <c r="BI267" s="152">
        <f>IF(N267="nulová",J267,0)</f>
        <v>0</v>
      </c>
      <c r="BJ267" s="18" t="s">
        <v>88</v>
      </c>
      <c r="BK267" s="152">
        <f>ROUND(I267*H267,2)</f>
        <v>0</v>
      </c>
      <c r="BL267" s="18" t="s">
        <v>128</v>
      </c>
      <c r="BM267" s="151" t="s">
        <v>1583</v>
      </c>
    </row>
    <row r="268" spans="1:65" s="2" customFormat="1" ht="11.25">
      <c r="A268" s="34"/>
      <c r="B268" s="35"/>
      <c r="C268" s="34"/>
      <c r="D268" s="153" t="s">
        <v>246</v>
      </c>
      <c r="E268" s="34"/>
      <c r="F268" s="154" t="s">
        <v>4283</v>
      </c>
      <c r="G268" s="34"/>
      <c r="H268" s="34"/>
      <c r="I268" s="155"/>
      <c r="J268" s="34"/>
      <c r="K268" s="34"/>
      <c r="L268" s="35"/>
      <c r="M268" s="156"/>
      <c r="N268" s="157"/>
      <c r="O268" s="55"/>
      <c r="P268" s="55"/>
      <c r="Q268" s="55"/>
      <c r="R268" s="55"/>
      <c r="S268" s="55"/>
      <c r="T268" s="56"/>
      <c r="U268" s="34"/>
      <c r="V268" s="34"/>
      <c r="W268" s="34"/>
      <c r="X268" s="34"/>
      <c r="Y268" s="34"/>
      <c r="Z268" s="34"/>
      <c r="AA268" s="34"/>
      <c r="AB268" s="34"/>
      <c r="AC268" s="34"/>
      <c r="AD268" s="34"/>
      <c r="AE268" s="34"/>
      <c r="AT268" s="18" t="s">
        <v>246</v>
      </c>
      <c r="AU268" s="18" t="s">
        <v>90</v>
      </c>
    </row>
    <row r="269" spans="1:65" s="13" customFormat="1" ht="11.25">
      <c r="B269" s="168"/>
      <c r="D269" s="158" t="s">
        <v>250</v>
      </c>
      <c r="E269" s="169" t="s">
        <v>3</v>
      </c>
      <c r="F269" s="170" t="s">
        <v>4284</v>
      </c>
      <c r="H269" s="169" t="s">
        <v>3</v>
      </c>
      <c r="I269" s="171"/>
      <c r="L269" s="168"/>
      <c r="M269" s="172"/>
      <c r="N269" s="173"/>
      <c r="O269" s="173"/>
      <c r="P269" s="173"/>
      <c r="Q269" s="173"/>
      <c r="R269" s="173"/>
      <c r="S269" s="173"/>
      <c r="T269" s="174"/>
      <c r="AT269" s="169" t="s">
        <v>250</v>
      </c>
      <c r="AU269" s="169" t="s">
        <v>90</v>
      </c>
      <c r="AV269" s="13" t="s">
        <v>88</v>
      </c>
      <c r="AW269" s="13" t="s">
        <v>41</v>
      </c>
      <c r="AX269" s="13" t="s">
        <v>80</v>
      </c>
      <c r="AY269" s="169" t="s">
        <v>238</v>
      </c>
    </row>
    <row r="270" spans="1:65" s="12" customFormat="1" ht="11.25">
      <c r="B270" s="160"/>
      <c r="D270" s="158" t="s">
        <v>250</v>
      </c>
      <c r="E270" s="161" t="s">
        <v>3</v>
      </c>
      <c r="F270" s="162" t="s">
        <v>4175</v>
      </c>
      <c r="H270" s="163">
        <v>1743</v>
      </c>
      <c r="I270" s="164"/>
      <c r="L270" s="160"/>
      <c r="M270" s="165"/>
      <c r="N270" s="166"/>
      <c r="O270" s="166"/>
      <c r="P270" s="166"/>
      <c r="Q270" s="166"/>
      <c r="R270" s="166"/>
      <c r="S270" s="166"/>
      <c r="T270" s="167"/>
      <c r="AT270" s="161" t="s">
        <v>250</v>
      </c>
      <c r="AU270" s="161" t="s">
        <v>90</v>
      </c>
      <c r="AV270" s="12" t="s">
        <v>90</v>
      </c>
      <c r="AW270" s="12" t="s">
        <v>41</v>
      </c>
      <c r="AX270" s="12" t="s">
        <v>80</v>
      </c>
      <c r="AY270" s="161" t="s">
        <v>238</v>
      </c>
    </row>
    <row r="271" spans="1:65" s="15" customFormat="1" ht="11.25">
      <c r="B271" s="183"/>
      <c r="D271" s="158" t="s">
        <v>250</v>
      </c>
      <c r="E271" s="184" t="s">
        <v>3</v>
      </c>
      <c r="F271" s="185" t="s">
        <v>324</v>
      </c>
      <c r="H271" s="186">
        <v>1743</v>
      </c>
      <c r="I271" s="187"/>
      <c r="L271" s="183"/>
      <c r="M271" s="188"/>
      <c r="N271" s="189"/>
      <c r="O271" s="189"/>
      <c r="P271" s="189"/>
      <c r="Q271" s="189"/>
      <c r="R271" s="189"/>
      <c r="S271" s="189"/>
      <c r="T271" s="190"/>
      <c r="AT271" s="184" t="s">
        <v>250</v>
      </c>
      <c r="AU271" s="184" t="s">
        <v>90</v>
      </c>
      <c r="AV271" s="15" t="s">
        <v>128</v>
      </c>
      <c r="AW271" s="15" t="s">
        <v>41</v>
      </c>
      <c r="AX271" s="15" t="s">
        <v>88</v>
      </c>
      <c r="AY271" s="184" t="s">
        <v>238</v>
      </c>
    </row>
    <row r="272" spans="1:65" s="2" customFormat="1" ht="21.75" customHeight="1">
      <c r="A272" s="34"/>
      <c r="B272" s="139"/>
      <c r="C272" s="140" t="s">
        <v>574</v>
      </c>
      <c r="D272" s="140" t="s">
        <v>239</v>
      </c>
      <c r="E272" s="141" t="s">
        <v>461</v>
      </c>
      <c r="F272" s="142" t="s">
        <v>462</v>
      </c>
      <c r="G272" s="143" t="s">
        <v>242</v>
      </c>
      <c r="H272" s="144">
        <v>139.44</v>
      </c>
      <c r="I272" s="145"/>
      <c r="J272" s="146">
        <f>ROUND(I272*H272,2)</f>
        <v>0</v>
      </c>
      <c r="K272" s="142" t="s">
        <v>243</v>
      </c>
      <c r="L272" s="35"/>
      <c r="M272" s="147" t="s">
        <v>3</v>
      </c>
      <c r="N272" s="148" t="s">
        <v>51</v>
      </c>
      <c r="O272" s="55"/>
      <c r="P272" s="149">
        <f>O272*H272</f>
        <v>0</v>
      </c>
      <c r="Q272" s="149">
        <v>0</v>
      </c>
      <c r="R272" s="149">
        <f>Q272*H272</f>
        <v>0</v>
      </c>
      <c r="S272" s="149">
        <v>0</v>
      </c>
      <c r="T272" s="150">
        <f>S272*H272</f>
        <v>0</v>
      </c>
      <c r="U272" s="34"/>
      <c r="V272" s="34"/>
      <c r="W272" s="34"/>
      <c r="X272" s="34"/>
      <c r="Y272" s="34"/>
      <c r="Z272" s="34"/>
      <c r="AA272" s="34"/>
      <c r="AB272" s="34"/>
      <c r="AC272" s="34"/>
      <c r="AD272" s="34"/>
      <c r="AE272" s="34"/>
      <c r="AR272" s="151" t="s">
        <v>128</v>
      </c>
      <c r="AT272" s="151" t="s">
        <v>239</v>
      </c>
      <c r="AU272" s="151" t="s">
        <v>90</v>
      </c>
      <c r="AY272" s="18" t="s">
        <v>238</v>
      </c>
      <c r="BE272" s="152">
        <f>IF(N272="základní",J272,0)</f>
        <v>0</v>
      </c>
      <c r="BF272" s="152">
        <f>IF(N272="snížená",J272,0)</f>
        <v>0</v>
      </c>
      <c r="BG272" s="152">
        <f>IF(N272="zákl. přenesená",J272,0)</f>
        <v>0</v>
      </c>
      <c r="BH272" s="152">
        <f>IF(N272="sníž. přenesená",J272,0)</f>
        <v>0</v>
      </c>
      <c r="BI272" s="152">
        <f>IF(N272="nulová",J272,0)</f>
        <v>0</v>
      </c>
      <c r="BJ272" s="18" t="s">
        <v>88</v>
      </c>
      <c r="BK272" s="152">
        <f>ROUND(I272*H272,2)</f>
        <v>0</v>
      </c>
      <c r="BL272" s="18" t="s">
        <v>128</v>
      </c>
      <c r="BM272" s="151" t="s">
        <v>1595</v>
      </c>
    </row>
    <row r="273" spans="1:65" s="2" customFormat="1" ht="11.25">
      <c r="A273" s="34"/>
      <c r="B273" s="35"/>
      <c r="C273" s="34"/>
      <c r="D273" s="153" t="s">
        <v>246</v>
      </c>
      <c r="E273" s="34"/>
      <c r="F273" s="154" t="s">
        <v>464</v>
      </c>
      <c r="G273" s="34"/>
      <c r="H273" s="34"/>
      <c r="I273" s="155"/>
      <c r="J273" s="34"/>
      <c r="K273" s="34"/>
      <c r="L273" s="35"/>
      <c r="M273" s="156"/>
      <c r="N273" s="157"/>
      <c r="O273" s="55"/>
      <c r="P273" s="55"/>
      <c r="Q273" s="55"/>
      <c r="R273" s="55"/>
      <c r="S273" s="55"/>
      <c r="T273" s="56"/>
      <c r="U273" s="34"/>
      <c r="V273" s="34"/>
      <c r="W273" s="34"/>
      <c r="X273" s="34"/>
      <c r="Y273" s="34"/>
      <c r="Z273" s="34"/>
      <c r="AA273" s="34"/>
      <c r="AB273" s="34"/>
      <c r="AC273" s="34"/>
      <c r="AD273" s="34"/>
      <c r="AE273" s="34"/>
      <c r="AT273" s="18" t="s">
        <v>246</v>
      </c>
      <c r="AU273" s="18" t="s">
        <v>90</v>
      </c>
    </row>
    <row r="274" spans="1:65" s="13" customFormat="1" ht="22.5">
      <c r="B274" s="168"/>
      <c r="D274" s="158" t="s">
        <v>250</v>
      </c>
      <c r="E274" s="169" t="s">
        <v>3</v>
      </c>
      <c r="F274" s="170" t="s">
        <v>4285</v>
      </c>
      <c r="H274" s="169" t="s">
        <v>3</v>
      </c>
      <c r="I274" s="171"/>
      <c r="L274" s="168"/>
      <c r="M274" s="172"/>
      <c r="N274" s="173"/>
      <c r="O274" s="173"/>
      <c r="P274" s="173"/>
      <c r="Q274" s="173"/>
      <c r="R274" s="173"/>
      <c r="S274" s="173"/>
      <c r="T274" s="174"/>
      <c r="AT274" s="169" t="s">
        <v>250</v>
      </c>
      <c r="AU274" s="169" t="s">
        <v>90</v>
      </c>
      <c r="AV274" s="13" t="s">
        <v>88</v>
      </c>
      <c r="AW274" s="13" t="s">
        <v>41</v>
      </c>
      <c r="AX274" s="13" t="s">
        <v>80</v>
      </c>
      <c r="AY274" s="169" t="s">
        <v>238</v>
      </c>
    </row>
    <row r="275" spans="1:65" s="12" customFormat="1" ht="11.25">
      <c r="B275" s="160"/>
      <c r="D275" s="158" t="s">
        <v>250</v>
      </c>
      <c r="E275" s="161" t="s">
        <v>3</v>
      </c>
      <c r="F275" s="162" t="s">
        <v>4286</v>
      </c>
      <c r="H275" s="163">
        <v>139.44</v>
      </c>
      <c r="I275" s="164"/>
      <c r="L275" s="160"/>
      <c r="M275" s="165"/>
      <c r="N275" s="166"/>
      <c r="O275" s="166"/>
      <c r="P275" s="166"/>
      <c r="Q275" s="166"/>
      <c r="R275" s="166"/>
      <c r="S275" s="166"/>
      <c r="T275" s="167"/>
      <c r="AT275" s="161" t="s">
        <v>250</v>
      </c>
      <c r="AU275" s="161" t="s">
        <v>90</v>
      </c>
      <c r="AV275" s="12" t="s">
        <v>90</v>
      </c>
      <c r="AW275" s="12" t="s">
        <v>41</v>
      </c>
      <c r="AX275" s="12" t="s">
        <v>80</v>
      </c>
      <c r="AY275" s="161" t="s">
        <v>238</v>
      </c>
    </row>
    <row r="276" spans="1:65" s="15" customFormat="1" ht="11.25">
      <c r="B276" s="183"/>
      <c r="D276" s="158" t="s">
        <v>250</v>
      </c>
      <c r="E276" s="184" t="s">
        <v>3</v>
      </c>
      <c r="F276" s="185" t="s">
        <v>324</v>
      </c>
      <c r="H276" s="186">
        <v>139.44</v>
      </c>
      <c r="I276" s="187"/>
      <c r="L276" s="183"/>
      <c r="M276" s="188"/>
      <c r="N276" s="189"/>
      <c r="O276" s="189"/>
      <c r="P276" s="189"/>
      <c r="Q276" s="189"/>
      <c r="R276" s="189"/>
      <c r="S276" s="189"/>
      <c r="T276" s="190"/>
      <c r="AT276" s="184" t="s">
        <v>250</v>
      </c>
      <c r="AU276" s="184" t="s">
        <v>90</v>
      </c>
      <c r="AV276" s="15" t="s">
        <v>128</v>
      </c>
      <c r="AW276" s="15" t="s">
        <v>41</v>
      </c>
      <c r="AX276" s="15" t="s">
        <v>88</v>
      </c>
      <c r="AY276" s="184" t="s">
        <v>238</v>
      </c>
    </row>
    <row r="277" spans="1:65" s="2" customFormat="1" ht="24.2" customHeight="1">
      <c r="A277" s="34"/>
      <c r="B277" s="139"/>
      <c r="C277" s="140" t="s">
        <v>544</v>
      </c>
      <c r="D277" s="140" t="s">
        <v>239</v>
      </c>
      <c r="E277" s="141" t="s">
        <v>4287</v>
      </c>
      <c r="F277" s="142" t="s">
        <v>4288</v>
      </c>
      <c r="G277" s="143" t="s">
        <v>242</v>
      </c>
      <c r="H277" s="144">
        <v>557.76</v>
      </c>
      <c r="I277" s="145"/>
      <c r="J277" s="146">
        <f>ROUND(I277*H277,2)</f>
        <v>0</v>
      </c>
      <c r="K277" s="142" t="s">
        <v>243</v>
      </c>
      <c r="L277" s="35"/>
      <c r="M277" s="147" t="s">
        <v>3</v>
      </c>
      <c r="N277" s="148" t="s">
        <v>51</v>
      </c>
      <c r="O277" s="55"/>
      <c r="P277" s="149">
        <f>O277*H277</f>
        <v>0</v>
      </c>
      <c r="Q277" s="149">
        <v>0</v>
      </c>
      <c r="R277" s="149">
        <f>Q277*H277</f>
        <v>0</v>
      </c>
      <c r="S277" s="149">
        <v>0</v>
      </c>
      <c r="T277" s="150">
        <f>S277*H277</f>
        <v>0</v>
      </c>
      <c r="U277" s="34"/>
      <c r="V277" s="34"/>
      <c r="W277" s="34"/>
      <c r="X277" s="34"/>
      <c r="Y277" s="34"/>
      <c r="Z277" s="34"/>
      <c r="AA277" s="34"/>
      <c r="AB277" s="34"/>
      <c r="AC277" s="34"/>
      <c r="AD277" s="34"/>
      <c r="AE277" s="34"/>
      <c r="AR277" s="151" t="s">
        <v>128</v>
      </c>
      <c r="AT277" s="151" t="s">
        <v>239</v>
      </c>
      <c r="AU277" s="151" t="s">
        <v>90</v>
      </c>
      <c r="AY277" s="18" t="s">
        <v>238</v>
      </c>
      <c r="BE277" s="152">
        <f>IF(N277="základní",J277,0)</f>
        <v>0</v>
      </c>
      <c r="BF277" s="152">
        <f>IF(N277="snížená",J277,0)</f>
        <v>0</v>
      </c>
      <c r="BG277" s="152">
        <f>IF(N277="zákl. přenesená",J277,0)</f>
        <v>0</v>
      </c>
      <c r="BH277" s="152">
        <f>IF(N277="sníž. přenesená",J277,0)</f>
        <v>0</v>
      </c>
      <c r="BI277" s="152">
        <f>IF(N277="nulová",J277,0)</f>
        <v>0</v>
      </c>
      <c r="BJ277" s="18" t="s">
        <v>88</v>
      </c>
      <c r="BK277" s="152">
        <f>ROUND(I277*H277,2)</f>
        <v>0</v>
      </c>
      <c r="BL277" s="18" t="s">
        <v>128</v>
      </c>
      <c r="BM277" s="151" t="s">
        <v>1609</v>
      </c>
    </row>
    <row r="278" spans="1:65" s="2" customFormat="1" ht="11.25">
      <c r="A278" s="34"/>
      <c r="B278" s="35"/>
      <c r="C278" s="34"/>
      <c r="D278" s="153" t="s">
        <v>246</v>
      </c>
      <c r="E278" s="34"/>
      <c r="F278" s="154" t="s">
        <v>4289</v>
      </c>
      <c r="G278" s="34"/>
      <c r="H278" s="34"/>
      <c r="I278" s="155"/>
      <c r="J278" s="34"/>
      <c r="K278" s="34"/>
      <c r="L278" s="35"/>
      <c r="M278" s="156"/>
      <c r="N278" s="157"/>
      <c r="O278" s="55"/>
      <c r="P278" s="55"/>
      <c r="Q278" s="55"/>
      <c r="R278" s="55"/>
      <c r="S278" s="55"/>
      <c r="T278" s="56"/>
      <c r="U278" s="34"/>
      <c r="V278" s="34"/>
      <c r="W278" s="34"/>
      <c r="X278" s="34"/>
      <c r="Y278" s="34"/>
      <c r="Z278" s="34"/>
      <c r="AA278" s="34"/>
      <c r="AB278" s="34"/>
      <c r="AC278" s="34"/>
      <c r="AD278" s="34"/>
      <c r="AE278" s="34"/>
      <c r="AT278" s="18" t="s">
        <v>246</v>
      </c>
      <c r="AU278" s="18" t="s">
        <v>90</v>
      </c>
    </row>
    <row r="279" spans="1:65" s="13" customFormat="1" ht="11.25">
      <c r="B279" s="168"/>
      <c r="D279" s="158" t="s">
        <v>250</v>
      </c>
      <c r="E279" s="169" t="s">
        <v>3</v>
      </c>
      <c r="F279" s="170" t="s">
        <v>4290</v>
      </c>
      <c r="H279" s="169" t="s">
        <v>3</v>
      </c>
      <c r="I279" s="171"/>
      <c r="L279" s="168"/>
      <c r="M279" s="172"/>
      <c r="N279" s="173"/>
      <c r="O279" s="173"/>
      <c r="P279" s="173"/>
      <c r="Q279" s="173"/>
      <c r="R279" s="173"/>
      <c r="S279" s="173"/>
      <c r="T279" s="174"/>
      <c r="AT279" s="169" t="s">
        <v>250</v>
      </c>
      <c r="AU279" s="169" t="s">
        <v>90</v>
      </c>
      <c r="AV279" s="13" t="s">
        <v>88</v>
      </c>
      <c r="AW279" s="13" t="s">
        <v>41</v>
      </c>
      <c r="AX279" s="13" t="s">
        <v>80</v>
      </c>
      <c r="AY279" s="169" t="s">
        <v>238</v>
      </c>
    </row>
    <row r="280" spans="1:65" s="12" customFormat="1" ht="11.25">
      <c r="B280" s="160"/>
      <c r="D280" s="158" t="s">
        <v>250</v>
      </c>
      <c r="E280" s="161" t="s">
        <v>3</v>
      </c>
      <c r="F280" s="162" t="s">
        <v>4291</v>
      </c>
      <c r="H280" s="163">
        <v>557.76</v>
      </c>
      <c r="I280" s="164"/>
      <c r="L280" s="160"/>
      <c r="M280" s="165"/>
      <c r="N280" s="166"/>
      <c r="O280" s="166"/>
      <c r="P280" s="166"/>
      <c r="Q280" s="166"/>
      <c r="R280" s="166"/>
      <c r="S280" s="166"/>
      <c r="T280" s="167"/>
      <c r="AT280" s="161" t="s">
        <v>250</v>
      </c>
      <c r="AU280" s="161" t="s">
        <v>90</v>
      </c>
      <c r="AV280" s="12" t="s">
        <v>90</v>
      </c>
      <c r="AW280" s="12" t="s">
        <v>41</v>
      </c>
      <c r="AX280" s="12" t="s">
        <v>80</v>
      </c>
      <c r="AY280" s="161" t="s">
        <v>238</v>
      </c>
    </row>
    <row r="281" spans="1:65" s="15" customFormat="1" ht="11.25">
      <c r="B281" s="183"/>
      <c r="D281" s="158" t="s">
        <v>250</v>
      </c>
      <c r="E281" s="184" t="s">
        <v>3</v>
      </c>
      <c r="F281" s="185" t="s">
        <v>324</v>
      </c>
      <c r="H281" s="186">
        <v>557.76</v>
      </c>
      <c r="I281" s="187"/>
      <c r="L281" s="183"/>
      <c r="M281" s="188"/>
      <c r="N281" s="189"/>
      <c r="O281" s="189"/>
      <c r="P281" s="189"/>
      <c r="Q281" s="189"/>
      <c r="R281" s="189"/>
      <c r="S281" s="189"/>
      <c r="T281" s="190"/>
      <c r="AT281" s="184" t="s">
        <v>250</v>
      </c>
      <c r="AU281" s="184" t="s">
        <v>90</v>
      </c>
      <c r="AV281" s="15" t="s">
        <v>128</v>
      </c>
      <c r="AW281" s="15" t="s">
        <v>41</v>
      </c>
      <c r="AX281" s="15" t="s">
        <v>88</v>
      </c>
      <c r="AY281" s="184" t="s">
        <v>238</v>
      </c>
    </row>
    <row r="282" spans="1:65" s="2" customFormat="1" ht="16.5" customHeight="1">
      <c r="A282" s="34"/>
      <c r="B282" s="139"/>
      <c r="C282" s="191" t="s">
        <v>582</v>
      </c>
      <c r="D282" s="191" t="s">
        <v>397</v>
      </c>
      <c r="E282" s="192" t="s">
        <v>4292</v>
      </c>
      <c r="F282" s="193" t="s">
        <v>4293</v>
      </c>
      <c r="G282" s="194" t="s">
        <v>242</v>
      </c>
      <c r="H282" s="195">
        <v>139.44</v>
      </c>
      <c r="I282" s="196"/>
      <c r="J282" s="197">
        <f>ROUND(I282*H282,2)</f>
        <v>0</v>
      </c>
      <c r="K282" s="193" t="s">
        <v>243</v>
      </c>
      <c r="L282" s="198"/>
      <c r="M282" s="199" t="s">
        <v>3</v>
      </c>
      <c r="N282" s="200" t="s">
        <v>51</v>
      </c>
      <c r="O282" s="55"/>
      <c r="P282" s="149">
        <f>O282*H282</f>
        <v>0</v>
      </c>
      <c r="Q282" s="149">
        <v>0</v>
      </c>
      <c r="R282" s="149">
        <f>Q282*H282</f>
        <v>0</v>
      </c>
      <c r="S282" s="149">
        <v>0</v>
      </c>
      <c r="T282" s="150">
        <f>S282*H282</f>
        <v>0</v>
      </c>
      <c r="U282" s="34"/>
      <c r="V282" s="34"/>
      <c r="W282" s="34"/>
      <c r="X282" s="34"/>
      <c r="Y282" s="34"/>
      <c r="Z282" s="34"/>
      <c r="AA282" s="34"/>
      <c r="AB282" s="34"/>
      <c r="AC282" s="34"/>
      <c r="AD282" s="34"/>
      <c r="AE282" s="34"/>
      <c r="AR282" s="151" t="s">
        <v>305</v>
      </c>
      <c r="AT282" s="151" t="s">
        <v>397</v>
      </c>
      <c r="AU282" s="151" t="s">
        <v>90</v>
      </c>
      <c r="AY282" s="18" t="s">
        <v>238</v>
      </c>
      <c r="BE282" s="152">
        <f>IF(N282="základní",J282,0)</f>
        <v>0</v>
      </c>
      <c r="BF282" s="152">
        <f>IF(N282="snížená",J282,0)</f>
        <v>0</v>
      </c>
      <c r="BG282" s="152">
        <f>IF(N282="zákl. přenesená",J282,0)</f>
        <v>0</v>
      </c>
      <c r="BH282" s="152">
        <f>IF(N282="sníž. přenesená",J282,0)</f>
        <v>0</v>
      </c>
      <c r="BI282" s="152">
        <f>IF(N282="nulová",J282,0)</f>
        <v>0</v>
      </c>
      <c r="BJ282" s="18" t="s">
        <v>88</v>
      </c>
      <c r="BK282" s="152">
        <f>ROUND(I282*H282,2)</f>
        <v>0</v>
      </c>
      <c r="BL282" s="18" t="s">
        <v>128</v>
      </c>
      <c r="BM282" s="151" t="s">
        <v>1623</v>
      </c>
    </row>
    <row r="283" spans="1:65" s="12" customFormat="1" ht="11.25">
      <c r="B283" s="160"/>
      <c r="D283" s="158" t="s">
        <v>250</v>
      </c>
      <c r="E283" s="161" t="s">
        <v>3</v>
      </c>
      <c r="F283" s="162" t="s">
        <v>4294</v>
      </c>
      <c r="H283" s="163">
        <v>139.44</v>
      </c>
      <c r="I283" s="164"/>
      <c r="L283" s="160"/>
      <c r="M283" s="165"/>
      <c r="N283" s="166"/>
      <c r="O283" s="166"/>
      <c r="P283" s="166"/>
      <c r="Q283" s="166"/>
      <c r="R283" s="166"/>
      <c r="S283" s="166"/>
      <c r="T283" s="167"/>
      <c r="AT283" s="161" t="s">
        <v>250</v>
      </c>
      <c r="AU283" s="161" t="s">
        <v>90</v>
      </c>
      <c r="AV283" s="12" t="s">
        <v>90</v>
      </c>
      <c r="AW283" s="12" t="s">
        <v>41</v>
      </c>
      <c r="AX283" s="12" t="s">
        <v>80</v>
      </c>
      <c r="AY283" s="161" t="s">
        <v>238</v>
      </c>
    </row>
    <row r="284" spans="1:65" s="15" customFormat="1" ht="11.25">
      <c r="B284" s="183"/>
      <c r="D284" s="158" t="s">
        <v>250</v>
      </c>
      <c r="E284" s="184" t="s">
        <v>3</v>
      </c>
      <c r="F284" s="185" t="s">
        <v>324</v>
      </c>
      <c r="H284" s="186">
        <v>139.44</v>
      </c>
      <c r="I284" s="187"/>
      <c r="L284" s="183"/>
      <c r="M284" s="188"/>
      <c r="N284" s="189"/>
      <c r="O284" s="189"/>
      <c r="P284" s="189"/>
      <c r="Q284" s="189"/>
      <c r="R284" s="189"/>
      <c r="S284" s="189"/>
      <c r="T284" s="190"/>
      <c r="AT284" s="184" t="s">
        <v>250</v>
      </c>
      <c r="AU284" s="184" t="s">
        <v>90</v>
      </c>
      <c r="AV284" s="15" t="s">
        <v>128</v>
      </c>
      <c r="AW284" s="15" t="s">
        <v>41</v>
      </c>
      <c r="AX284" s="15" t="s">
        <v>88</v>
      </c>
      <c r="AY284" s="184" t="s">
        <v>238</v>
      </c>
    </row>
    <row r="285" spans="1:65" s="2" customFormat="1" ht="33" customHeight="1">
      <c r="A285" s="34"/>
      <c r="B285" s="139"/>
      <c r="C285" s="140" t="s">
        <v>590</v>
      </c>
      <c r="D285" s="140" t="s">
        <v>239</v>
      </c>
      <c r="E285" s="141" t="s">
        <v>4295</v>
      </c>
      <c r="F285" s="142" t="s">
        <v>4296</v>
      </c>
      <c r="G285" s="143" t="s">
        <v>847</v>
      </c>
      <c r="H285" s="144">
        <v>40</v>
      </c>
      <c r="I285" s="145"/>
      <c r="J285" s="146">
        <f>ROUND(I285*H285,2)</f>
        <v>0</v>
      </c>
      <c r="K285" s="142" t="s">
        <v>243</v>
      </c>
      <c r="L285" s="35"/>
      <c r="M285" s="147" t="s">
        <v>3</v>
      </c>
      <c r="N285" s="148" t="s">
        <v>51</v>
      </c>
      <c r="O285" s="55"/>
      <c r="P285" s="149">
        <f>O285*H285</f>
        <v>0</v>
      </c>
      <c r="Q285" s="149">
        <v>2.0823999999999999E-3</v>
      </c>
      <c r="R285" s="149">
        <f>Q285*H285</f>
        <v>8.3295999999999995E-2</v>
      </c>
      <c r="S285" s="149">
        <v>0</v>
      </c>
      <c r="T285" s="150">
        <f>S285*H285</f>
        <v>0</v>
      </c>
      <c r="U285" s="34"/>
      <c r="V285" s="34"/>
      <c r="W285" s="34"/>
      <c r="X285" s="34"/>
      <c r="Y285" s="34"/>
      <c r="Z285" s="34"/>
      <c r="AA285" s="34"/>
      <c r="AB285" s="34"/>
      <c r="AC285" s="34"/>
      <c r="AD285" s="34"/>
      <c r="AE285" s="34"/>
      <c r="AR285" s="151" t="s">
        <v>128</v>
      </c>
      <c r="AT285" s="151" t="s">
        <v>239</v>
      </c>
      <c r="AU285" s="151" t="s">
        <v>90</v>
      </c>
      <c r="AY285" s="18" t="s">
        <v>238</v>
      </c>
      <c r="BE285" s="152">
        <f>IF(N285="základní",J285,0)</f>
        <v>0</v>
      </c>
      <c r="BF285" s="152">
        <f>IF(N285="snížená",J285,0)</f>
        <v>0</v>
      </c>
      <c r="BG285" s="152">
        <f>IF(N285="zákl. přenesená",J285,0)</f>
        <v>0</v>
      </c>
      <c r="BH285" s="152">
        <f>IF(N285="sníž. přenesená",J285,0)</f>
        <v>0</v>
      </c>
      <c r="BI285" s="152">
        <f>IF(N285="nulová",J285,0)</f>
        <v>0</v>
      </c>
      <c r="BJ285" s="18" t="s">
        <v>88</v>
      </c>
      <c r="BK285" s="152">
        <f>ROUND(I285*H285,2)</f>
        <v>0</v>
      </c>
      <c r="BL285" s="18" t="s">
        <v>128</v>
      </c>
      <c r="BM285" s="151" t="s">
        <v>1652</v>
      </c>
    </row>
    <row r="286" spans="1:65" s="2" customFormat="1" ht="11.25">
      <c r="A286" s="34"/>
      <c r="B286" s="35"/>
      <c r="C286" s="34"/>
      <c r="D286" s="153" t="s">
        <v>246</v>
      </c>
      <c r="E286" s="34"/>
      <c r="F286" s="154" t="s">
        <v>4297</v>
      </c>
      <c r="G286" s="34"/>
      <c r="H286" s="34"/>
      <c r="I286" s="155"/>
      <c r="J286" s="34"/>
      <c r="K286" s="34"/>
      <c r="L286" s="35"/>
      <c r="M286" s="156"/>
      <c r="N286" s="157"/>
      <c r="O286" s="55"/>
      <c r="P286" s="55"/>
      <c r="Q286" s="55"/>
      <c r="R286" s="55"/>
      <c r="S286" s="55"/>
      <c r="T286" s="56"/>
      <c r="U286" s="34"/>
      <c r="V286" s="34"/>
      <c r="W286" s="34"/>
      <c r="X286" s="34"/>
      <c r="Y286" s="34"/>
      <c r="Z286" s="34"/>
      <c r="AA286" s="34"/>
      <c r="AB286" s="34"/>
      <c r="AC286" s="34"/>
      <c r="AD286" s="34"/>
      <c r="AE286" s="34"/>
      <c r="AT286" s="18" t="s">
        <v>246</v>
      </c>
      <c r="AU286" s="18" t="s">
        <v>90</v>
      </c>
    </row>
    <row r="287" spans="1:65" s="2" customFormat="1" ht="24.2" customHeight="1">
      <c r="A287" s="34"/>
      <c r="B287" s="139"/>
      <c r="C287" s="191" t="s">
        <v>595</v>
      </c>
      <c r="D287" s="191" t="s">
        <v>397</v>
      </c>
      <c r="E287" s="192" t="s">
        <v>4298</v>
      </c>
      <c r="F287" s="193" t="s">
        <v>4299</v>
      </c>
      <c r="G287" s="194" t="s">
        <v>847</v>
      </c>
      <c r="H287" s="195">
        <v>40</v>
      </c>
      <c r="I287" s="196"/>
      <c r="J287" s="197">
        <f>ROUND(I287*H287,2)</f>
        <v>0</v>
      </c>
      <c r="K287" s="193" t="s">
        <v>4178</v>
      </c>
      <c r="L287" s="198"/>
      <c r="M287" s="199" t="s">
        <v>3</v>
      </c>
      <c r="N287" s="200" t="s">
        <v>51</v>
      </c>
      <c r="O287" s="55"/>
      <c r="P287" s="149">
        <f>O287*H287</f>
        <v>0</v>
      </c>
      <c r="Q287" s="149">
        <v>0</v>
      </c>
      <c r="R287" s="149">
        <f>Q287*H287</f>
        <v>0</v>
      </c>
      <c r="S287" s="149">
        <v>0</v>
      </c>
      <c r="T287" s="150">
        <f>S287*H287</f>
        <v>0</v>
      </c>
      <c r="U287" s="34"/>
      <c r="V287" s="34"/>
      <c r="W287" s="34"/>
      <c r="X287" s="34"/>
      <c r="Y287" s="34"/>
      <c r="Z287" s="34"/>
      <c r="AA287" s="34"/>
      <c r="AB287" s="34"/>
      <c r="AC287" s="34"/>
      <c r="AD287" s="34"/>
      <c r="AE287" s="34"/>
      <c r="AR287" s="151" t="s">
        <v>305</v>
      </c>
      <c r="AT287" s="151" t="s">
        <v>397</v>
      </c>
      <c r="AU287" s="151" t="s">
        <v>90</v>
      </c>
      <c r="AY287" s="18" t="s">
        <v>238</v>
      </c>
      <c r="BE287" s="152">
        <f>IF(N287="základní",J287,0)</f>
        <v>0</v>
      </c>
      <c r="BF287" s="152">
        <f>IF(N287="snížená",J287,0)</f>
        <v>0</v>
      </c>
      <c r="BG287" s="152">
        <f>IF(N287="zákl. přenesená",J287,0)</f>
        <v>0</v>
      </c>
      <c r="BH287" s="152">
        <f>IF(N287="sníž. přenesená",J287,0)</f>
        <v>0</v>
      </c>
      <c r="BI287" s="152">
        <f>IF(N287="nulová",J287,0)</f>
        <v>0</v>
      </c>
      <c r="BJ287" s="18" t="s">
        <v>88</v>
      </c>
      <c r="BK287" s="152">
        <f>ROUND(I287*H287,2)</f>
        <v>0</v>
      </c>
      <c r="BL287" s="18" t="s">
        <v>128</v>
      </c>
      <c r="BM287" s="151" t="s">
        <v>1666</v>
      </c>
    </row>
    <row r="288" spans="1:65" s="11" customFormat="1" ht="22.9" customHeight="1">
      <c r="B288" s="128"/>
      <c r="D288" s="129" t="s">
        <v>79</v>
      </c>
      <c r="E288" s="209" t="s">
        <v>4300</v>
      </c>
      <c r="F288" s="209" t="s">
        <v>4301</v>
      </c>
      <c r="I288" s="131"/>
      <c r="J288" s="210">
        <f>BK288</f>
        <v>0</v>
      </c>
      <c r="L288" s="128"/>
      <c r="M288" s="133"/>
      <c r="N288" s="134"/>
      <c r="O288" s="134"/>
      <c r="P288" s="135">
        <f>SUM(P289:P388)</f>
        <v>0</v>
      </c>
      <c r="Q288" s="134"/>
      <c r="R288" s="135">
        <f>SUM(R289:R388)</f>
        <v>54.24</v>
      </c>
      <c r="S288" s="134"/>
      <c r="T288" s="136">
        <f>SUM(T289:T388)</f>
        <v>0</v>
      </c>
      <c r="AR288" s="129" t="s">
        <v>88</v>
      </c>
      <c r="AT288" s="137" t="s">
        <v>79</v>
      </c>
      <c r="AU288" s="137" t="s">
        <v>88</v>
      </c>
      <c r="AY288" s="129" t="s">
        <v>238</v>
      </c>
      <c r="BK288" s="138">
        <f>SUM(BK289:BK388)</f>
        <v>0</v>
      </c>
    </row>
    <row r="289" spans="1:65" s="2" customFormat="1" ht="37.9" customHeight="1">
      <c r="A289" s="34"/>
      <c r="B289" s="139"/>
      <c r="C289" s="140" t="s">
        <v>604</v>
      </c>
      <c r="D289" s="140" t="s">
        <v>239</v>
      </c>
      <c r="E289" s="141" t="s">
        <v>4302</v>
      </c>
      <c r="F289" s="142" t="s">
        <v>4303</v>
      </c>
      <c r="G289" s="143" t="s">
        <v>847</v>
      </c>
      <c r="H289" s="144">
        <v>1815</v>
      </c>
      <c r="I289" s="145"/>
      <c r="J289" s="146">
        <f>ROUND(I289*H289,2)</f>
        <v>0</v>
      </c>
      <c r="K289" s="142" t="s">
        <v>3</v>
      </c>
      <c r="L289" s="35"/>
      <c r="M289" s="147" t="s">
        <v>3</v>
      </c>
      <c r="N289" s="148" t="s">
        <v>51</v>
      </c>
      <c r="O289" s="55"/>
      <c r="P289" s="149">
        <f>O289*H289</f>
        <v>0</v>
      </c>
      <c r="Q289" s="149">
        <v>0</v>
      </c>
      <c r="R289" s="149">
        <f>Q289*H289</f>
        <v>0</v>
      </c>
      <c r="S289" s="149">
        <v>0</v>
      </c>
      <c r="T289" s="150">
        <f>S289*H289</f>
        <v>0</v>
      </c>
      <c r="U289" s="34"/>
      <c r="V289" s="34"/>
      <c r="W289" s="34"/>
      <c r="X289" s="34"/>
      <c r="Y289" s="34"/>
      <c r="Z289" s="34"/>
      <c r="AA289" s="34"/>
      <c r="AB289" s="34"/>
      <c r="AC289" s="34"/>
      <c r="AD289" s="34"/>
      <c r="AE289" s="34"/>
      <c r="AR289" s="151" t="s">
        <v>128</v>
      </c>
      <c r="AT289" s="151" t="s">
        <v>239</v>
      </c>
      <c r="AU289" s="151" t="s">
        <v>90</v>
      </c>
      <c r="AY289" s="18" t="s">
        <v>238</v>
      </c>
      <c r="BE289" s="152">
        <f>IF(N289="základní",J289,0)</f>
        <v>0</v>
      </c>
      <c r="BF289" s="152">
        <f>IF(N289="snížená",J289,0)</f>
        <v>0</v>
      </c>
      <c r="BG289" s="152">
        <f>IF(N289="zákl. přenesená",J289,0)</f>
        <v>0</v>
      </c>
      <c r="BH289" s="152">
        <f>IF(N289="sníž. přenesená",J289,0)</f>
        <v>0</v>
      </c>
      <c r="BI289" s="152">
        <f>IF(N289="nulová",J289,0)</f>
        <v>0</v>
      </c>
      <c r="BJ289" s="18" t="s">
        <v>88</v>
      </c>
      <c r="BK289" s="152">
        <f>ROUND(I289*H289,2)</f>
        <v>0</v>
      </c>
      <c r="BL289" s="18" t="s">
        <v>128</v>
      </c>
      <c r="BM289" s="151" t="s">
        <v>4304</v>
      </c>
    </row>
    <row r="290" spans="1:65" s="13" customFormat="1" ht="11.25">
      <c r="B290" s="168"/>
      <c r="D290" s="158" t="s">
        <v>250</v>
      </c>
      <c r="E290" s="169" t="s">
        <v>3</v>
      </c>
      <c r="F290" s="170" t="s">
        <v>4305</v>
      </c>
      <c r="H290" s="169" t="s">
        <v>3</v>
      </c>
      <c r="I290" s="171"/>
      <c r="L290" s="168"/>
      <c r="M290" s="172"/>
      <c r="N290" s="173"/>
      <c r="O290" s="173"/>
      <c r="P290" s="173"/>
      <c r="Q290" s="173"/>
      <c r="R290" s="173"/>
      <c r="S290" s="173"/>
      <c r="T290" s="174"/>
      <c r="AT290" s="169" t="s">
        <v>250</v>
      </c>
      <c r="AU290" s="169" t="s">
        <v>90</v>
      </c>
      <c r="AV290" s="13" t="s">
        <v>88</v>
      </c>
      <c r="AW290" s="13" t="s">
        <v>41</v>
      </c>
      <c r="AX290" s="13" t="s">
        <v>80</v>
      </c>
      <c r="AY290" s="169" t="s">
        <v>238</v>
      </c>
    </row>
    <row r="291" spans="1:65" s="12" customFormat="1" ht="11.25">
      <c r="B291" s="160"/>
      <c r="D291" s="158" t="s">
        <v>250</v>
      </c>
      <c r="E291" s="161" t="s">
        <v>3</v>
      </c>
      <c r="F291" s="162" t="s">
        <v>4306</v>
      </c>
      <c r="H291" s="163">
        <v>1808</v>
      </c>
      <c r="I291" s="164"/>
      <c r="L291" s="160"/>
      <c r="M291" s="165"/>
      <c r="N291" s="166"/>
      <c r="O291" s="166"/>
      <c r="P291" s="166"/>
      <c r="Q291" s="166"/>
      <c r="R291" s="166"/>
      <c r="S291" s="166"/>
      <c r="T291" s="167"/>
      <c r="AT291" s="161" t="s">
        <v>250</v>
      </c>
      <c r="AU291" s="161" t="s">
        <v>90</v>
      </c>
      <c r="AV291" s="12" t="s">
        <v>90</v>
      </c>
      <c r="AW291" s="12" t="s">
        <v>41</v>
      </c>
      <c r="AX291" s="12" t="s">
        <v>80</v>
      </c>
      <c r="AY291" s="161" t="s">
        <v>238</v>
      </c>
    </row>
    <row r="292" spans="1:65" s="13" customFormat="1" ht="22.5">
      <c r="B292" s="168"/>
      <c r="D292" s="158" t="s">
        <v>250</v>
      </c>
      <c r="E292" s="169" t="s">
        <v>3</v>
      </c>
      <c r="F292" s="170" t="s">
        <v>4307</v>
      </c>
      <c r="H292" s="169" t="s">
        <v>3</v>
      </c>
      <c r="I292" s="171"/>
      <c r="L292" s="168"/>
      <c r="M292" s="172"/>
      <c r="N292" s="173"/>
      <c r="O292" s="173"/>
      <c r="P292" s="173"/>
      <c r="Q292" s="173"/>
      <c r="R292" s="173"/>
      <c r="S292" s="173"/>
      <c r="T292" s="174"/>
      <c r="AT292" s="169" t="s">
        <v>250</v>
      </c>
      <c r="AU292" s="169" t="s">
        <v>90</v>
      </c>
      <c r="AV292" s="13" t="s">
        <v>88</v>
      </c>
      <c r="AW292" s="13" t="s">
        <v>41</v>
      </c>
      <c r="AX292" s="13" t="s">
        <v>80</v>
      </c>
      <c r="AY292" s="169" t="s">
        <v>238</v>
      </c>
    </row>
    <row r="293" spans="1:65" s="12" customFormat="1" ht="11.25">
      <c r="B293" s="160"/>
      <c r="D293" s="158" t="s">
        <v>250</v>
      </c>
      <c r="E293" s="161" t="s">
        <v>3</v>
      </c>
      <c r="F293" s="162" t="s">
        <v>4308</v>
      </c>
      <c r="H293" s="163">
        <v>5.0000000000000001E-3</v>
      </c>
      <c r="I293" s="164"/>
      <c r="L293" s="160"/>
      <c r="M293" s="165"/>
      <c r="N293" s="166"/>
      <c r="O293" s="166"/>
      <c r="P293" s="166"/>
      <c r="Q293" s="166"/>
      <c r="R293" s="166"/>
      <c r="S293" s="166"/>
      <c r="T293" s="167"/>
      <c r="AT293" s="161" t="s">
        <v>250</v>
      </c>
      <c r="AU293" s="161" t="s">
        <v>90</v>
      </c>
      <c r="AV293" s="12" t="s">
        <v>90</v>
      </c>
      <c r="AW293" s="12" t="s">
        <v>41</v>
      </c>
      <c r="AX293" s="12" t="s">
        <v>80</v>
      </c>
      <c r="AY293" s="161" t="s">
        <v>238</v>
      </c>
    </row>
    <row r="294" spans="1:65" s="15" customFormat="1" ht="11.25">
      <c r="B294" s="183"/>
      <c r="D294" s="158" t="s">
        <v>250</v>
      </c>
      <c r="E294" s="184" t="s">
        <v>3</v>
      </c>
      <c r="F294" s="185" t="s">
        <v>324</v>
      </c>
      <c r="H294" s="186">
        <v>1808.0050000000001</v>
      </c>
      <c r="I294" s="187"/>
      <c r="L294" s="183"/>
      <c r="M294" s="188"/>
      <c r="N294" s="189"/>
      <c r="O294" s="189"/>
      <c r="P294" s="189"/>
      <c r="Q294" s="189"/>
      <c r="R294" s="189"/>
      <c r="S294" s="189"/>
      <c r="T294" s="190"/>
      <c r="AT294" s="184" t="s">
        <v>250</v>
      </c>
      <c r="AU294" s="184" t="s">
        <v>90</v>
      </c>
      <c r="AV294" s="15" t="s">
        <v>128</v>
      </c>
      <c r="AW294" s="15" t="s">
        <v>41</v>
      </c>
      <c r="AX294" s="15" t="s">
        <v>80</v>
      </c>
      <c r="AY294" s="184" t="s">
        <v>238</v>
      </c>
    </row>
    <row r="295" spans="1:65" s="13" customFormat="1" ht="11.25">
      <c r="B295" s="168"/>
      <c r="D295" s="158" t="s">
        <v>250</v>
      </c>
      <c r="E295" s="169" t="s">
        <v>3</v>
      </c>
      <c r="F295" s="170" t="s">
        <v>4309</v>
      </c>
      <c r="H295" s="169" t="s">
        <v>3</v>
      </c>
      <c r="I295" s="171"/>
      <c r="L295" s="168"/>
      <c r="M295" s="172"/>
      <c r="N295" s="173"/>
      <c r="O295" s="173"/>
      <c r="P295" s="173"/>
      <c r="Q295" s="173"/>
      <c r="R295" s="173"/>
      <c r="S295" s="173"/>
      <c r="T295" s="174"/>
      <c r="AT295" s="169" t="s">
        <v>250</v>
      </c>
      <c r="AU295" s="169" t="s">
        <v>90</v>
      </c>
      <c r="AV295" s="13" t="s">
        <v>88</v>
      </c>
      <c r="AW295" s="13" t="s">
        <v>41</v>
      </c>
      <c r="AX295" s="13" t="s">
        <v>80</v>
      </c>
      <c r="AY295" s="169" t="s">
        <v>238</v>
      </c>
    </row>
    <row r="296" spans="1:65" s="12" customFormat="1" ht="11.25">
      <c r="B296" s="160"/>
      <c r="D296" s="158" t="s">
        <v>250</v>
      </c>
      <c r="E296" s="161" t="s">
        <v>3</v>
      </c>
      <c r="F296" s="162" t="s">
        <v>4310</v>
      </c>
      <c r="H296" s="163">
        <v>1815</v>
      </c>
      <c r="I296" s="164"/>
      <c r="L296" s="160"/>
      <c r="M296" s="165"/>
      <c r="N296" s="166"/>
      <c r="O296" s="166"/>
      <c r="P296" s="166"/>
      <c r="Q296" s="166"/>
      <c r="R296" s="166"/>
      <c r="S296" s="166"/>
      <c r="T296" s="167"/>
      <c r="AT296" s="161" t="s">
        <v>250</v>
      </c>
      <c r="AU296" s="161" t="s">
        <v>90</v>
      </c>
      <c r="AV296" s="12" t="s">
        <v>90</v>
      </c>
      <c r="AW296" s="12" t="s">
        <v>41</v>
      </c>
      <c r="AX296" s="12" t="s">
        <v>80</v>
      </c>
      <c r="AY296" s="161" t="s">
        <v>238</v>
      </c>
    </row>
    <row r="297" spans="1:65" s="15" customFormat="1" ht="11.25">
      <c r="B297" s="183"/>
      <c r="D297" s="158" t="s">
        <v>250</v>
      </c>
      <c r="E297" s="184" t="s">
        <v>3</v>
      </c>
      <c r="F297" s="185" t="s">
        <v>324</v>
      </c>
      <c r="H297" s="186">
        <v>1815</v>
      </c>
      <c r="I297" s="187"/>
      <c r="L297" s="183"/>
      <c r="M297" s="188"/>
      <c r="N297" s="189"/>
      <c r="O297" s="189"/>
      <c r="P297" s="189"/>
      <c r="Q297" s="189"/>
      <c r="R297" s="189"/>
      <c r="S297" s="189"/>
      <c r="T297" s="190"/>
      <c r="AT297" s="184" t="s">
        <v>250</v>
      </c>
      <c r="AU297" s="184" t="s">
        <v>90</v>
      </c>
      <c r="AV297" s="15" t="s">
        <v>128</v>
      </c>
      <c r="AW297" s="15" t="s">
        <v>41</v>
      </c>
      <c r="AX297" s="15" t="s">
        <v>88</v>
      </c>
      <c r="AY297" s="184" t="s">
        <v>238</v>
      </c>
    </row>
    <row r="298" spans="1:65" s="2" customFormat="1" ht="24.2" customHeight="1">
      <c r="A298" s="34"/>
      <c r="B298" s="139"/>
      <c r="C298" s="140" t="s">
        <v>614</v>
      </c>
      <c r="D298" s="140" t="s">
        <v>239</v>
      </c>
      <c r="E298" s="141" t="s">
        <v>4311</v>
      </c>
      <c r="F298" s="142" t="s">
        <v>4312</v>
      </c>
      <c r="G298" s="143" t="s">
        <v>513</v>
      </c>
      <c r="H298" s="144">
        <v>1808</v>
      </c>
      <c r="I298" s="145"/>
      <c r="J298" s="146">
        <f>ROUND(I298*H298,2)</f>
        <v>0</v>
      </c>
      <c r="K298" s="142" t="s">
        <v>3</v>
      </c>
      <c r="L298" s="35"/>
      <c r="M298" s="147" t="s">
        <v>3</v>
      </c>
      <c r="N298" s="148" t="s">
        <v>51</v>
      </c>
      <c r="O298" s="55"/>
      <c r="P298" s="149">
        <f>O298*H298</f>
        <v>0</v>
      </c>
      <c r="Q298" s="149">
        <v>0</v>
      </c>
      <c r="R298" s="149">
        <f>Q298*H298</f>
        <v>0</v>
      </c>
      <c r="S298" s="149">
        <v>0</v>
      </c>
      <c r="T298" s="150">
        <f>S298*H298</f>
        <v>0</v>
      </c>
      <c r="U298" s="34"/>
      <c r="V298" s="34"/>
      <c r="W298" s="34"/>
      <c r="X298" s="34"/>
      <c r="Y298" s="34"/>
      <c r="Z298" s="34"/>
      <c r="AA298" s="34"/>
      <c r="AB298" s="34"/>
      <c r="AC298" s="34"/>
      <c r="AD298" s="34"/>
      <c r="AE298" s="34"/>
      <c r="AR298" s="151" t="s">
        <v>128</v>
      </c>
      <c r="AT298" s="151" t="s">
        <v>239</v>
      </c>
      <c r="AU298" s="151" t="s">
        <v>90</v>
      </c>
      <c r="AY298" s="18" t="s">
        <v>238</v>
      </c>
      <c r="BE298" s="152">
        <f>IF(N298="základní",J298,0)</f>
        <v>0</v>
      </c>
      <c r="BF298" s="152">
        <f>IF(N298="snížená",J298,0)</f>
        <v>0</v>
      </c>
      <c r="BG298" s="152">
        <f>IF(N298="zákl. přenesená",J298,0)</f>
        <v>0</v>
      </c>
      <c r="BH298" s="152">
        <f>IF(N298="sníž. přenesená",J298,0)</f>
        <v>0</v>
      </c>
      <c r="BI298" s="152">
        <f>IF(N298="nulová",J298,0)</f>
        <v>0</v>
      </c>
      <c r="BJ298" s="18" t="s">
        <v>88</v>
      </c>
      <c r="BK298" s="152">
        <f>ROUND(I298*H298,2)</f>
        <v>0</v>
      </c>
      <c r="BL298" s="18" t="s">
        <v>128</v>
      </c>
      <c r="BM298" s="151" t="s">
        <v>4313</v>
      </c>
    </row>
    <row r="299" spans="1:65" s="13" customFormat="1" ht="11.25">
      <c r="B299" s="168"/>
      <c r="D299" s="158" t="s">
        <v>250</v>
      </c>
      <c r="E299" s="169" t="s">
        <v>3</v>
      </c>
      <c r="F299" s="170" t="s">
        <v>1072</v>
      </c>
      <c r="H299" s="169" t="s">
        <v>3</v>
      </c>
      <c r="I299" s="171"/>
      <c r="L299" s="168"/>
      <c r="M299" s="172"/>
      <c r="N299" s="173"/>
      <c r="O299" s="173"/>
      <c r="P299" s="173"/>
      <c r="Q299" s="173"/>
      <c r="R299" s="173"/>
      <c r="S299" s="173"/>
      <c r="T299" s="174"/>
      <c r="AT299" s="169" t="s">
        <v>250</v>
      </c>
      <c r="AU299" s="169" t="s">
        <v>90</v>
      </c>
      <c r="AV299" s="13" t="s">
        <v>88</v>
      </c>
      <c r="AW299" s="13" t="s">
        <v>41</v>
      </c>
      <c r="AX299" s="13" t="s">
        <v>80</v>
      </c>
      <c r="AY299" s="169" t="s">
        <v>238</v>
      </c>
    </row>
    <row r="300" spans="1:65" s="12" customFormat="1" ht="11.25">
      <c r="B300" s="160"/>
      <c r="D300" s="158" t="s">
        <v>250</v>
      </c>
      <c r="E300" s="161" t="s">
        <v>3</v>
      </c>
      <c r="F300" s="162" t="s">
        <v>4306</v>
      </c>
      <c r="H300" s="163">
        <v>1808</v>
      </c>
      <c r="I300" s="164"/>
      <c r="L300" s="160"/>
      <c r="M300" s="165"/>
      <c r="N300" s="166"/>
      <c r="O300" s="166"/>
      <c r="P300" s="166"/>
      <c r="Q300" s="166"/>
      <c r="R300" s="166"/>
      <c r="S300" s="166"/>
      <c r="T300" s="167"/>
      <c r="AT300" s="161" t="s">
        <v>250</v>
      </c>
      <c r="AU300" s="161" t="s">
        <v>90</v>
      </c>
      <c r="AV300" s="12" t="s">
        <v>90</v>
      </c>
      <c r="AW300" s="12" t="s">
        <v>41</v>
      </c>
      <c r="AX300" s="12" t="s">
        <v>80</v>
      </c>
      <c r="AY300" s="161" t="s">
        <v>238</v>
      </c>
    </row>
    <row r="301" spans="1:65" s="15" customFormat="1" ht="11.25">
      <c r="B301" s="183"/>
      <c r="D301" s="158" t="s">
        <v>250</v>
      </c>
      <c r="E301" s="184" t="s">
        <v>3</v>
      </c>
      <c r="F301" s="185" t="s">
        <v>324</v>
      </c>
      <c r="H301" s="186">
        <v>1808</v>
      </c>
      <c r="I301" s="187"/>
      <c r="L301" s="183"/>
      <c r="M301" s="188"/>
      <c r="N301" s="189"/>
      <c r="O301" s="189"/>
      <c r="P301" s="189"/>
      <c r="Q301" s="189"/>
      <c r="R301" s="189"/>
      <c r="S301" s="189"/>
      <c r="T301" s="190"/>
      <c r="AT301" s="184" t="s">
        <v>250</v>
      </c>
      <c r="AU301" s="184" t="s">
        <v>90</v>
      </c>
      <c r="AV301" s="15" t="s">
        <v>128</v>
      </c>
      <c r="AW301" s="15" t="s">
        <v>41</v>
      </c>
      <c r="AX301" s="15" t="s">
        <v>88</v>
      </c>
      <c r="AY301" s="184" t="s">
        <v>238</v>
      </c>
    </row>
    <row r="302" spans="1:65" s="2" customFormat="1" ht="37.9" customHeight="1">
      <c r="A302" s="34"/>
      <c r="B302" s="139"/>
      <c r="C302" s="140" t="s">
        <v>618</v>
      </c>
      <c r="D302" s="140" t="s">
        <v>239</v>
      </c>
      <c r="E302" s="141" t="s">
        <v>4314</v>
      </c>
      <c r="F302" s="142" t="s">
        <v>4315</v>
      </c>
      <c r="G302" s="143" t="s">
        <v>847</v>
      </c>
      <c r="H302" s="144">
        <v>1815</v>
      </c>
      <c r="I302" s="145"/>
      <c r="J302" s="146">
        <f>ROUND(I302*H302,2)</f>
        <v>0</v>
      </c>
      <c r="K302" s="142" t="s">
        <v>3</v>
      </c>
      <c r="L302" s="35"/>
      <c r="M302" s="147" t="s">
        <v>3</v>
      </c>
      <c r="N302" s="148" t="s">
        <v>51</v>
      </c>
      <c r="O302" s="55"/>
      <c r="P302" s="149">
        <f>O302*H302</f>
        <v>0</v>
      </c>
      <c r="Q302" s="149">
        <v>0</v>
      </c>
      <c r="R302" s="149">
        <f>Q302*H302</f>
        <v>0</v>
      </c>
      <c r="S302" s="149">
        <v>0</v>
      </c>
      <c r="T302" s="150">
        <f>S302*H302</f>
        <v>0</v>
      </c>
      <c r="U302" s="34"/>
      <c r="V302" s="34"/>
      <c r="W302" s="34"/>
      <c r="X302" s="34"/>
      <c r="Y302" s="34"/>
      <c r="Z302" s="34"/>
      <c r="AA302" s="34"/>
      <c r="AB302" s="34"/>
      <c r="AC302" s="34"/>
      <c r="AD302" s="34"/>
      <c r="AE302" s="34"/>
      <c r="AR302" s="151" t="s">
        <v>128</v>
      </c>
      <c r="AT302" s="151" t="s">
        <v>239</v>
      </c>
      <c r="AU302" s="151" t="s">
        <v>90</v>
      </c>
      <c r="AY302" s="18" t="s">
        <v>238</v>
      </c>
      <c r="BE302" s="152">
        <f>IF(N302="základní",J302,0)</f>
        <v>0</v>
      </c>
      <c r="BF302" s="152">
        <f>IF(N302="snížená",J302,0)</f>
        <v>0</v>
      </c>
      <c r="BG302" s="152">
        <f>IF(N302="zákl. přenesená",J302,0)</f>
        <v>0</v>
      </c>
      <c r="BH302" s="152">
        <f>IF(N302="sníž. přenesená",J302,0)</f>
        <v>0</v>
      </c>
      <c r="BI302" s="152">
        <f>IF(N302="nulová",J302,0)</f>
        <v>0</v>
      </c>
      <c r="BJ302" s="18" t="s">
        <v>88</v>
      </c>
      <c r="BK302" s="152">
        <f>ROUND(I302*H302,2)</f>
        <v>0</v>
      </c>
      <c r="BL302" s="18" t="s">
        <v>128</v>
      </c>
      <c r="BM302" s="151" t="s">
        <v>4316</v>
      </c>
    </row>
    <row r="303" spans="1:65" s="12" customFormat="1" ht="11.25">
      <c r="B303" s="160"/>
      <c r="D303" s="158" t="s">
        <v>250</v>
      </c>
      <c r="E303" s="161" t="s">
        <v>3</v>
      </c>
      <c r="F303" s="162" t="s">
        <v>4317</v>
      </c>
      <c r="H303" s="163">
        <v>1815</v>
      </c>
      <c r="I303" s="164"/>
      <c r="L303" s="160"/>
      <c r="M303" s="165"/>
      <c r="N303" s="166"/>
      <c r="O303" s="166"/>
      <c r="P303" s="166"/>
      <c r="Q303" s="166"/>
      <c r="R303" s="166"/>
      <c r="S303" s="166"/>
      <c r="T303" s="167"/>
      <c r="AT303" s="161" t="s">
        <v>250</v>
      </c>
      <c r="AU303" s="161" t="s">
        <v>90</v>
      </c>
      <c r="AV303" s="12" t="s">
        <v>90</v>
      </c>
      <c r="AW303" s="12" t="s">
        <v>41</v>
      </c>
      <c r="AX303" s="12" t="s">
        <v>80</v>
      </c>
      <c r="AY303" s="161" t="s">
        <v>238</v>
      </c>
    </row>
    <row r="304" spans="1:65" s="15" customFormat="1" ht="11.25">
      <c r="B304" s="183"/>
      <c r="D304" s="158" t="s">
        <v>250</v>
      </c>
      <c r="E304" s="184" t="s">
        <v>3</v>
      </c>
      <c r="F304" s="185" t="s">
        <v>324</v>
      </c>
      <c r="H304" s="186">
        <v>1815</v>
      </c>
      <c r="I304" s="187"/>
      <c r="L304" s="183"/>
      <c r="M304" s="188"/>
      <c r="N304" s="189"/>
      <c r="O304" s="189"/>
      <c r="P304" s="189"/>
      <c r="Q304" s="189"/>
      <c r="R304" s="189"/>
      <c r="S304" s="189"/>
      <c r="T304" s="190"/>
      <c r="AT304" s="184" t="s">
        <v>250</v>
      </c>
      <c r="AU304" s="184" t="s">
        <v>90</v>
      </c>
      <c r="AV304" s="15" t="s">
        <v>128</v>
      </c>
      <c r="AW304" s="15" t="s">
        <v>41</v>
      </c>
      <c r="AX304" s="15" t="s">
        <v>88</v>
      </c>
      <c r="AY304" s="184" t="s">
        <v>238</v>
      </c>
    </row>
    <row r="305" spans="1:65" s="2" customFormat="1" ht="16.5" customHeight="1">
      <c r="A305" s="34"/>
      <c r="B305" s="139"/>
      <c r="C305" s="191" t="s">
        <v>628</v>
      </c>
      <c r="D305" s="191" t="s">
        <v>397</v>
      </c>
      <c r="E305" s="192" t="s">
        <v>4318</v>
      </c>
      <c r="F305" s="193" t="s">
        <v>4319</v>
      </c>
      <c r="G305" s="194" t="s">
        <v>1558</v>
      </c>
      <c r="H305" s="195">
        <v>206</v>
      </c>
      <c r="I305" s="196"/>
      <c r="J305" s="197">
        <f>ROUND(I305*H305,2)</f>
        <v>0</v>
      </c>
      <c r="K305" s="193" t="s">
        <v>3</v>
      </c>
      <c r="L305" s="198"/>
      <c r="M305" s="199" t="s">
        <v>3</v>
      </c>
      <c r="N305" s="200" t="s">
        <v>51</v>
      </c>
      <c r="O305" s="55"/>
      <c r="P305" s="149">
        <f>O305*H305</f>
        <v>0</v>
      </c>
      <c r="Q305" s="149">
        <v>0</v>
      </c>
      <c r="R305" s="149">
        <f>Q305*H305</f>
        <v>0</v>
      </c>
      <c r="S305" s="149">
        <v>0</v>
      </c>
      <c r="T305" s="150">
        <f>S305*H305</f>
        <v>0</v>
      </c>
      <c r="U305" s="34"/>
      <c r="V305" s="34"/>
      <c r="W305" s="34"/>
      <c r="X305" s="34"/>
      <c r="Y305" s="34"/>
      <c r="Z305" s="34"/>
      <c r="AA305" s="34"/>
      <c r="AB305" s="34"/>
      <c r="AC305" s="34"/>
      <c r="AD305" s="34"/>
      <c r="AE305" s="34"/>
      <c r="AR305" s="151" t="s">
        <v>305</v>
      </c>
      <c r="AT305" s="151" t="s">
        <v>397</v>
      </c>
      <c r="AU305" s="151" t="s">
        <v>90</v>
      </c>
      <c r="AY305" s="18" t="s">
        <v>238</v>
      </c>
      <c r="BE305" s="152">
        <f>IF(N305="základní",J305,0)</f>
        <v>0</v>
      </c>
      <c r="BF305" s="152">
        <f>IF(N305="snížená",J305,0)</f>
        <v>0</v>
      </c>
      <c r="BG305" s="152">
        <f>IF(N305="zákl. přenesená",J305,0)</f>
        <v>0</v>
      </c>
      <c r="BH305" s="152">
        <f>IF(N305="sníž. přenesená",J305,0)</f>
        <v>0</v>
      </c>
      <c r="BI305" s="152">
        <f>IF(N305="nulová",J305,0)</f>
        <v>0</v>
      </c>
      <c r="BJ305" s="18" t="s">
        <v>88</v>
      </c>
      <c r="BK305" s="152">
        <f>ROUND(I305*H305,2)</f>
        <v>0</v>
      </c>
      <c r="BL305" s="18" t="s">
        <v>128</v>
      </c>
      <c r="BM305" s="151" t="s">
        <v>4320</v>
      </c>
    </row>
    <row r="306" spans="1:65" s="13" customFormat="1" ht="11.25">
      <c r="B306" s="168"/>
      <c r="D306" s="158" t="s">
        <v>250</v>
      </c>
      <c r="E306" s="169" t="s">
        <v>3</v>
      </c>
      <c r="F306" s="170" t="s">
        <v>4179</v>
      </c>
      <c r="H306" s="169" t="s">
        <v>3</v>
      </c>
      <c r="I306" s="171"/>
      <c r="L306" s="168"/>
      <c r="M306" s="172"/>
      <c r="N306" s="173"/>
      <c r="O306" s="173"/>
      <c r="P306" s="173"/>
      <c r="Q306" s="173"/>
      <c r="R306" s="173"/>
      <c r="S306" s="173"/>
      <c r="T306" s="174"/>
      <c r="AT306" s="169" t="s">
        <v>250</v>
      </c>
      <c r="AU306" s="169" t="s">
        <v>90</v>
      </c>
      <c r="AV306" s="13" t="s">
        <v>88</v>
      </c>
      <c r="AW306" s="13" t="s">
        <v>41</v>
      </c>
      <c r="AX306" s="13" t="s">
        <v>80</v>
      </c>
      <c r="AY306" s="169" t="s">
        <v>238</v>
      </c>
    </row>
    <row r="307" spans="1:65" s="13" customFormat="1" ht="11.25">
      <c r="B307" s="168"/>
      <c r="D307" s="158" t="s">
        <v>250</v>
      </c>
      <c r="E307" s="169" t="s">
        <v>3</v>
      </c>
      <c r="F307" s="170" t="s">
        <v>4321</v>
      </c>
      <c r="H307" s="169" t="s">
        <v>3</v>
      </c>
      <c r="I307" s="171"/>
      <c r="L307" s="168"/>
      <c r="M307" s="172"/>
      <c r="N307" s="173"/>
      <c r="O307" s="173"/>
      <c r="P307" s="173"/>
      <c r="Q307" s="173"/>
      <c r="R307" s="173"/>
      <c r="S307" s="173"/>
      <c r="T307" s="174"/>
      <c r="AT307" s="169" t="s">
        <v>250</v>
      </c>
      <c r="AU307" s="169" t="s">
        <v>90</v>
      </c>
      <c r="AV307" s="13" t="s">
        <v>88</v>
      </c>
      <c r="AW307" s="13" t="s">
        <v>41</v>
      </c>
      <c r="AX307" s="13" t="s">
        <v>80</v>
      </c>
      <c r="AY307" s="169" t="s">
        <v>238</v>
      </c>
    </row>
    <row r="308" spans="1:65" s="12" customFormat="1" ht="11.25">
      <c r="B308" s="160"/>
      <c r="D308" s="158" t="s">
        <v>250</v>
      </c>
      <c r="E308" s="161" t="s">
        <v>3</v>
      </c>
      <c r="F308" s="162" t="s">
        <v>4322</v>
      </c>
      <c r="H308" s="163">
        <v>206</v>
      </c>
      <c r="I308" s="164"/>
      <c r="L308" s="160"/>
      <c r="M308" s="165"/>
      <c r="N308" s="166"/>
      <c r="O308" s="166"/>
      <c r="P308" s="166"/>
      <c r="Q308" s="166"/>
      <c r="R308" s="166"/>
      <c r="S308" s="166"/>
      <c r="T308" s="167"/>
      <c r="AT308" s="161" t="s">
        <v>250</v>
      </c>
      <c r="AU308" s="161" t="s">
        <v>90</v>
      </c>
      <c r="AV308" s="12" t="s">
        <v>90</v>
      </c>
      <c r="AW308" s="12" t="s">
        <v>41</v>
      </c>
      <c r="AX308" s="12" t="s">
        <v>80</v>
      </c>
      <c r="AY308" s="161" t="s">
        <v>238</v>
      </c>
    </row>
    <row r="309" spans="1:65" s="15" customFormat="1" ht="11.25">
      <c r="B309" s="183"/>
      <c r="D309" s="158" t="s">
        <v>250</v>
      </c>
      <c r="E309" s="184" t="s">
        <v>3</v>
      </c>
      <c r="F309" s="185" t="s">
        <v>324</v>
      </c>
      <c r="H309" s="186">
        <v>206</v>
      </c>
      <c r="I309" s="187"/>
      <c r="L309" s="183"/>
      <c r="M309" s="188"/>
      <c r="N309" s="189"/>
      <c r="O309" s="189"/>
      <c r="P309" s="189"/>
      <c r="Q309" s="189"/>
      <c r="R309" s="189"/>
      <c r="S309" s="189"/>
      <c r="T309" s="190"/>
      <c r="AT309" s="184" t="s">
        <v>250</v>
      </c>
      <c r="AU309" s="184" t="s">
        <v>90</v>
      </c>
      <c r="AV309" s="15" t="s">
        <v>128</v>
      </c>
      <c r="AW309" s="15" t="s">
        <v>41</v>
      </c>
      <c r="AX309" s="15" t="s">
        <v>88</v>
      </c>
      <c r="AY309" s="184" t="s">
        <v>238</v>
      </c>
    </row>
    <row r="310" spans="1:65" s="2" customFormat="1" ht="16.5" customHeight="1">
      <c r="A310" s="34"/>
      <c r="B310" s="139"/>
      <c r="C310" s="191" t="s">
        <v>638</v>
      </c>
      <c r="D310" s="191" t="s">
        <v>397</v>
      </c>
      <c r="E310" s="192" t="s">
        <v>4323</v>
      </c>
      <c r="F310" s="193" t="s">
        <v>4324</v>
      </c>
      <c r="G310" s="194" t="s">
        <v>1558</v>
      </c>
      <c r="H310" s="195">
        <v>111.24</v>
      </c>
      <c r="I310" s="196"/>
      <c r="J310" s="197">
        <f>ROUND(I310*H310,2)</f>
        <v>0</v>
      </c>
      <c r="K310" s="193" t="s">
        <v>3</v>
      </c>
      <c r="L310" s="198"/>
      <c r="M310" s="199" t="s">
        <v>3</v>
      </c>
      <c r="N310" s="200" t="s">
        <v>51</v>
      </c>
      <c r="O310" s="55"/>
      <c r="P310" s="149">
        <f>O310*H310</f>
        <v>0</v>
      </c>
      <c r="Q310" s="149">
        <v>0</v>
      </c>
      <c r="R310" s="149">
        <f>Q310*H310</f>
        <v>0</v>
      </c>
      <c r="S310" s="149">
        <v>0</v>
      </c>
      <c r="T310" s="150">
        <f>S310*H310</f>
        <v>0</v>
      </c>
      <c r="U310" s="34"/>
      <c r="V310" s="34"/>
      <c r="W310" s="34"/>
      <c r="X310" s="34"/>
      <c r="Y310" s="34"/>
      <c r="Z310" s="34"/>
      <c r="AA310" s="34"/>
      <c r="AB310" s="34"/>
      <c r="AC310" s="34"/>
      <c r="AD310" s="34"/>
      <c r="AE310" s="34"/>
      <c r="AR310" s="151" t="s">
        <v>305</v>
      </c>
      <c r="AT310" s="151" t="s">
        <v>397</v>
      </c>
      <c r="AU310" s="151" t="s">
        <v>90</v>
      </c>
      <c r="AY310" s="18" t="s">
        <v>238</v>
      </c>
      <c r="BE310" s="152">
        <f>IF(N310="základní",J310,0)</f>
        <v>0</v>
      </c>
      <c r="BF310" s="152">
        <f>IF(N310="snížená",J310,0)</f>
        <v>0</v>
      </c>
      <c r="BG310" s="152">
        <f>IF(N310="zákl. přenesená",J310,0)</f>
        <v>0</v>
      </c>
      <c r="BH310" s="152">
        <f>IF(N310="sníž. přenesená",J310,0)</f>
        <v>0</v>
      </c>
      <c r="BI310" s="152">
        <f>IF(N310="nulová",J310,0)</f>
        <v>0</v>
      </c>
      <c r="BJ310" s="18" t="s">
        <v>88</v>
      </c>
      <c r="BK310" s="152">
        <f>ROUND(I310*H310,2)</f>
        <v>0</v>
      </c>
      <c r="BL310" s="18" t="s">
        <v>128</v>
      </c>
      <c r="BM310" s="151" t="s">
        <v>4325</v>
      </c>
    </row>
    <row r="311" spans="1:65" s="13" customFormat="1" ht="11.25">
      <c r="B311" s="168"/>
      <c r="D311" s="158" t="s">
        <v>250</v>
      </c>
      <c r="E311" s="169" t="s">
        <v>3</v>
      </c>
      <c r="F311" s="170" t="s">
        <v>4179</v>
      </c>
      <c r="H311" s="169" t="s">
        <v>3</v>
      </c>
      <c r="I311" s="171"/>
      <c r="L311" s="168"/>
      <c r="M311" s="172"/>
      <c r="N311" s="173"/>
      <c r="O311" s="173"/>
      <c r="P311" s="173"/>
      <c r="Q311" s="173"/>
      <c r="R311" s="173"/>
      <c r="S311" s="173"/>
      <c r="T311" s="174"/>
      <c r="AT311" s="169" t="s">
        <v>250</v>
      </c>
      <c r="AU311" s="169" t="s">
        <v>90</v>
      </c>
      <c r="AV311" s="13" t="s">
        <v>88</v>
      </c>
      <c r="AW311" s="13" t="s">
        <v>41</v>
      </c>
      <c r="AX311" s="13" t="s">
        <v>80</v>
      </c>
      <c r="AY311" s="169" t="s">
        <v>238</v>
      </c>
    </row>
    <row r="312" spans="1:65" s="13" customFormat="1" ht="11.25">
      <c r="B312" s="168"/>
      <c r="D312" s="158" t="s">
        <v>250</v>
      </c>
      <c r="E312" s="169" t="s">
        <v>3</v>
      </c>
      <c r="F312" s="170" t="s">
        <v>4321</v>
      </c>
      <c r="H312" s="169" t="s">
        <v>3</v>
      </c>
      <c r="I312" s="171"/>
      <c r="L312" s="168"/>
      <c r="M312" s="172"/>
      <c r="N312" s="173"/>
      <c r="O312" s="173"/>
      <c r="P312" s="173"/>
      <c r="Q312" s="173"/>
      <c r="R312" s="173"/>
      <c r="S312" s="173"/>
      <c r="T312" s="174"/>
      <c r="AT312" s="169" t="s">
        <v>250</v>
      </c>
      <c r="AU312" s="169" t="s">
        <v>90</v>
      </c>
      <c r="AV312" s="13" t="s">
        <v>88</v>
      </c>
      <c r="AW312" s="13" t="s">
        <v>41</v>
      </c>
      <c r="AX312" s="13" t="s">
        <v>80</v>
      </c>
      <c r="AY312" s="169" t="s">
        <v>238</v>
      </c>
    </row>
    <row r="313" spans="1:65" s="12" customFormat="1" ht="11.25">
      <c r="B313" s="160"/>
      <c r="D313" s="158" t="s">
        <v>250</v>
      </c>
      <c r="E313" s="161" t="s">
        <v>3</v>
      </c>
      <c r="F313" s="162" t="s">
        <v>4326</v>
      </c>
      <c r="H313" s="163">
        <v>111.24</v>
      </c>
      <c r="I313" s="164"/>
      <c r="L313" s="160"/>
      <c r="M313" s="165"/>
      <c r="N313" s="166"/>
      <c r="O313" s="166"/>
      <c r="P313" s="166"/>
      <c r="Q313" s="166"/>
      <c r="R313" s="166"/>
      <c r="S313" s="166"/>
      <c r="T313" s="167"/>
      <c r="AT313" s="161" t="s">
        <v>250</v>
      </c>
      <c r="AU313" s="161" t="s">
        <v>90</v>
      </c>
      <c r="AV313" s="12" t="s">
        <v>90</v>
      </c>
      <c r="AW313" s="12" t="s">
        <v>41</v>
      </c>
      <c r="AX313" s="12" t="s">
        <v>80</v>
      </c>
      <c r="AY313" s="161" t="s">
        <v>238</v>
      </c>
    </row>
    <row r="314" spans="1:65" s="15" customFormat="1" ht="11.25">
      <c r="B314" s="183"/>
      <c r="D314" s="158" t="s">
        <v>250</v>
      </c>
      <c r="E314" s="184" t="s">
        <v>3</v>
      </c>
      <c r="F314" s="185" t="s">
        <v>324</v>
      </c>
      <c r="H314" s="186">
        <v>111.24</v>
      </c>
      <c r="I314" s="187"/>
      <c r="L314" s="183"/>
      <c r="M314" s="188"/>
      <c r="N314" s="189"/>
      <c r="O314" s="189"/>
      <c r="P314" s="189"/>
      <c r="Q314" s="189"/>
      <c r="R314" s="189"/>
      <c r="S314" s="189"/>
      <c r="T314" s="190"/>
      <c r="AT314" s="184" t="s">
        <v>250</v>
      </c>
      <c r="AU314" s="184" t="s">
        <v>90</v>
      </c>
      <c r="AV314" s="15" t="s">
        <v>128</v>
      </c>
      <c r="AW314" s="15" t="s">
        <v>41</v>
      </c>
      <c r="AX314" s="15" t="s">
        <v>88</v>
      </c>
      <c r="AY314" s="184" t="s">
        <v>238</v>
      </c>
    </row>
    <row r="315" spans="1:65" s="2" customFormat="1" ht="16.5" customHeight="1">
      <c r="A315" s="34"/>
      <c r="B315" s="139"/>
      <c r="C315" s="191" t="s">
        <v>644</v>
      </c>
      <c r="D315" s="191" t="s">
        <v>397</v>
      </c>
      <c r="E315" s="192" t="s">
        <v>4327</v>
      </c>
      <c r="F315" s="193" t="s">
        <v>4328</v>
      </c>
      <c r="G315" s="194" t="s">
        <v>1558</v>
      </c>
      <c r="H315" s="195">
        <v>207.03</v>
      </c>
      <c r="I315" s="196"/>
      <c r="J315" s="197">
        <f>ROUND(I315*H315,2)</f>
        <v>0</v>
      </c>
      <c r="K315" s="193" t="s">
        <v>3</v>
      </c>
      <c r="L315" s="198"/>
      <c r="M315" s="199" t="s">
        <v>3</v>
      </c>
      <c r="N315" s="200" t="s">
        <v>51</v>
      </c>
      <c r="O315" s="55"/>
      <c r="P315" s="149">
        <f>O315*H315</f>
        <v>0</v>
      </c>
      <c r="Q315" s="149">
        <v>0</v>
      </c>
      <c r="R315" s="149">
        <f>Q315*H315</f>
        <v>0</v>
      </c>
      <c r="S315" s="149">
        <v>0</v>
      </c>
      <c r="T315" s="150">
        <f>S315*H315</f>
        <v>0</v>
      </c>
      <c r="U315" s="34"/>
      <c r="V315" s="34"/>
      <c r="W315" s="34"/>
      <c r="X315" s="34"/>
      <c r="Y315" s="34"/>
      <c r="Z315" s="34"/>
      <c r="AA315" s="34"/>
      <c r="AB315" s="34"/>
      <c r="AC315" s="34"/>
      <c r="AD315" s="34"/>
      <c r="AE315" s="34"/>
      <c r="AR315" s="151" t="s">
        <v>305</v>
      </c>
      <c r="AT315" s="151" t="s">
        <v>397</v>
      </c>
      <c r="AU315" s="151" t="s">
        <v>90</v>
      </c>
      <c r="AY315" s="18" t="s">
        <v>238</v>
      </c>
      <c r="BE315" s="152">
        <f>IF(N315="základní",J315,0)</f>
        <v>0</v>
      </c>
      <c r="BF315" s="152">
        <f>IF(N315="snížená",J315,0)</f>
        <v>0</v>
      </c>
      <c r="BG315" s="152">
        <f>IF(N315="zákl. přenesená",J315,0)</f>
        <v>0</v>
      </c>
      <c r="BH315" s="152">
        <f>IF(N315="sníž. přenesená",J315,0)</f>
        <v>0</v>
      </c>
      <c r="BI315" s="152">
        <f>IF(N315="nulová",J315,0)</f>
        <v>0</v>
      </c>
      <c r="BJ315" s="18" t="s">
        <v>88</v>
      </c>
      <c r="BK315" s="152">
        <f>ROUND(I315*H315,2)</f>
        <v>0</v>
      </c>
      <c r="BL315" s="18" t="s">
        <v>128</v>
      </c>
      <c r="BM315" s="151" t="s">
        <v>4329</v>
      </c>
    </row>
    <row r="316" spans="1:65" s="13" customFormat="1" ht="11.25">
      <c r="B316" s="168"/>
      <c r="D316" s="158" t="s">
        <v>250</v>
      </c>
      <c r="E316" s="169" t="s">
        <v>3</v>
      </c>
      <c r="F316" s="170" t="s">
        <v>4179</v>
      </c>
      <c r="H316" s="169" t="s">
        <v>3</v>
      </c>
      <c r="I316" s="171"/>
      <c r="L316" s="168"/>
      <c r="M316" s="172"/>
      <c r="N316" s="173"/>
      <c r="O316" s="173"/>
      <c r="P316" s="173"/>
      <c r="Q316" s="173"/>
      <c r="R316" s="173"/>
      <c r="S316" s="173"/>
      <c r="T316" s="174"/>
      <c r="AT316" s="169" t="s">
        <v>250</v>
      </c>
      <c r="AU316" s="169" t="s">
        <v>90</v>
      </c>
      <c r="AV316" s="13" t="s">
        <v>88</v>
      </c>
      <c r="AW316" s="13" t="s">
        <v>41</v>
      </c>
      <c r="AX316" s="13" t="s">
        <v>80</v>
      </c>
      <c r="AY316" s="169" t="s">
        <v>238</v>
      </c>
    </row>
    <row r="317" spans="1:65" s="13" customFormat="1" ht="11.25">
      <c r="B317" s="168"/>
      <c r="D317" s="158" t="s">
        <v>250</v>
      </c>
      <c r="E317" s="169" t="s">
        <v>3</v>
      </c>
      <c r="F317" s="170" t="s">
        <v>4321</v>
      </c>
      <c r="H317" s="169" t="s">
        <v>3</v>
      </c>
      <c r="I317" s="171"/>
      <c r="L317" s="168"/>
      <c r="M317" s="172"/>
      <c r="N317" s="173"/>
      <c r="O317" s="173"/>
      <c r="P317" s="173"/>
      <c r="Q317" s="173"/>
      <c r="R317" s="173"/>
      <c r="S317" s="173"/>
      <c r="T317" s="174"/>
      <c r="AT317" s="169" t="s">
        <v>250</v>
      </c>
      <c r="AU317" s="169" t="s">
        <v>90</v>
      </c>
      <c r="AV317" s="13" t="s">
        <v>88</v>
      </c>
      <c r="AW317" s="13" t="s">
        <v>41</v>
      </c>
      <c r="AX317" s="13" t="s">
        <v>80</v>
      </c>
      <c r="AY317" s="169" t="s">
        <v>238</v>
      </c>
    </row>
    <row r="318" spans="1:65" s="12" customFormat="1" ht="11.25">
      <c r="B318" s="160"/>
      <c r="D318" s="158" t="s">
        <v>250</v>
      </c>
      <c r="E318" s="161" t="s">
        <v>3</v>
      </c>
      <c r="F318" s="162" t="s">
        <v>4330</v>
      </c>
      <c r="H318" s="163">
        <v>207.03</v>
      </c>
      <c r="I318" s="164"/>
      <c r="L318" s="160"/>
      <c r="M318" s="165"/>
      <c r="N318" s="166"/>
      <c r="O318" s="166"/>
      <c r="P318" s="166"/>
      <c r="Q318" s="166"/>
      <c r="R318" s="166"/>
      <c r="S318" s="166"/>
      <c r="T318" s="167"/>
      <c r="AT318" s="161" t="s">
        <v>250</v>
      </c>
      <c r="AU318" s="161" t="s">
        <v>90</v>
      </c>
      <c r="AV318" s="12" t="s">
        <v>90</v>
      </c>
      <c r="AW318" s="12" t="s">
        <v>41</v>
      </c>
      <c r="AX318" s="12" t="s">
        <v>80</v>
      </c>
      <c r="AY318" s="161" t="s">
        <v>238</v>
      </c>
    </row>
    <row r="319" spans="1:65" s="15" customFormat="1" ht="11.25">
      <c r="B319" s="183"/>
      <c r="D319" s="158" t="s">
        <v>250</v>
      </c>
      <c r="E319" s="184" t="s">
        <v>3</v>
      </c>
      <c r="F319" s="185" t="s">
        <v>324</v>
      </c>
      <c r="H319" s="186">
        <v>207.03</v>
      </c>
      <c r="I319" s="187"/>
      <c r="L319" s="183"/>
      <c r="M319" s="188"/>
      <c r="N319" s="189"/>
      <c r="O319" s="189"/>
      <c r="P319" s="189"/>
      <c r="Q319" s="189"/>
      <c r="R319" s="189"/>
      <c r="S319" s="189"/>
      <c r="T319" s="190"/>
      <c r="AT319" s="184" t="s">
        <v>250</v>
      </c>
      <c r="AU319" s="184" t="s">
        <v>90</v>
      </c>
      <c r="AV319" s="15" t="s">
        <v>128</v>
      </c>
      <c r="AW319" s="15" t="s">
        <v>41</v>
      </c>
      <c r="AX319" s="15" t="s">
        <v>88</v>
      </c>
      <c r="AY319" s="184" t="s">
        <v>238</v>
      </c>
    </row>
    <row r="320" spans="1:65" s="2" customFormat="1" ht="21.75" customHeight="1">
      <c r="A320" s="34"/>
      <c r="B320" s="139"/>
      <c r="C320" s="191" t="s">
        <v>655</v>
      </c>
      <c r="D320" s="191" t="s">
        <v>397</v>
      </c>
      <c r="E320" s="192" t="s">
        <v>4331</v>
      </c>
      <c r="F320" s="193" t="s">
        <v>4332</v>
      </c>
      <c r="G320" s="194" t="s">
        <v>1558</v>
      </c>
      <c r="H320" s="195">
        <v>110.21</v>
      </c>
      <c r="I320" s="196"/>
      <c r="J320" s="197">
        <f>ROUND(I320*H320,2)</f>
        <v>0</v>
      </c>
      <c r="K320" s="193" t="s">
        <v>3</v>
      </c>
      <c r="L320" s="198"/>
      <c r="M320" s="199" t="s">
        <v>3</v>
      </c>
      <c r="N320" s="200" t="s">
        <v>51</v>
      </c>
      <c r="O320" s="55"/>
      <c r="P320" s="149">
        <f>O320*H320</f>
        <v>0</v>
      </c>
      <c r="Q320" s="149">
        <v>0</v>
      </c>
      <c r="R320" s="149">
        <f>Q320*H320</f>
        <v>0</v>
      </c>
      <c r="S320" s="149">
        <v>0</v>
      </c>
      <c r="T320" s="150">
        <f>S320*H320</f>
        <v>0</v>
      </c>
      <c r="U320" s="34"/>
      <c r="V320" s="34"/>
      <c r="W320" s="34"/>
      <c r="X320" s="34"/>
      <c r="Y320" s="34"/>
      <c r="Z320" s="34"/>
      <c r="AA320" s="34"/>
      <c r="AB320" s="34"/>
      <c r="AC320" s="34"/>
      <c r="AD320" s="34"/>
      <c r="AE320" s="34"/>
      <c r="AR320" s="151" t="s">
        <v>305</v>
      </c>
      <c r="AT320" s="151" t="s">
        <v>397</v>
      </c>
      <c r="AU320" s="151" t="s">
        <v>90</v>
      </c>
      <c r="AY320" s="18" t="s">
        <v>238</v>
      </c>
      <c r="BE320" s="152">
        <f>IF(N320="základní",J320,0)</f>
        <v>0</v>
      </c>
      <c r="BF320" s="152">
        <f>IF(N320="snížená",J320,0)</f>
        <v>0</v>
      </c>
      <c r="BG320" s="152">
        <f>IF(N320="zákl. přenesená",J320,0)</f>
        <v>0</v>
      </c>
      <c r="BH320" s="152">
        <f>IF(N320="sníž. přenesená",J320,0)</f>
        <v>0</v>
      </c>
      <c r="BI320" s="152">
        <f>IF(N320="nulová",J320,0)</f>
        <v>0</v>
      </c>
      <c r="BJ320" s="18" t="s">
        <v>88</v>
      </c>
      <c r="BK320" s="152">
        <f>ROUND(I320*H320,2)</f>
        <v>0</v>
      </c>
      <c r="BL320" s="18" t="s">
        <v>128</v>
      </c>
      <c r="BM320" s="151" t="s">
        <v>4333</v>
      </c>
    </row>
    <row r="321" spans="1:65" s="13" customFormat="1" ht="11.25">
      <c r="B321" s="168"/>
      <c r="D321" s="158" t="s">
        <v>250</v>
      </c>
      <c r="E321" s="169" t="s">
        <v>3</v>
      </c>
      <c r="F321" s="170" t="s">
        <v>4179</v>
      </c>
      <c r="H321" s="169" t="s">
        <v>3</v>
      </c>
      <c r="I321" s="171"/>
      <c r="L321" s="168"/>
      <c r="M321" s="172"/>
      <c r="N321" s="173"/>
      <c r="O321" s="173"/>
      <c r="P321" s="173"/>
      <c r="Q321" s="173"/>
      <c r="R321" s="173"/>
      <c r="S321" s="173"/>
      <c r="T321" s="174"/>
      <c r="AT321" s="169" t="s">
        <v>250</v>
      </c>
      <c r="AU321" s="169" t="s">
        <v>90</v>
      </c>
      <c r="AV321" s="13" t="s">
        <v>88</v>
      </c>
      <c r="AW321" s="13" t="s">
        <v>41</v>
      </c>
      <c r="AX321" s="13" t="s">
        <v>80</v>
      </c>
      <c r="AY321" s="169" t="s">
        <v>238</v>
      </c>
    </row>
    <row r="322" spans="1:65" s="13" customFormat="1" ht="11.25">
      <c r="B322" s="168"/>
      <c r="D322" s="158" t="s">
        <v>250</v>
      </c>
      <c r="E322" s="169" t="s">
        <v>3</v>
      </c>
      <c r="F322" s="170" t="s">
        <v>4321</v>
      </c>
      <c r="H322" s="169" t="s">
        <v>3</v>
      </c>
      <c r="I322" s="171"/>
      <c r="L322" s="168"/>
      <c r="M322" s="172"/>
      <c r="N322" s="173"/>
      <c r="O322" s="173"/>
      <c r="P322" s="173"/>
      <c r="Q322" s="173"/>
      <c r="R322" s="173"/>
      <c r="S322" s="173"/>
      <c r="T322" s="174"/>
      <c r="AT322" s="169" t="s">
        <v>250</v>
      </c>
      <c r="AU322" s="169" t="s">
        <v>90</v>
      </c>
      <c r="AV322" s="13" t="s">
        <v>88</v>
      </c>
      <c r="AW322" s="13" t="s">
        <v>41</v>
      </c>
      <c r="AX322" s="13" t="s">
        <v>80</v>
      </c>
      <c r="AY322" s="169" t="s">
        <v>238</v>
      </c>
    </row>
    <row r="323" spans="1:65" s="12" customFormat="1" ht="11.25">
      <c r="B323" s="160"/>
      <c r="D323" s="158" t="s">
        <v>250</v>
      </c>
      <c r="E323" s="161" t="s">
        <v>3</v>
      </c>
      <c r="F323" s="162" t="s">
        <v>4334</v>
      </c>
      <c r="H323" s="163">
        <v>110.21</v>
      </c>
      <c r="I323" s="164"/>
      <c r="L323" s="160"/>
      <c r="M323" s="165"/>
      <c r="N323" s="166"/>
      <c r="O323" s="166"/>
      <c r="P323" s="166"/>
      <c r="Q323" s="166"/>
      <c r="R323" s="166"/>
      <c r="S323" s="166"/>
      <c r="T323" s="167"/>
      <c r="AT323" s="161" t="s">
        <v>250</v>
      </c>
      <c r="AU323" s="161" t="s">
        <v>90</v>
      </c>
      <c r="AV323" s="12" t="s">
        <v>90</v>
      </c>
      <c r="AW323" s="12" t="s">
        <v>41</v>
      </c>
      <c r="AX323" s="12" t="s">
        <v>80</v>
      </c>
      <c r="AY323" s="161" t="s">
        <v>238</v>
      </c>
    </row>
    <row r="324" spans="1:65" s="15" customFormat="1" ht="11.25">
      <c r="B324" s="183"/>
      <c r="D324" s="158" t="s">
        <v>250</v>
      </c>
      <c r="E324" s="184" t="s">
        <v>3</v>
      </c>
      <c r="F324" s="185" t="s">
        <v>324</v>
      </c>
      <c r="H324" s="186">
        <v>110.21</v>
      </c>
      <c r="I324" s="187"/>
      <c r="L324" s="183"/>
      <c r="M324" s="188"/>
      <c r="N324" s="189"/>
      <c r="O324" s="189"/>
      <c r="P324" s="189"/>
      <c r="Q324" s="189"/>
      <c r="R324" s="189"/>
      <c r="S324" s="189"/>
      <c r="T324" s="190"/>
      <c r="AT324" s="184" t="s">
        <v>250</v>
      </c>
      <c r="AU324" s="184" t="s">
        <v>90</v>
      </c>
      <c r="AV324" s="15" t="s">
        <v>128</v>
      </c>
      <c r="AW324" s="15" t="s">
        <v>41</v>
      </c>
      <c r="AX324" s="15" t="s">
        <v>88</v>
      </c>
      <c r="AY324" s="184" t="s">
        <v>238</v>
      </c>
    </row>
    <row r="325" spans="1:65" s="2" customFormat="1" ht="16.5" customHeight="1">
      <c r="A325" s="34"/>
      <c r="B325" s="139"/>
      <c r="C325" s="191" t="s">
        <v>1406</v>
      </c>
      <c r="D325" s="191" t="s">
        <v>397</v>
      </c>
      <c r="E325" s="192" t="s">
        <v>4335</v>
      </c>
      <c r="F325" s="193" t="s">
        <v>4336</v>
      </c>
      <c r="G325" s="194" t="s">
        <v>1558</v>
      </c>
      <c r="H325" s="195">
        <v>328.57</v>
      </c>
      <c r="I325" s="196"/>
      <c r="J325" s="197">
        <f>ROUND(I325*H325,2)</f>
        <v>0</v>
      </c>
      <c r="K325" s="193" t="s">
        <v>3</v>
      </c>
      <c r="L325" s="198"/>
      <c r="M325" s="199" t="s">
        <v>3</v>
      </c>
      <c r="N325" s="200" t="s">
        <v>51</v>
      </c>
      <c r="O325" s="55"/>
      <c r="P325" s="149">
        <f>O325*H325</f>
        <v>0</v>
      </c>
      <c r="Q325" s="149">
        <v>0</v>
      </c>
      <c r="R325" s="149">
        <f>Q325*H325</f>
        <v>0</v>
      </c>
      <c r="S325" s="149">
        <v>0</v>
      </c>
      <c r="T325" s="150">
        <f>S325*H325</f>
        <v>0</v>
      </c>
      <c r="U325" s="34"/>
      <c r="V325" s="34"/>
      <c r="W325" s="34"/>
      <c r="X325" s="34"/>
      <c r="Y325" s="34"/>
      <c r="Z325" s="34"/>
      <c r="AA325" s="34"/>
      <c r="AB325" s="34"/>
      <c r="AC325" s="34"/>
      <c r="AD325" s="34"/>
      <c r="AE325" s="34"/>
      <c r="AR325" s="151" t="s">
        <v>305</v>
      </c>
      <c r="AT325" s="151" t="s">
        <v>397</v>
      </c>
      <c r="AU325" s="151" t="s">
        <v>90</v>
      </c>
      <c r="AY325" s="18" t="s">
        <v>238</v>
      </c>
      <c r="BE325" s="152">
        <f>IF(N325="základní",J325,0)</f>
        <v>0</v>
      </c>
      <c r="BF325" s="152">
        <f>IF(N325="snížená",J325,0)</f>
        <v>0</v>
      </c>
      <c r="BG325" s="152">
        <f>IF(N325="zákl. přenesená",J325,0)</f>
        <v>0</v>
      </c>
      <c r="BH325" s="152">
        <f>IF(N325="sníž. přenesená",J325,0)</f>
        <v>0</v>
      </c>
      <c r="BI325" s="152">
        <f>IF(N325="nulová",J325,0)</f>
        <v>0</v>
      </c>
      <c r="BJ325" s="18" t="s">
        <v>88</v>
      </c>
      <c r="BK325" s="152">
        <f>ROUND(I325*H325,2)</f>
        <v>0</v>
      </c>
      <c r="BL325" s="18" t="s">
        <v>128</v>
      </c>
      <c r="BM325" s="151" t="s">
        <v>4337</v>
      </c>
    </row>
    <row r="326" spans="1:65" s="13" customFormat="1" ht="11.25">
      <c r="B326" s="168"/>
      <c r="D326" s="158" t="s">
        <v>250</v>
      </c>
      <c r="E326" s="169" t="s">
        <v>3</v>
      </c>
      <c r="F326" s="170" t="s">
        <v>4179</v>
      </c>
      <c r="H326" s="169" t="s">
        <v>3</v>
      </c>
      <c r="I326" s="171"/>
      <c r="L326" s="168"/>
      <c r="M326" s="172"/>
      <c r="N326" s="173"/>
      <c r="O326" s="173"/>
      <c r="P326" s="173"/>
      <c r="Q326" s="173"/>
      <c r="R326" s="173"/>
      <c r="S326" s="173"/>
      <c r="T326" s="174"/>
      <c r="AT326" s="169" t="s">
        <v>250</v>
      </c>
      <c r="AU326" s="169" t="s">
        <v>90</v>
      </c>
      <c r="AV326" s="13" t="s">
        <v>88</v>
      </c>
      <c r="AW326" s="13" t="s">
        <v>41</v>
      </c>
      <c r="AX326" s="13" t="s">
        <v>80</v>
      </c>
      <c r="AY326" s="169" t="s">
        <v>238</v>
      </c>
    </row>
    <row r="327" spans="1:65" s="13" customFormat="1" ht="11.25">
      <c r="B327" s="168"/>
      <c r="D327" s="158" t="s">
        <v>250</v>
      </c>
      <c r="E327" s="169" t="s">
        <v>3</v>
      </c>
      <c r="F327" s="170" t="s">
        <v>4321</v>
      </c>
      <c r="H327" s="169" t="s">
        <v>3</v>
      </c>
      <c r="I327" s="171"/>
      <c r="L327" s="168"/>
      <c r="M327" s="172"/>
      <c r="N327" s="173"/>
      <c r="O327" s="173"/>
      <c r="P327" s="173"/>
      <c r="Q327" s="173"/>
      <c r="R327" s="173"/>
      <c r="S327" s="173"/>
      <c r="T327" s="174"/>
      <c r="AT327" s="169" t="s">
        <v>250</v>
      </c>
      <c r="AU327" s="169" t="s">
        <v>90</v>
      </c>
      <c r="AV327" s="13" t="s">
        <v>88</v>
      </c>
      <c r="AW327" s="13" t="s">
        <v>41</v>
      </c>
      <c r="AX327" s="13" t="s">
        <v>80</v>
      </c>
      <c r="AY327" s="169" t="s">
        <v>238</v>
      </c>
    </row>
    <row r="328" spans="1:65" s="12" customFormat="1" ht="11.25">
      <c r="B328" s="160"/>
      <c r="D328" s="158" t="s">
        <v>250</v>
      </c>
      <c r="E328" s="161" t="s">
        <v>3</v>
      </c>
      <c r="F328" s="162" t="s">
        <v>4338</v>
      </c>
      <c r="H328" s="163">
        <v>328.57</v>
      </c>
      <c r="I328" s="164"/>
      <c r="L328" s="160"/>
      <c r="M328" s="165"/>
      <c r="N328" s="166"/>
      <c r="O328" s="166"/>
      <c r="P328" s="166"/>
      <c r="Q328" s="166"/>
      <c r="R328" s="166"/>
      <c r="S328" s="166"/>
      <c r="T328" s="167"/>
      <c r="AT328" s="161" t="s">
        <v>250</v>
      </c>
      <c r="AU328" s="161" t="s">
        <v>90</v>
      </c>
      <c r="AV328" s="12" t="s">
        <v>90</v>
      </c>
      <c r="AW328" s="12" t="s">
        <v>41</v>
      </c>
      <c r="AX328" s="12" t="s">
        <v>80</v>
      </c>
      <c r="AY328" s="161" t="s">
        <v>238</v>
      </c>
    </row>
    <row r="329" spans="1:65" s="15" customFormat="1" ht="11.25">
      <c r="B329" s="183"/>
      <c r="D329" s="158" t="s">
        <v>250</v>
      </c>
      <c r="E329" s="184" t="s">
        <v>3</v>
      </c>
      <c r="F329" s="185" t="s">
        <v>324</v>
      </c>
      <c r="H329" s="186">
        <v>328.57</v>
      </c>
      <c r="I329" s="187"/>
      <c r="L329" s="183"/>
      <c r="M329" s="188"/>
      <c r="N329" s="189"/>
      <c r="O329" s="189"/>
      <c r="P329" s="189"/>
      <c r="Q329" s="189"/>
      <c r="R329" s="189"/>
      <c r="S329" s="189"/>
      <c r="T329" s="190"/>
      <c r="AT329" s="184" t="s">
        <v>250</v>
      </c>
      <c r="AU329" s="184" t="s">
        <v>90</v>
      </c>
      <c r="AV329" s="15" t="s">
        <v>128</v>
      </c>
      <c r="AW329" s="15" t="s">
        <v>41</v>
      </c>
      <c r="AX329" s="15" t="s">
        <v>88</v>
      </c>
      <c r="AY329" s="184" t="s">
        <v>238</v>
      </c>
    </row>
    <row r="330" spans="1:65" s="2" customFormat="1" ht="16.5" customHeight="1">
      <c r="A330" s="34"/>
      <c r="B330" s="139"/>
      <c r="C330" s="191" t="s">
        <v>667</v>
      </c>
      <c r="D330" s="191" t="s">
        <v>397</v>
      </c>
      <c r="E330" s="192" t="s">
        <v>4339</v>
      </c>
      <c r="F330" s="193" t="s">
        <v>4340</v>
      </c>
      <c r="G330" s="194" t="s">
        <v>1558</v>
      </c>
      <c r="H330" s="195">
        <v>265.74</v>
      </c>
      <c r="I330" s="196"/>
      <c r="J330" s="197">
        <f>ROUND(I330*H330,2)</f>
        <v>0</v>
      </c>
      <c r="K330" s="193" t="s">
        <v>3</v>
      </c>
      <c r="L330" s="198"/>
      <c r="M330" s="199" t="s">
        <v>3</v>
      </c>
      <c r="N330" s="200" t="s">
        <v>51</v>
      </c>
      <c r="O330" s="55"/>
      <c r="P330" s="149">
        <f>O330*H330</f>
        <v>0</v>
      </c>
      <c r="Q330" s="149">
        <v>0</v>
      </c>
      <c r="R330" s="149">
        <f>Q330*H330</f>
        <v>0</v>
      </c>
      <c r="S330" s="149">
        <v>0</v>
      </c>
      <c r="T330" s="150">
        <f>S330*H330</f>
        <v>0</v>
      </c>
      <c r="U330" s="34"/>
      <c r="V330" s="34"/>
      <c r="W330" s="34"/>
      <c r="X330" s="34"/>
      <c r="Y330" s="34"/>
      <c r="Z330" s="34"/>
      <c r="AA330" s="34"/>
      <c r="AB330" s="34"/>
      <c r="AC330" s="34"/>
      <c r="AD330" s="34"/>
      <c r="AE330" s="34"/>
      <c r="AR330" s="151" t="s">
        <v>305</v>
      </c>
      <c r="AT330" s="151" t="s">
        <v>397</v>
      </c>
      <c r="AU330" s="151" t="s">
        <v>90</v>
      </c>
      <c r="AY330" s="18" t="s">
        <v>238</v>
      </c>
      <c r="BE330" s="152">
        <f>IF(N330="základní",J330,0)</f>
        <v>0</v>
      </c>
      <c r="BF330" s="152">
        <f>IF(N330="snížená",J330,0)</f>
        <v>0</v>
      </c>
      <c r="BG330" s="152">
        <f>IF(N330="zákl. přenesená",J330,0)</f>
        <v>0</v>
      </c>
      <c r="BH330" s="152">
        <f>IF(N330="sníž. přenesená",J330,0)</f>
        <v>0</v>
      </c>
      <c r="BI330" s="152">
        <f>IF(N330="nulová",J330,0)</f>
        <v>0</v>
      </c>
      <c r="BJ330" s="18" t="s">
        <v>88</v>
      </c>
      <c r="BK330" s="152">
        <f>ROUND(I330*H330,2)</f>
        <v>0</v>
      </c>
      <c r="BL330" s="18" t="s">
        <v>128</v>
      </c>
      <c r="BM330" s="151" t="s">
        <v>4341</v>
      </c>
    </row>
    <row r="331" spans="1:65" s="13" customFormat="1" ht="11.25">
      <c r="B331" s="168"/>
      <c r="D331" s="158" t="s">
        <v>250</v>
      </c>
      <c r="E331" s="169" t="s">
        <v>3</v>
      </c>
      <c r="F331" s="170" t="s">
        <v>4179</v>
      </c>
      <c r="H331" s="169" t="s">
        <v>3</v>
      </c>
      <c r="I331" s="171"/>
      <c r="L331" s="168"/>
      <c r="M331" s="172"/>
      <c r="N331" s="173"/>
      <c r="O331" s="173"/>
      <c r="P331" s="173"/>
      <c r="Q331" s="173"/>
      <c r="R331" s="173"/>
      <c r="S331" s="173"/>
      <c r="T331" s="174"/>
      <c r="AT331" s="169" t="s">
        <v>250</v>
      </c>
      <c r="AU331" s="169" t="s">
        <v>90</v>
      </c>
      <c r="AV331" s="13" t="s">
        <v>88</v>
      </c>
      <c r="AW331" s="13" t="s">
        <v>41</v>
      </c>
      <c r="AX331" s="13" t="s">
        <v>80</v>
      </c>
      <c r="AY331" s="169" t="s">
        <v>238</v>
      </c>
    </row>
    <row r="332" spans="1:65" s="13" customFormat="1" ht="11.25">
      <c r="B332" s="168"/>
      <c r="D332" s="158" t="s">
        <v>250</v>
      </c>
      <c r="E332" s="169" t="s">
        <v>3</v>
      </c>
      <c r="F332" s="170" t="s">
        <v>4321</v>
      </c>
      <c r="H332" s="169" t="s">
        <v>3</v>
      </c>
      <c r="I332" s="171"/>
      <c r="L332" s="168"/>
      <c r="M332" s="172"/>
      <c r="N332" s="173"/>
      <c r="O332" s="173"/>
      <c r="P332" s="173"/>
      <c r="Q332" s="173"/>
      <c r="R332" s="173"/>
      <c r="S332" s="173"/>
      <c r="T332" s="174"/>
      <c r="AT332" s="169" t="s">
        <v>250</v>
      </c>
      <c r="AU332" s="169" t="s">
        <v>90</v>
      </c>
      <c r="AV332" s="13" t="s">
        <v>88</v>
      </c>
      <c r="AW332" s="13" t="s">
        <v>41</v>
      </c>
      <c r="AX332" s="13" t="s">
        <v>80</v>
      </c>
      <c r="AY332" s="169" t="s">
        <v>238</v>
      </c>
    </row>
    <row r="333" spans="1:65" s="12" customFormat="1" ht="11.25">
      <c r="B333" s="160"/>
      <c r="D333" s="158" t="s">
        <v>250</v>
      </c>
      <c r="E333" s="161" t="s">
        <v>3</v>
      </c>
      <c r="F333" s="162" t="s">
        <v>4342</v>
      </c>
      <c r="H333" s="163">
        <v>265.74</v>
      </c>
      <c r="I333" s="164"/>
      <c r="L333" s="160"/>
      <c r="M333" s="165"/>
      <c r="N333" s="166"/>
      <c r="O333" s="166"/>
      <c r="P333" s="166"/>
      <c r="Q333" s="166"/>
      <c r="R333" s="166"/>
      <c r="S333" s="166"/>
      <c r="T333" s="167"/>
      <c r="AT333" s="161" t="s">
        <v>250</v>
      </c>
      <c r="AU333" s="161" t="s">
        <v>90</v>
      </c>
      <c r="AV333" s="12" t="s">
        <v>90</v>
      </c>
      <c r="AW333" s="12" t="s">
        <v>41</v>
      </c>
      <c r="AX333" s="12" t="s">
        <v>80</v>
      </c>
      <c r="AY333" s="161" t="s">
        <v>238</v>
      </c>
    </row>
    <row r="334" spans="1:65" s="15" customFormat="1" ht="11.25">
      <c r="B334" s="183"/>
      <c r="D334" s="158" t="s">
        <v>250</v>
      </c>
      <c r="E334" s="184" t="s">
        <v>3</v>
      </c>
      <c r="F334" s="185" t="s">
        <v>324</v>
      </c>
      <c r="H334" s="186">
        <v>265.74</v>
      </c>
      <c r="I334" s="187"/>
      <c r="L334" s="183"/>
      <c r="M334" s="188"/>
      <c r="N334" s="189"/>
      <c r="O334" s="189"/>
      <c r="P334" s="189"/>
      <c r="Q334" s="189"/>
      <c r="R334" s="189"/>
      <c r="S334" s="189"/>
      <c r="T334" s="190"/>
      <c r="AT334" s="184" t="s">
        <v>250</v>
      </c>
      <c r="AU334" s="184" t="s">
        <v>90</v>
      </c>
      <c r="AV334" s="15" t="s">
        <v>128</v>
      </c>
      <c r="AW334" s="15" t="s">
        <v>41</v>
      </c>
      <c r="AX334" s="15" t="s">
        <v>88</v>
      </c>
      <c r="AY334" s="184" t="s">
        <v>238</v>
      </c>
    </row>
    <row r="335" spans="1:65" s="2" customFormat="1" ht="16.5" customHeight="1">
      <c r="A335" s="34"/>
      <c r="B335" s="139"/>
      <c r="C335" s="191" t="s">
        <v>678</v>
      </c>
      <c r="D335" s="191" t="s">
        <v>397</v>
      </c>
      <c r="E335" s="192" t="s">
        <v>4343</v>
      </c>
      <c r="F335" s="193" t="s">
        <v>4344</v>
      </c>
      <c r="G335" s="194" t="s">
        <v>1558</v>
      </c>
      <c r="H335" s="195">
        <v>196.73</v>
      </c>
      <c r="I335" s="196"/>
      <c r="J335" s="197">
        <f>ROUND(I335*H335,2)</f>
        <v>0</v>
      </c>
      <c r="K335" s="193" t="s">
        <v>3</v>
      </c>
      <c r="L335" s="198"/>
      <c r="M335" s="199" t="s">
        <v>3</v>
      </c>
      <c r="N335" s="200" t="s">
        <v>51</v>
      </c>
      <c r="O335" s="55"/>
      <c r="P335" s="149">
        <f>O335*H335</f>
        <v>0</v>
      </c>
      <c r="Q335" s="149">
        <v>0</v>
      </c>
      <c r="R335" s="149">
        <f>Q335*H335</f>
        <v>0</v>
      </c>
      <c r="S335" s="149">
        <v>0</v>
      </c>
      <c r="T335" s="150">
        <f>S335*H335</f>
        <v>0</v>
      </c>
      <c r="U335" s="34"/>
      <c r="V335" s="34"/>
      <c r="W335" s="34"/>
      <c r="X335" s="34"/>
      <c r="Y335" s="34"/>
      <c r="Z335" s="34"/>
      <c r="AA335" s="34"/>
      <c r="AB335" s="34"/>
      <c r="AC335" s="34"/>
      <c r="AD335" s="34"/>
      <c r="AE335" s="34"/>
      <c r="AR335" s="151" t="s">
        <v>305</v>
      </c>
      <c r="AT335" s="151" t="s">
        <v>397</v>
      </c>
      <c r="AU335" s="151" t="s">
        <v>90</v>
      </c>
      <c r="AY335" s="18" t="s">
        <v>238</v>
      </c>
      <c r="BE335" s="152">
        <f>IF(N335="základní",J335,0)</f>
        <v>0</v>
      </c>
      <c r="BF335" s="152">
        <f>IF(N335="snížená",J335,0)</f>
        <v>0</v>
      </c>
      <c r="BG335" s="152">
        <f>IF(N335="zákl. přenesená",J335,0)</f>
        <v>0</v>
      </c>
      <c r="BH335" s="152">
        <f>IF(N335="sníž. přenesená",J335,0)</f>
        <v>0</v>
      </c>
      <c r="BI335" s="152">
        <f>IF(N335="nulová",J335,0)</f>
        <v>0</v>
      </c>
      <c r="BJ335" s="18" t="s">
        <v>88</v>
      </c>
      <c r="BK335" s="152">
        <f>ROUND(I335*H335,2)</f>
        <v>0</v>
      </c>
      <c r="BL335" s="18" t="s">
        <v>128</v>
      </c>
      <c r="BM335" s="151" t="s">
        <v>4345</v>
      </c>
    </row>
    <row r="336" spans="1:65" s="13" customFormat="1" ht="11.25">
      <c r="B336" s="168"/>
      <c r="D336" s="158" t="s">
        <v>250</v>
      </c>
      <c r="E336" s="169" t="s">
        <v>3</v>
      </c>
      <c r="F336" s="170" t="s">
        <v>4179</v>
      </c>
      <c r="H336" s="169" t="s">
        <v>3</v>
      </c>
      <c r="I336" s="171"/>
      <c r="L336" s="168"/>
      <c r="M336" s="172"/>
      <c r="N336" s="173"/>
      <c r="O336" s="173"/>
      <c r="P336" s="173"/>
      <c r="Q336" s="173"/>
      <c r="R336" s="173"/>
      <c r="S336" s="173"/>
      <c r="T336" s="174"/>
      <c r="AT336" s="169" t="s">
        <v>250</v>
      </c>
      <c r="AU336" s="169" t="s">
        <v>90</v>
      </c>
      <c r="AV336" s="13" t="s">
        <v>88</v>
      </c>
      <c r="AW336" s="13" t="s">
        <v>41</v>
      </c>
      <c r="AX336" s="13" t="s">
        <v>80</v>
      </c>
      <c r="AY336" s="169" t="s">
        <v>238</v>
      </c>
    </row>
    <row r="337" spans="1:65" s="13" customFormat="1" ht="11.25">
      <c r="B337" s="168"/>
      <c r="D337" s="158" t="s">
        <v>250</v>
      </c>
      <c r="E337" s="169" t="s">
        <v>3</v>
      </c>
      <c r="F337" s="170" t="s">
        <v>4321</v>
      </c>
      <c r="H337" s="169" t="s">
        <v>3</v>
      </c>
      <c r="I337" s="171"/>
      <c r="L337" s="168"/>
      <c r="M337" s="172"/>
      <c r="N337" s="173"/>
      <c r="O337" s="173"/>
      <c r="P337" s="173"/>
      <c r="Q337" s="173"/>
      <c r="R337" s="173"/>
      <c r="S337" s="173"/>
      <c r="T337" s="174"/>
      <c r="AT337" s="169" t="s">
        <v>250</v>
      </c>
      <c r="AU337" s="169" t="s">
        <v>90</v>
      </c>
      <c r="AV337" s="13" t="s">
        <v>88</v>
      </c>
      <c r="AW337" s="13" t="s">
        <v>41</v>
      </c>
      <c r="AX337" s="13" t="s">
        <v>80</v>
      </c>
      <c r="AY337" s="169" t="s">
        <v>238</v>
      </c>
    </row>
    <row r="338" spans="1:65" s="12" customFormat="1" ht="11.25">
      <c r="B338" s="160"/>
      <c r="D338" s="158" t="s">
        <v>250</v>
      </c>
      <c r="E338" s="161" t="s">
        <v>3</v>
      </c>
      <c r="F338" s="162" t="s">
        <v>4346</v>
      </c>
      <c r="H338" s="163">
        <v>196.73</v>
      </c>
      <c r="I338" s="164"/>
      <c r="L338" s="160"/>
      <c r="M338" s="165"/>
      <c r="N338" s="166"/>
      <c r="O338" s="166"/>
      <c r="P338" s="166"/>
      <c r="Q338" s="166"/>
      <c r="R338" s="166"/>
      <c r="S338" s="166"/>
      <c r="T338" s="167"/>
      <c r="AT338" s="161" t="s">
        <v>250</v>
      </c>
      <c r="AU338" s="161" t="s">
        <v>90</v>
      </c>
      <c r="AV338" s="12" t="s">
        <v>90</v>
      </c>
      <c r="AW338" s="12" t="s">
        <v>41</v>
      </c>
      <c r="AX338" s="12" t="s">
        <v>80</v>
      </c>
      <c r="AY338" s="161" t="s">
        <v>238</v>
      </c>
    </row>
    <row r="339" spans="1:65" s="15" customFormat="1" ht="11.25">
      <c r="B339" s="183"/>
      <c r="D339" s="158" t="s">
        <v>250</v>
      </c>
      <c r="E339" s="184" t="s">
        <v>3</v>
      </c>
      <c r="F339" s="185" t="s">
        <v>324</v>
      </c>
      <c r="H339" s="186">
        <v>196.73</v>
      </c>
      <c r="I339" s="187"/>
      <c r="L339" s="183"/>
      <c r="M339" s="188"/>
      <c r="N339" s="189"/>
      <c r="O339" s="189"/>
      <c r="P339" s="189"/>
      <c r="Q339" s="189"/>
      <c r="R339" s="189"/>
      <c r="S339" s="189"/>
      <c r="T339" s="190"/>
      <c r="AT339" s="184" t="s">
        <v>250</v>
      </c>
      <c r="AU339" s="184" t="s">
        <v>90</v>
      </c>
      <c r="AV339" s="15" t="s">
        <v>128</v>
      </c>
      <c r="AW339" s="15" t="s">
        <v>41</v>
      </c>
      <c r="AX339" s="15" t="s">
        <v>88</v>
      </c>
      <c r="AY339" s="184" t="s">
        <v>238</v>
      </c>
    </row>
    <row r="340" spans="1:65" s="2" customFormat="1" ht="16.5" customHeight="1">
      <c r="A340" s="34"/>
      <c r="B340" s="139"/>
      <c r="C340" s="191" t="s">
        <v>688</v>
      </c>
      <c r="D340" s="191" t="s">
        <v>397</v>
      </c>
      <c r="E340" s="192" t="s">
        <v>4347</v>
      </c>
      <c r="F340" s="193" t="s">
        <v>4348</v>
      </c>
      <c r="G340" s="194" t="s">
        <v>1558</v>
      </c>
      <c r="H340" s="195">
        <v>196.73</v>
      </c>
      <c r="I340" s="196"/>
      <c r="J340" s="197">
        <f>ROUND(I340*H340,2)</f>
        <v>0</v>
      </c>
      <c r="K340" s="193" t="s">
        <v>3</v>
      </c>
      <c r="L340" s="198"/>
      <c r="M340" s="199" t="s">
        <v>3</v>
      </c>
      <c r="N340" s="200" t="s">
        <v>51</v>
      </c>
      <c r="O340" s="55"/>
      <c r="P340" s="149">
        <f>O340*H340</f>
        <v>0</v>
      </c>
      <c r="Q340" s="149">
        <v>0</v>
      </c>
      <c r="R340" s="149">
        <f>Q340*H340</f>
        <v>0</v>
      </c>
      <c r="S340" s="149">
        <v>0</v>
      </c>
      <c r="T340" s="150">
        <f>S340*H340</f>
        <v>0</v>
      </c>
      <c r="U340" s="34"/>
      <c r="V340" s="34"/>
      <c r="W340" s="34"/>
      <c r="X340" s="34"/>
      <c r="Y340" s="34"/>
      <c r="Z340" s="34"/>
      <c r="AA340" s="34"/>
      <c r="AB340" s="34"/>
      <c r="AC340" s="34"/>
      <c r="AD340" s="34"/>
      <c r="AE340" s="34"/>
      <c r="AR340" s="151" t="s">
        <v>305</v>
      </c>
      <c r="AT340" s="151" t="s">
        <v>397</v>
      </c>
      <c r="AU340" s="151" t="s">
        <v>90</v>
      </c>
      <c r="AY340" s="18" t="s">
        <v>238</v>
      </c>
      <c r="BE340" s="152">
        <f>IF(N340="základní",J340,0)</f>
        <v>0</v>
      </c>
      <c r="BF340" s="152">
        <f>IF(N340="snížená",J340,0)</f>
        <v>0</v>
      </c>
      <c r="BG340" s="152">
        <f>IF(N340="zákl. přenesená",J340,0)</f>
        <v>0</v>
      </c>
      <c r="BH340" s="152">
        <f>IF(N340="sníž. přenesená",J340,0)</f>
        <v>0</v>
      </c>
      <c r="BI340" s="152">
        <f>IF(N340="nulová",J340,0)</f>
        <v>0</v>
      </c>
      <c r="BJ340" s="18" t="s">
        <v>88</v>
      </c>
      <c r="BK340" s="152">
        <f>ROUND(I340*H340,2)</f>
        <v>0</v>
      </c>
      <c r="BL340" s="18" t="s">
        <v>128</v>
      </c>
      <c r="BM340" s="151" t="s">
        <v>4349</v>
      </c>
    </row>
    <row r="341" spans="1:65" s="13" customFormat="1" ht="11.25">
      <c r="B341" s="168"/>
      <c r="D341" s="158" t="s">
        <v>250</v>
      </c>
      <c r="E341" s="169" t="s">
        <v>3</v>
      </c>
      <c r="F341" s="170" t="s">
        <v>4179</v>
      </c>
      <c r="H341" s="169" t="s">
        <v>3</v>
      </c>
      <c r="I341" s="171"/>
      <c r="L341" s="168"/>
      <c r="M341" s="172"/>
      <c r="N341" s="173"/>
      <c r="O341" s="173"/>
      <c r="P341" s="173"/>
      <c r="Q341" s="173"/>
      <c r="R341" s="173"/>
      <c r="S341" s="173"/>
      <c r="T341" s="174"/>
      <c r="AT341" s="169" t="s">
        <v>250</v>
      </c>
      <c r="AU341" s="169" t="s">
        <v>90</v>
      </c>
      <c r="AV341" s="13" t="s">
        <v>88</v>
      </c>
      <c r="AW341" s="13" t="s">
        <v>41</v>
      </c>
      <c r="AX341" s="13" t="s">
        <v>80</v>
      </c>
      <c r="AY341" s="169" t="s">
        <v>238</v>
      </c>
    </row>
    <row r="342" spans="1:65" s="13" customFormat="1" ht="11.25">
      <c r="B342" s="168"/>
      <c r="D342" s="158" t="s">
        <v>250</v>
      </c>
      <c r="E342" s="169" t="s">
        <v>3</v>
      </c>
      <c r="F342" s="170" t="s">
        <v>4321</v>
      </c>
      <c r="H342" s="169" t="s">
        <v>3</v>
      </c>
      <c r="I342" s="171"/>
      <c r="L342" s="168"/>
      <c r="M342" s="172"/>
      <c r="N342" s="173"/>
      <c r="O342" s="173"/>
      <c r="P342" s="173"/>
      <c r="Q342" s="173"/>
      <c r="R342" s="173"/>
      <c r="S342" s="173"/>
      <c r="T342" s="174"/>
      <c r="AT342" s="169" t="s">
        <v>250</v>
      </c>
      <c r="AU342" s="169" t="s">
        <v>90</v>
      </c>
      <c r="AV342" s="13" t="s">
        <v>88</v>
      </c>
      <c r="AW342" s="13" t="s">
        <v>41</v>
      </c>
      <c r="AX342" s="13" t="s">
        <v>80</v>
      </c>
      <c r="AY342" s="169" t="s">
        <v>238</v>
      </c>
    </row>
    <row r="343" spans="1:65" s="12" customFormat="1" ht="11.25">
      <c r="B343" s="160"/>
      <c r="D343" s="158" t="s">
        <v>250</v>
      </c>
      <c r="E343" s="161" t="s">
        <v>3</v>
      </c>
      <c r="F343" s="162" t="s">
        <v>4350</v>
      </c>
      <c r="H343" s="163">
        <v>196.73</v>
      </c>
      <c r="I343" s="164"/>
      <c r="L343" s="160"/>
      <c r="M343" s="165"/>
      <c r="N343" s="166"/>
      <c r="O343" s="166"/>
      <c r="P343" s="166"/>
      <c r="Q343" s="166"/>
      <c r="R343" s="166"/>
      <c r="S343" s="166"/>
      <c r="T343" s="167"/>
      <c r="AT343" s="161" t="s">
        <v>250</v>
      </c>
      <c r="AU343" s="161" t="s">
        <v>90</v>
      </c>
      <c r="AV343" s="12" t="s">
        <v>90</v>
      </c>
      <c r="AW343" s="12" t="s">
        <v>41</v>
      </c>
      <c r="AX343" s="12" t="s">
        <v>80</v>
      </c>
      <c r="AY343" s="161" t="s">
        <v>238</v>
      </c>
    </row>
    <row r="344" spans="1:65" s="15" customFormat="1" ht="11.25">
      <c r="B344" s="183"/>
      <c r="D344" s="158" t="s">
        <v>250</v>
      </c>
      <c r="E344" s="184" t="s">
        <v>3</v>
      </c>
      <c r="F344" s="185" t="s">
        <v>324</v>
      </c>
      <c r="H344" s="186">
        <v>196.73</v>
      </c>
      <c r="I344" s="187"/>
      <c r="L344" s="183"/>
      <c r="M344" s="188"/>
      <c r="N344" s="189"/>
      <c r="O344" s="189"/>
      <c r="P344" s="189"/>
      <c r="Q344" s="189"/>
      <c r="R344" s="189"/>
      <c r="S344" s="189"/>
      <c r="T344" s="190"/>
      <c r="AT344" s="184" t="s">
        <v>250</v>
      </c>
      <c r="AU344" s="184" t="s">
        <v>90</v>
      </c>
      <c r="AV344" s="15" t="s">
        <v>128</v>
      </c>
      <c r="AW344" s="15" t="s">
        <v>41</v>
      </c>
      <c r="AX344" s="15" t="s">
        <v>88</v>
      </c>
      <c r="AY344" s="184" t="s">
        <v>238</v>
      </c>
    </row>
    <row r="345" spans="1:65" s="2" customFormat="1" ht="16.5" customHeight="1">
      <c r="A345" s="34"/>
      <c r="B345" s="139"/>
      <c r="C345" s="191" t="s">
        <v>697</v>
      </c>
      <c r="D345" s="191" t="s">
        <v>397</v>
      </c>
      <c r="E345" s="192" t="s">
        <v>4351</v>
      </c>
      <c r="F345" s="193" t="s">
        <v>4352</v>
      </c>
      <c r="G345" s="194" t="s">
        <v>1558</v>
      </c>
      <c r="H345" s="195">
        <v>247.2</v>
      </c>
      <c r="I345" s="196"/>
      <c r="J345" s="197">
        <f>ROUND(I345*H345,2)</f>
        <v>0</v>
      </c>
      <c r="K345" s="193" t="s">
        <v>3</v>
      </c>
      <c r="L345" s="198"/>
      <c r="M345" s="199" t="s">
        <v>3</v>
      </c>
      <c r="N345" s="200" t="s">
        <v>51</v>
      </c>
      <c r="O345" s="55"/>
      <c r="P345" s="149">
        <f>O345*H345</f>
        <v>0</v>
      </c>
      <c r="Q345" s="149">
        <v>0</v>
      </c>
      <c r="R345" s="149">
        <f>Q345*H345</f>
        <v>0</v>
      </c>
      <c r="S345" s="149">
        <v>0</v>
      </c>
      <c r="T345" s="150">
        <f>S345*H345</f>
        <v>0</v>
      </c>
      <c r="U345" s="34"/>
      <c r="V345" s="34"/>
      <c r="W345" s="34"/>
      <c r="X345" s="34"/>
      <c r="Y345" s="34"/>
      <c r="Z345" s="34"/>
      <c r="AA345" s="34"/>
      <c r="AB345" s="34"/>
      <c r="AC345" s="34"/>
      <c r="AD345" s="34"/>
      <c r="AE345" s="34"/>
      <c r="AR345" s="151" t="s">
        <v>305</v>
      </c>
      <c r="AT345" s="151" t="s">
        <v>397</v>
      </c>
      <c r="AU345" s="151" t="s">
        <v>90</v>
      </c>
      <c r="AY345" s="18" t="s">
        <v>238</v>
      </c>
      <c r="BE345" s="152">
        <f>IF(N345="základní",J345,0)</f>
        <v>0</v>
      </c>
      <c r="BF345" s="152">
        <f>IF(N345="snížená",J345,0)</f>
        <v>0</v>
      </c>
      <c r="BG345" s="152">
        <f>IF(N345="zákl. přenesená",J345,0)</f>
        <v>0</v>
      </c>
      <c r="BH345" s="152">
        <f>IF(N345="sníž. přenesená",J345,0)</f>
        <v>0</v>
      </c>
      <c r="BI345" s="152">
        <f>IF(N345="nulová",J345,0)</f>
        <v>0</v>
      </c>
      <c r="BJ345" s="18" t="s">
        <v>88</v>
      </c>
      <c r="BK345" s="152">
        <f>ROUND(I345*H345,2)</f>
        <v>0</v>
      </c>
      <c r="BL345" s="18" t="s">
        <v>128</v>
      </c>
      <c r="BM345" s="151" t="s">
        <v>4353</v>
      </c>
    </row>
    <row r="346" spans="1:65" s="13" customFormat="1" ht="11.25">
      <c r="B346" s="168"/>
      <c r="D346" s="158" t="s">
        <v>250</v>
      </c>
      <c r="E346" s="169" t="s">
        <v>3</v>
      </c>
      <c r="F346" s="170" t="s">
        <v>4179</v>
      </c>
      <c r="H346" s="169" t="s">
        <v>3</v>
      </c>
      <c r="I346" s="171"/>
      <c r="L346" s="168"/>
      <c r="M346" s="172"/>
      <c r="N346" s="173"/>
      <c r="O346" s="173"/>
      <c r="P346" s="173"/>
      <c r="Q346" s="173"/>
      <c r="R346" s="173"/>
      <c r="S346" s="173"/>
      <c r="T346" s="174"/>
      <c r="AT346" s="169" t="s">
        <v>250</v>
      </c>
      <c r="AU346" s="169" t="s">
        <v>90</v>
      </c>
      <c r="AV346" s="13" t="s">
        <v>88</v>
      </c>
      <c r="AW346" s="13" t="s">
        <v>41</v>
      </c>
      <c r="AX346" s="13" t="s">
        <v>80</v>
      </c>
      <c r="AY346" s="169" t="s">
        <v>238</v>
      </c>
    </row>
    <row r="347" spans="1:65" s="13" customFormat="1" ht="11.25">
      <c r="B347" s="168"/>
      <c r="D347" s="158" t="s">
        <v>250</v>
      </c>
      <c r="E347" s="169" t="s">
        <v>3</v>
      </c>
      <c r="F347" s="170" t="s">
        <v>4321</v>
      </c>
      <c r="H347" s="169" t="s">
        <v>3</v>
      </c>
      <c r="I347" s="171"/>
      <c r="L347" s="168"/>
      <c r="M347" s="172"/>
      <c r="N347" s="173"/>
      <c r="O347" s="173"/>
      <c r="P347" s="173"/>
      <c r="Q347" s="173"/>
      <c r="R347" s="173"/>
      <c r="S347" s="173"/>
      <c r="T347" s="174"/>
      <c r="AT347" s="169" t="s">
        <v>250</v>
      </c>
      <c r="AU347" s="169" t="s">
        <v>90</v>
      </c>
      <c r="AV347" s="13" t="s">
        <v>88</v>
      </c>
      <c r="AW347" s="13" t="s">
        <v>41</v>
      </c>
      <c r="AX347" s="13" t="s">
        <v>80</v>
      </c>
      <c r="AY347" s="169" t="s">
        <v>238</v>
      </c>
    </row>
    <row r="348" spans="1:65" s="12" customFormat="1" ht="11.25">
      <c r="B348" s="160"/>
      <c r="D348" s="158" t="s">
        <v>250</v>
      </c>
      <c r="E348" s="161" t="s">
        <v>3</v>
      </c>
      <c r="F348" s="162" t="s">
        <v>4354</v>
      </c>
      <c r="H348" s="163">
        <v>247.2</v>
      </c>
      <c r="I348" s="164"/>
      <c r="L348" s="160"/>
      <c r="M348" s="165"/>
      <c r="N348" s="166"/>
      <c r="O348" s="166"/>
      <c r="P348" s="166"/>
      <c r="Q348" s="166"/>
      <c r="R348" s="166"/>
      <c r="S348" s="166"/>
      <c r="T348" s="167"/>
      <c r="AT348" s="161" t="s">
        <v>250</v>
      </c>
      <c r="AU348" s="161" t="s">
        <v>90</v>
      </c>
      <c r="AV348" s="12" t="s">
        <v>90</v>
      </c>
      <c r="AW348" s="12" t="s">
        <v>41</v>
      </c>
      <c r="AX348" s="12" t="s">
        <v>80</v>
      </c>
      <c r="AY348" s="161" t="s">
        <v>238</v>
      </c>
    </row>
    <row r="349" spans="1:65" s="15" customFormat="1" ht="11.25">
      <c r="B349" s="183"/>
      <c r="D349" s="158" t="s">
        <v>250</v>
      </c>
      <c r="E349" s="184" t="s">
        <v>3</v>
      </c>
      <c r="F349" s="185" t="s">
        <v>324</v>
      </c>
      <c r="H349" s="186">
        <v>247.2</v>
      </c>
      <c r="I349" s="187"/>
      <c r="L349" s="183"/>
      <c r="M349" s="188"/>
      <c r="N349" s="189"/>
      <c r="O349" s="189"/>
      <c r="P349" s="189"/>
      <c r="Q349" s="189"/>
      <c r="R349" s="189"/>
      <c r="S349" s="189"/>
      <c r="T349" s="190"/>
      <c r="AT349" s="184" t="s">
        <v>250</v>
      </c>
      <c r="AU349" s="184" t="s">
        <v>90</v>
      </c>
      <c r="AV349" s="15" t="s">
        <v>128</v>
      </c>
      <c r="AW349" s="15" t="s">
        <v>41</v>
      </c>
      <c r="AX349" s="15" t="s">
        <v>88</v>
      </c>
      <c r="AY349" s="184" t="s">
        <v>238</v>
      </c>
    </row>
    <row r="350" spans="1:65" s="2" customFormat="1" ht="24.2" customHeight="1">
      <c r="A350" s="34"/>
      <c r="B350" s="139"/>
      <c r="C350" s="140" t="s">
        <v>703</v>
      </c>
      <c r="D350" s="140" t="s">
        <v>239</v>
      </c>
      <c r="E350" s="141" t="s">
        <v>4355</v>
      </c>
      <c r="F350" s="142" t="s">
        <v>4356</v>
      </c>
      <c r="G350" s="143" t="s">
        <v>847</v>
      </c>
      <c r="H350" s="144">
        <v>1815</v>
      </c>
      <c r="I350" s="145"/>
      <c r="J350" s="146">
        <f>ROUND(I350*H350,2)</f>
        <v>0</v>
      </c>
      <c r="K350" s="142" t="s">
        <v>3</v>
      </c>
      <c r="L350" s="35"/>
      <c r="M350" s="147" t="s">
        <v>3</v>
      </c>
      <c r="N350" s="148" t="s">
        <v>51</v>
      </c>
      <c r="O350" s="55"/>
      <c r="P350" s="149">
        <f>O350*H350</f>
        <v>0</v>
      </c>
      <c r="Q350" s="149">
        <v>0</v>
      </c>
      <c r="R350" s="149">
        <f>Q350*H350</f>
        <v>0</v>
      </c>
      <c r="S350" s="149">
        <v>0</v>
      </c>
      <c r="T350" s="150">
        <f>S350*H350</f>
        <v>0</v>
      </c>
      <c r="U350" s="34"/>
      <c r="V350" s="34"/>
      <c r="W350" s="34"/>
      <c r="X350" s="34"/>
      <c r="Y350" s="34"/>
      <c r="Z350" s="34"/>
      <c r="AA350" s="34"/>
      <c r="AB350" s="34"/>
      <c r="AC350" s="34"/>
      <c r="AD350" s="34"/>
      <c r="AE350" s="34"/>
      <c r="AR350" s="151" t="s">
        <v>128</v>
      </c>
      <c r="AT350" s="151" t="s">
        <v>239</v>
      </c>
      <c r="AU350" s="151" t="s">
        <v>90</v>
      </c>
      <c r="AY350" s="18" t="s">
        <v>238</v>
      </c>
      <c r="BE350" s="152">
        <f>IF(N350="základní",J350,0)</f>
        <v>0</v>
      </c>
      <c r="BF350" s="152">
        <f>IF(N350="snížená",J350,0)</f>
        <v>0</v>
      </c>
      <c r="BG350" s="152">
        <f>IF(N350="zákl. přenesená",J350,0)</f>
        <v>0</v>
      </c>
      <c r="BH350" s="152">
        <f>IF(N350="sníž. přenesená",J350,0)</f>
        <v>0</v>
      </c>
      <c r="BI350" s="152">
        <f>IF(N350="nulová",J350,0)</f>
        <v>0</v>
      </c>
      <c r="BJ350" s="18" t="s">
        <v>88</v>
      </c>
      <c r="BK350" s="152">
        <f>ROUND(I350*H350,2)</f>
        <v>0</v>
      </c>
      <c r="BL350" s="18" t="s">
        <v>128</v>
      </c>
      <c r="BM350" s="151" t="s">
        <v>4357</v>
      </c>
    </row>
    <row r="351" spans="1:65" s="13" customFormat="1" ht="11.25">
      <c r="B351" s="168"/>
      <c r="D351" s="158" t="s">
        <v>250</v>
      </c>
      <c r="E351" s="169" t="s">
        <v>3</v>
      </c>
      <c r="F351" s="170" t="s">
        <v>4358</v>
      </c>
      <c r="H351" s="169" t="s">
        <v>3</v>
      </c>
      <c r="I351" s="171"/>
      <c r="L351" s="168"/>
      <c r="M351" s="172"/>
      <c r="N351" s="173"/>
      <c r="O351" s="173"/>
      <c r="P351" s="173"/>
      <c r="Q351" s="173"/>
      <c r="R351" s="173"/>
      <c r="S351" s="173"/>
      <c r="T351" s="174"/>
      <c r="AT351" s="169" t="s">
        <v>250</v>
      </c>
      <c r="AU351" s="169" t="s">
        <v>90</v>
      </c>
      <c r="AV351" s="13" t="s">
        <v>88</v>
      </c>
      <c r="AW351" s="13" t="s">
        <v>41</v>
      </c>
      <c r="AX351" s="13" t="s">
        <v>80</v>
      </c>
      <c r="AY351" s="169" t="s">
        <v>238</v>
      </c>
    </row>
    <row r="352" spans="1:65" s="12" customFormat="1" ht="11.25">
      <c r="B352" s="160"/>
      <c r="D352" s="158" t="s">
        <v>250</v>
      </c>
      <c r="E352" s="161" t="s">
        <v>3</v>
      </c>
      <c r="F352" s="162" t="s">
        <v>4317</v>
      </c>
      <c r="H352" s="163">
        <v>1815</v>
      </c>
      <c r="I352" s="164"/>
      <c r="L352" s="160"/>
      <c r="M352" s="165"/>
      <c r="N352" s="166"/>
      <c r="O352" s="166"/>
      <c r="P352" s="166"/>
      <c r="Q352" s="166"/>
      <c r="R352" s="166"/>
      <c r="S352" s="166"/>
      <c r="T352" s="167"/>
      <c r="AT352" s="161" t="s">
        <v>250</v>
      </c>
      <c r="AU352" s="161" t="s">
        <v>90</v>
      </c>
      <c r="AV352" s="12" t="s">
        <v>90</v>
      </c>
      <c r="AW352" s="12" t="s">
        <v>41</v>
      </c>
      <c r="AX352" s="12" t="s">
        <v>80</v>
      </c>
      <c r="AY352" s="161" t="s">
        <v>238</v>
      </c>
    </row>
    <row r="353" spans="1:65" s="15" customFormat="1" ht="11.25">
      <c r="B353" s="183"/>
      <c r="D353" s="158" t="s">
        <v>250</v>
      </c>
      <c r="E353" s="184" t="s">
        <v>3</v>
      </c>
      <c r="F353" s="185" t="s">
        <v>324</v>
      </c>
      <c r="H353" s="186">
        <v>1815</v>
      </c>
      <c r="I353" s="187"/>
      <c r="L353" s="183"/>
      <c r="M353" s="188"/>
      <c r="N353" s="189"/>
      <c r="O353" s="189"/>
      <c r="P353" s="189"/>
      <c r="Q353" s="189"/>
      <c r="R353" s="189"/>
      <c r="S353" s="189"/>
      <c r="T353" s="190"/>
      <c r="AT353" s="184" t="s">
        <v>250</v>
      </c>
      <c r="AU353" s="184" t="s">
        <v>90</v>
      </c>
      <c r="AV353" s="15" t="s">
        <v>128</v>
      </c>
      <c r="AW353" s="15" t="s">
        <v>41</v>
      </c>
      <c r="AX353" s="15" t="s">
        <v>88</v>
      </c>
      <c r="AY353" s="184" t="s">
        <v>238</v>
      </c>
    </row>
    <row r="354" spans="1:65" s="2" customFormat="1" ht="33" customHeight="1">
      <c r="A354" s="34"/>
      <c r="B354" s="139"/>
      <c r="C354" s="140" t="s">
        <v>1468</v>
      </c>
      <c r="D354" s="140" t="s">
        <v>239</v>
      </c>
      <c r="E354" s="141" t="s">
        <v>4260</v>
      </c>
      <c r="F354" s="142" t="s">
        <v>4261</v>
      </c>
      <c r="G354" s="143" t="s">
        <v>513</v>
      </c>
      <c r="H354" s="144">
        <v>1808</v>
      </c>
      <c r="I354" s="145"/>
      <c r="J354" s="146">
        <f>ROUND(I354*H354,2)</f>
        <v>0</v>
      </c>
      <c r="K354" s="142" t="s">
        <v>243</v>
      </c>
      <c r="L354" s="35"/>
      <c r="M354" s="147" t="s">
        <v>3</v>
      </c>
      <c r="N354" s="148" t="s">
        <v>51</v>
      </c>
      <c r="O354" s="55"/>
      <c r="P354" s="149">
        <f>O354*H354</f>
        <v>0</v>
      </c>
      <c r="Q354" s="149">
        <v>0</v>
      </c>
      <c r="R354" s="149">
        <f>Q354*H354</f>
        <v>0</v>
      </c>
      <c r="S354" s="149">
        <v>0</v>
      </c>
      <c r="T354" s="150">
        <f>S354*H354</f>
        <v>0</v>
      </c>
      <c r="U354" s="34"/>
      <c r="V354" s="34"/>
      <c r="W354" s="34"/>
      <c r="X354" s="34"/>
      <c r="Y354" s="34"/>
      <c r="Z354" s="34"/>
      <c r="AA354" s="34"/>
      <c r="AB354" s="34"/>
      <c r="AC354" s="34"/>
      <c r="AD354" s="34"/>
      <c r="AE354" s="34"/>
      <c r="AR354" s="151" t="s">
        <v>128</v>
      </c>
      <c r="AT354" s="151" t="s">
        <v>239</v>
      </c>
      <c r="AU354" s="151" t="s">
        <v>90</v>
      </c>
      <c r="AY354" s="18" t="s">
        <v>238</v>
      </c>
      <c r="BE354" s="152">
        <f>IF(N354="základní",J354,0)</f>
        <v>0</v>
      </c>
      <c r="BF354" s="152">
        <f>IF(N354="snížená",J354,0)</f>
        <v>0</v>
      </c>
      <c r="BG354" s="152">
        <f>IF(N354="zákl. přenesená",J354,0)</f>
        <v>0</v>
      </c>
      <c r="BH354" s="152">
        <f>IF(N354="sníž. přenesená",J354,0)</f>
        <v>0</v>
      </c>
      <c r="BI354" s="152">
        <f>IF(N354="nulová",J354,0)</f>
        <v>0</v>
      </c>
      <c r="BJ354" s="18" t="s">
        <v>88</v>
      </c>
      <c r="BK354" s="152">
        <f>ROUND(I354*H354,2)</f>
        <v>0</v>
      </c>
      <c r="BL354" s="18" t="s">
        <v>128</v>
      </c>
      <c r="BM354" s="151" t="s">
        <v>4359</v>
      </c>
    </row>
    <row r="355" spans="1:65" s="2" customFormat="1" ht="11.25">
      <c r="A355" s="34"/>
      <c r="B355" s="35"/>
      <c r="C355" s="34"/>
      <c r="D355" s="153" t="s">
        <v>246</v>
      </c>
      <c r="E355" s="34"/>
      <c r="F355" s="154" t="s">
        <v>4262</v>
      </c>
      <c r="G355" s="34"/>
      <c r="H355" s="34"/>
      <c r="I355" s="155"/>
      <c r="J355" s="34"/>
      <c r="K355" s="34"/>
      <c r="L355" s="35"/>
      <c r="M355" s="156"/>
      <c r="N355" s="157"/>
      <c r="O355" s="55"/>
      <c r="P355" s="55"/>
      <c r="Q355" s="55"/>
      <c r="R355" s="55"/>
      <c r="S355" s="55"/>
      <c r="T355" s="56"/>
      <c r="U355" s="34"/>
      <c r="V355" s="34"/>
      <c r="W355" s="34"/>
      <c r="X355" s="34"/>
      <c r="Y355" s="34"/>
      <c r="Z355" s="34"/>
      <c r="AA355" s="34"/>
      <c r="AB355" s="34"/>
      <c r="AC355" s="34"/>
      <c r="AD355" s="34"/>
      <c r="AE355" s="34"/>
      <c r="AT355" s="18" t="s">
        <v>246</v>
      </c>
      <c r="AU355" s="18" t="s">
        <v>90</v>
      </c>
    </row>
    <row r="356" spans="1:65" s="13" customFormat="1" ht="11.25">
      <c r="B356" s="168"/>
      <c r="D356" s="158" t="s">
        <v>250</v>
      </c>
      <c r="E356" s="169" t="s">
        <v>3</v>
      </c>
      <c r="F356" s="170" t="s">
        <v>4360</v>
      </c>
      <c r="H356" s="169" t="s">
        <v>3</v>
      </c>
      <c r="I356" s="171"/>
      <c r="L356" s="168"/>
      <c r="M356" s="172"/>
      <c r="N356" s="173"/>
      <c r="O356" s="173"/>
      <c r="P356" s="173"/>
      <c r="Q356" s="173"/>
      <c r="R356" s="173"/>
      <c r="S356" s="173"/>
      <c r="T356" s="174"/>
      <c r="AT356" s="169" t="s">
        <v>250</v>
      </c>
      <c r="AU356" s="169" t="s">
        <v>90</v>
      </c>
      <c r="AV356" s="13" t="s">
        <v>88</v>
      </c>
      <c r="AW356" s="13" t="s">
        <v>41</v>
      </c>
      <c r="AX356" s="13" t="s">
        <v>80</v>
      </c>
      <c r="AY356" s="169" t="s">
        <v>238</v>
      </c>
    </row>
    <row r="357" spans="1:65" s="12" customFormat="1" ht="11.25">
      <c r="B357" s="160"/>
      <c r="D357" s="158" t="s">
        <v>250</v>
      </c>
      <c r="E357" s="161" t="s">
        <v>3</v>
      </c>
      <c r="F357" s="162" t="s">
        <v>4361</v>
      </c>
      <c r="H357" s="163">
        <v>1808</v>
      </c>
      <c r="I357" s="164"/>
      <c r="L357" s="160"/>
      <c r="M357" s="165"/>
      <c r="N357" s="166"/>
      <c r="O357" s="166"/>
      <c r="P357" s="166"/>
      <c r="Q357" s="166"/>
      <c r="R357" s="166"/>
      <c r="S357" s="166"/>
      <c r="T357" s="167"/>
      <c r="AT357" s="161" t="s">
        <v>250</v>
      </c>
      <c r="AU357" s="161" t="s">
        <v>90</v>
      </c>
      <c r="AV357" s="12" t="s">
        <v>90</v>
      </c>
      <c r="AW357" s="12" t="s">
        <v>41</v>
      </c>
      <c r="AX357" s="12" t="s">
        <v>80</v>
      </c>
      <c r="AY357" s="161" t="s">
        <v>238</v>
      </c>
    </row>
    <row r="358" spans="1:65" s="15" customFormat="1" ht="11.25">
      <c r="B358" s="183"/>
      <c r="D358" s="158" t="s">
        <v>250</v>
      </c>
      <c r="E358" s="184" t="s">
        <v>3</v>
      </c>
      <c r="F358" s="185" t="s">
        <v>324</v>
      </c>
      <c r="H358" s="186">
        <v>1808</v>
      </c>
      <c r="I358" s="187"/>
      <c r="L358" s="183"/>
      <c r="M358" s="188"/>
      <c r="N358" s="189"/>
      <c r="O358" s="189"/>
      <c r="P358" s="189"/>
      <c r="Q358" s="189"/>
      <c r="R358" s="189"/>
      <c r="S358" s="189"/>
      <c r="T358" s="190"/>
      <c r="AT358" s="184" t="s">
        <v>250</v>
      </c>
      <c r="AU358" s="184" t="s">
        <v>90</v>
      </c>
      <c r="AV358" s="15" t="s">
        <v>128</v>
      </c>
      <c r="AW358" s="15" t="s">
        <v>41</v>
      </c>
      <c r="AX358" s="15" t="s">
        <v>88</v>
      </c>
      <c r="AY358" s="184" t="s">
        <v>238</v>
      </c>
    </row>
    <row r="359" spans="1:65" s="2" customFormat="1" ht="16.5" customHeight="1">
      <c r="A359" s="34"/>
      <c r="B359" s="139"/>
      <c r="C359" s="191" t="s">
        <v>1474</v>
      </c>
      <c r="D359" s="191" t="s">
        <v>397</v>
      </c>
      <c r="E359" s="192" t="s">
        <v>4264</v>
      </c>
      <c r="F359" s="193" t="s">
        <v>4265</v>
      </c>
      <c r="G359" s="194" t="s">
        <v>242</v>
      </c>
      <c r="H359" s="195">
        <v>271.2</v>
      </c>
      <c r="I359" s="196"/>
      <c r="J359" s="197">
        <f>ROUND(I359*H359,2)</f>
        <v>0</v>
      </c>
      <c r="K359" s="193" t="s">
        <v>243</v>
      </c>
      <c r="L359" s="198"/>
      <c r="M359" s="199" t="s">
        <v>3</v>
      </c>
      <c r="N359" s="200" t="s">
        <v>51</v>
      </c>
      <c r="O359" s="55"/>
      <c r="P359" s="149">
        <f>O359*H359</f>
        <v>0</v>
      </c>
      <c r="Q359" s="149">
        <v>0.2</v>
      </c>
      <c r="R359" s="149">
        <f>Q359*H359</f>
        <v>54.24</v>
      </c>
      <c r="S359" s="149">
        <v>0</v>
      </c>
      <c r="T359" s="150">
        <f>S359*H359</f>
        <v>0</v>
      </c>
      <c r="U359" s="34"/>
      <c r="V359" s="34"/>
      <c r="W359" s="34"/>
      <c r="X359" s="34"/>
      <c r="Y359" s="34"/>
      <c r="Z359" s="34"/>
      <c r="AA359" s="34"/>
      <c r="AB359" s="34"/>
      <c r="AC359" s="34"/>
      <c r="AD359" s="34"/>
      <c r="AE359" s="34"/>
      <c r="AR359" s="151" t="s">
        <v>305</v>
      </c>
      <c r="AT359" s="151" t="s">
        <v>397</v>
      </c>
      <c r="AU359" s="151" t="s">
        <v>90</v>
      </c>
      <c r="AY359" s="18" t="s">
        <v>238</v>
      </c>
      <c r="BE359" s="152">
        <f>IF(N359="základní",J359,0)</f>
        <v>0</v>
      </c>
      <c r="BF359" s="152">
        <f>IF(N359="snížená",J359,0)</f>
        <v>0</v>
      </c>
      <c r="BG359" s="152">
        <f>IF(N359="zákl. přenesená",J359,0)</f>
        <v>0</v>
      </c>
      <c r="BH359" s="152">
        <f>IF(N359="sníž. přenesená",J359,0)</f>
        <v>0</v>
      </c>
      <c r="BI359" s="152">
        <f>IF(N359="nulová",J359,0)</f>
        <v>0</v>
      </c>
      <c r="BJ359" s="18" t="s">
        <v>88</v>
      </c>
      <c r="BK359" s="152">
        <f>ROUND(I359*H359,2)</f>
        <v>0</v>
      </c>
      <c r="BL359" s="18" t="s">
        <v>128</v>
      </c>
      <c r="BM359" s="151" t="s">
        <v>4362</v>
      </c>
    </row>
    <row r="360" spans="1:65" s="12" customFormat="1" ht="11.25">
      <c r="B360" s="160"/>
      <c r="D360" s="158" t="s">
        <v>250</v>
      </c>
      <c r="E360" s="161" t="s">
        <v>3</v>
      </c>
      <c r="F360" s="162" t="s">
        <v>4363</v>
      </c>
      <c r="H360" s="163">
        <v>271.2</v>
      </c>
      <c r="I360" s="164"/>
      <c r="L360" s="160"/>
      <c r="M360" s="165"/>
      <c r="N360" s="166"/>
      <c r="O360" s="166"/>
      <c r="P360" s="166"/>
      <c r="Q360" s="166"/>
      <c r="R360" s="166"/>
      <c r="S360" s="166"/>
      <c r="T360" s="167"/>
      <c r="AT360" s="161" t="s">
        <v>250</v>
      </c>
      <c r="AU360" s="161" t="s">
        <v>90</v>
      </c>
      <c r="AV360" s="12" t="s">
        <v>90</v>
      </c>
      <c r="AW360" s="12" t="s">
        <v>41</v>
      </c>
      <c r="AX360" s="12" t="s">
        <v>80</v>
      </c>
      <c r="AY360" s="161" t="s">
        <v>238</v>
      </c>
    </row>
    <row r="361" spans="1:65" s="15" customFormat="1" ht="11.25">
      <c r="B361" s="183"/>
      <c r="D361" s="158" t="s">
        <v>250</v>
      </c>
      <c r="E361" s="184" t="s">
        <v>3</v>
      </c>
      <c r="F361" s="185" t="s">
        <v>324</v>
      </c>
      <c r="H361" s="186">
        <v>271.2</v>
      </c>
      <c r="I361" s="187"/>
      <c r="L361" s="183"/>
      <c r="M361" s="188"/>
      <c r="N361" s="189"/>
      <c r="O361" s="189"/>
      <c r="P361" s="189"/>
      <c r="Q361" s="189"/>
      <c r="R361" s="189"/>
      <c r="S361" s="189"/>
      <c r="T361" s="190"/>
      <c r="AT361" s="184" t="s">
        <v>250</v>
      </c>
      <c r="AU361" s="184" t="s">
        <v>90</v>
      </c>
      <c r="AV361" s="15" t="s">
        <v>128</v>
      </c>
      <c r="AW361" s="15" t="s">
        <v>41</v>
      </c>
      <c r="AX361" s="15" t="s">
        <v>88</v>
      </c>
      <c r="AY361" s="184" t="s">
        <v>238</v>
      </c>
    </row>
    <row r="362" spans="1:65" s="2" customFormat="1" ht="37.9" customHeight="1">
      <c r="A362" s="34"/>
      <c r="B362" s="139"/>
      <c r="C362" s="140" t="s">
        <v>1480</v>
      </c>
      <c r="D362" s="140" t="s">
        <v>239</v>
      </c>
      <c r="E362" s="141" t="s">
        <v>4270</v>
      </c>
      <c r="F362" s="142" t="s">
        <v>4271</v>
      </c>
      <c r="G362" s="143" t="s">
        <v>691</v>
      </c>
      <c r="H362" s="144">
        <v>0.182</v>
      </c>
      <c r="I362" s="145"/>
      <c r="J362" s="146">
        <f>ROUND(I362*H362,2)</f>
        <v>0</v>
      </c>
      <c r="K362" s="142" t="s">
        <v>243</v>
      </c>
      <c r="L362" s="35"/>
      <c r="M362" s="147" t="s">
        <v>3</v>
      </c>
      <c r="N362" s="148" t="s">
        <v>51</v>
      </c>
      <c r="O362" s="55"/>
      <c r="P362" s="149">
        <f>O362*H362</f>
        <v>0</v>
      </c>
      <c r="Q362" s="149">
        <v>0</v>
      </c>
      <c r="R362" s="149">
        <f>Q362*H362</f>
        <v>0</v>
      </c>
      <c r="S362" s="149">
        <v>0</v>
      </c>
      <c r="T362" s="150">
        <f>S362*H362</f>
        <v>0</v>
      </c>
      <c r="U362" s="34"/>
      <c r="V362" s="34"/>
      <c r="W362" s="34"/>
      <c r="X362" s="34"/>
      <c r="Y362" s="34"/>
      <c r="Z362" s="34"/>
      <c r="AA362" s="34"/>
      <c r="AB362" s="34"/>
      <c r="AC362" s="34"/>
      <c r="AD362" s="34"/>
      <c r="AE362" s="34"/>
      <c r="AR362" s="151" t="s">
        <v>128</v>
      </c>
      <c r="AT362" s="151" t="s">
        <v>239</v>
      </c>
      <c r="AU362" s="151" t="s">
        <v>90</v>
      </c>
      <c r="AY362" s="18" t="s">
        <v>238</v>
      </c>
      <c r="BE362" s="152">
        <f>IF(N362="základní",J362,0)</f>
        <v>0</v>
      </c>
      <c r="BF362" s="152">
        <f>IF(N362="snížená",J362,0)</f>
        <v>0</v>
      </c>
      <c r="BG362" s="152">
        <f>IF(N362="zákl. přenesená",J362,0)</f>
        <v>0</v>
      </c>
      <c r="BH362" s="152">
        <f>IF(N362="sníž. přenesená",J362,0)</f>
        <v>0</v>
      </c>
      <c r="BI362" s="152">
        <f>IF(N362="nulová",J362,0)</f>
        <v>0</v>
      </c>
      <c r="BJ362" s="18" t="s">
        <v>88</v>
      </c>
      <c r="BK362" s="152">
        <f>ROUND(I362*H362,2)</f>
        <v>0</v>
      </c>
      <c r="BL362" s="18" t="s">
        <v>128</v>
      </c>
      <c r="BM362" s="151" t="s">
        <v>4364</v>
      </c>
    </row>
    <row r="363" spans="1:65" s="2" customFormat="1" ht="11.25">
      <c r="A363" s="34"/>
      <c r="B363" s="35"/>
      <c r="C363" s="34"/>
      <c r="D363" s="153" t="s">
        <v>246</v>
      </c>
      <c r="E363" s="34"/>
      <c r="F363" s="154" t="s">
        <v>4272</v>
      </c>
      <c r="G363" s="34"/>
      <c r="H363" s="34"/>
      <c r="I363" s="155"/>
      <c r="J363" s="34"/>
      <c r="K363" s="34"/>
      <c r="L363" s="35"/>
      <c r="M363" s="156"/>
      <c r="N363" s="157"/>
      <c r="O363" s="55"/>
      <c r="P363" s="55"/>
      <c r="Q363" s="55"/>
      <c r="R363" s="55"/>
      <c r="S363" s="55"/>
      <c r="T363" s="56"/>
      <c r="U363" s="34"/>
      <c r="V363" s="34"/>
      <c r="W363" s="34"/>
      <c r="X363" s="34"/>
      <c r="Y363" s="34"/>
      <c r="Z363" s="34"/>
      <c r="AA363" s="34"/>
      <c r="AB363" s="34"/>
      <c r="AC363" s="34"/>
      <c r="AD363" s="34"/>
      <c r="AE363" s="34"/>
      <c r="AT363" s="18" t="s">
        <v>246</v>
      </c>
      <c r="AU363" s="18" t="s">
        <v>90</v>
      </c>
    </row>
    <row r="364" spans="1:65" s="13" customFormat="1" ht="11.25">
      <c r="B364" s="168"/>
      <c r="D364" s="158" t="s">
        <v>250</v>
      </c>
      <c r="E364" s="169" t="s">
        <v>3</v>
      </c>
      <c r="F364" s="170" t="s">
        <v>4365</v>
      </c>
      <c r="H364" s="169" t="s">
        <v>3</v>
      </c>
      <c r="I364" s="171"/>
      <c r="L364" s="168"/>
      <c r="M364" s="172"/>
      <c r="N364" s="173"/>
      <c r="O364" s="173"/>
      <c r="P364" s="173"/>
      <c r="Q364" s="173"/>
      <c r="R364" s="173"/>
      <c r="S364" s="173"/>
      <c r="T364" s="174"/>
      <c r="AT364" s="169" t="s">
        <v>250</v>
      </c>
      <c r="AU364" s="169" t="s">
        <v>90</v>
      </c>
      <c r="AV364" s="13" t="s">
        <v>88</v>
      </c>
      <c r="AW364" s="13" t="s">
        <v>41</v>
      </c>
      <c r="AX364" s="13" t="s">
        <v>80</v>
      </c>
      <c r="AY364" s="169" t="s">
        <v>238</v>
      </c>
    </row>
    <row r="365" spans="1:65" s="12" customFormat="1" ht="11.25">
      <c r="B365" s="160"/>
      <c r="D365" s="158" t="s">
        <v>250</v>
      </c>
      <c r="E365" s="161" t="s">
        <v>3</v>
      </c>
      <c r="F365" s="162" t="s">
        <v>4366</v>
      </c>
      <c r="H365" s="163">
        <v>9.0999999999999998E-2</v>
      </c>
      <c r="I365" s="164"/>
      <c r="L365" s="160"/>
      <c r="M365" s="165"/>
      <c r="N365" s="166"/>
      <c r="O365" s="166"/>
      <c r="P365" s="166"/>
      <c r="Q365" s="166"/>
      <c r="R365" s="166"/>
      <c r="S365" s="166"/>
      <c r="T365" s="167"/>
      <c r="AT365" s="161" t="s">
        <v>250</v>
      </c>
      <c r="AU365" s="161" t="s">
        <v>90</v>
      </c>
      <c r="AV365" s="12" t="s">
        <v>90</v>
      </c>
      <c r="AW365" s="12" t="s">
        <v>41</v>
      </c>
      <c r="AX365" s="12" t="s">
        <v>80</v>
      </c>
      <c r="AY365" s="161" t="s">
        <v>238</v>
      </c>
    </row>
    <row r="366" spans="1:65" s="12" customFormat="1" ht="11.25">
      <c r="B366" s="160"/>
      <c r="D366" s="158" t="s">
        <v>250</v>
      </c>
      <c r="E366" s="161" t="s">
        <v>3</v>
      </c>
      <c r="F366" s="162" t="s">
        <v>4366</v>
      </c>
      <c r="H366" s="163">
        <v>9.0999999999999998E-2</v>
      </c>
      <c r="I366" s="164"/>
      <c r="L366" s="160"/>
      <c r="M366" s="165"/>
      <c r="N366" s="166"/>
      <c r="O366" s="166"/>
      <c r="P366" s="166"/>
      <c r="Q366" s="166"/>
      <c r="R366" s="166"/>
      <c r="S366" s="166"/>
      <c r="T366" s="167"/>
      <c r="AT366" s="161" t="s">
        <v>250</v>
      </c>
      <c r="AU366" s="161" t="s">
        <v>90</v>
      </c>
      <c r="AV366" s="12" t="s">
        <v>90</v>
      </c>
      <c r="AW366" s="12" t="s">
        <v>41</v>
      </c>
      <c r="AX366" s="12" t="s">
        <v>80</v>
      </c>
      <c r="AY366" s="161" t="s">
        <v>238</v>
      </c>
    </row>
    <row r="367" spans="1:65" s="15" customFormat="1" ht="11.25">
      <c r="B367" s="183"/>
      <c r="D367" s="158" t="s">
        <v>250</v>
      </c>
      <c r="E367" s="184" t="s">
        <v>3</v>
      </c>
      <c r="F367" s="185" t="s">
        <v>324</v>
      </c>
      <c r="H367" s="186">
        <v>0.182</v>
      </c>
      <c r="I367" s="187"/>
      <c r="L367" s="183"/>
      <c r="M367" s="188"/>
      <c r="N367" s="189"/>
      <c r="O367" s="189"/>
      <c r="P367" s="189"/>
      <c r="Q367" s="189"/>
      <c r="R367" s="189"/>
      <c r="S367" s="189"/>
      <c r="T367" s="190"/>
      <c r="AT367" s="184" t="s">
        <v>250</v>
      </c>
      <c r="AU367" s="184" t="s">
        <v>90</v>
      </c>
      <c r="AV367" s="15" t="s">
        <v>128</v>
      </c>
      <c r="AW367" s="15" t="s">
        <v>41</v>
      </c>
      <c r="AX367" s="15" t="s">
        <v>88</v>
      </c>
      <c r="AY367" s="184" t="s">
        <v>238</v>
      </c>
    </row>
    <row r="368" spans="1:65" s="2" customFormat="1" ht="16.5" customHeight="1">
      <c r="A368" s="34"/>
      <c r="B368" s="139"/>
      <c r="C368" s="191" t="s">
        <v>1166</v>
      </c>
      <c r="D368" s="191" t="s">
        <v>397</v>
      </c>
      <c r="E368" s="192" t="s">
        <v>4276</v>
      </c>
      <c r="F368" s="193" t="s">
        <v>4277</v>
      </c>
      <c r="G368" s="194" t="s">
        <v>691</v>
      </c>
      <c r="H368" s="195">
        <v>9.0999999999999998E-2</v>
      </c>
      <c r="I368" s="196"/>
      <c r="J368" s="197">
        <f>ROUND(I368*H368,2)</f>
        <v>0</v>
      </c>
      <c r="K368" s="193" t="s">
        <v>4178</v>
      </c>
      <c r="L368" s="198"/>
      <c r="M368" s="199" t="s">
        <v>3</v>
      </c>
      <c r="N368" s="200" t="s">
        <v>51</v>
      </c>
      <c r="O368" s="55"/>
      <c r="P368" s="149">
        <f>O368*H368</f>
        <v>0</v>
      </c>
      <c r="Q368" s="149">
        <v>0</v>
      </c>
      <c r="R368" s="149">
        <f>Q368*H368</f>
        <v>0</v>
      </c>
      <c r="S368" s="149">
        <v>0</v>
      </c>
      <c r="T368" s="150">
        <f>S368*H368</f>
        <v>0</v>
      </c>
      <c r="U368" s="34"/>
      <c r="V368" s="34"/>
      <c r="W368" s="34"/>
      <c r="X368" s="34"/>
      <c r="Y368" s="34"/>
      <c r="Z368" s="34"/>
      <c r="AA368" s="34"/>
      <c r="AB368" s="34"/>
      <c r="AC368" s="34"/>
      <c r="AD368" s="34"/>
      <c r="AE368" s="34"/>
      <c r="AR368" s="151" t="s">
        <v>305</v>
      </c>
      <c r="AT368" s="151" t="s">
        <v>397</v>
      </c>
      <c r="AU368" s="151" t="s">
        <v>90</v>
      </c>
      <c r="AY368" s="18" t="s">
        <v>238</v>
      </c>
      <c r="BE368" s="152">
        <f>IF(N368="základní",J368,0)</f>
        <v>0</v>
      </c>
      <c r="BF368" s="152">
        <f>IF(N368="snížená",J368,0)</f>
        <v>0</v>
      </c>
      <c r="BG368" s="152">
        <f>IF(N368="zákl. přenesená",J368,0)</f>
        <v>0</v>
      </c>
      <c r="BH368" s="152">
        <f>IF(N368="sníž. přenesená",J368,0)</f>
        <v>0</v>
      </c>
      <c r="BI368" s="152">
        <f>IF(N368="nulová",J368,0)</f>
        <v>0</v>
      </c>
      <c r="BJ368" s="18" t="s">
        <v>88</v>
      </c>
      <c r="BK368" s="152">
        <f>ROUND(I368*H368,2)</f>
        <v>0</v>
      </c>
      <c r="BL368" s="18" t="s">
        <v>128</v>
      </c>
      <c r="BM368" s="151" t="s">
        <v>4367</v>
      </c>
    </row>
    <row r="369" spans="1:65" s="13" customFormat="1" ht="11.25">
      <c r="B369" s="168"/>
      <c r="D369" s="158" t="s">
        <v>250</v>
      </c>
      <c r="E369" s="169" t="s">
        <v>3</v>
      </c>
      <c r="F369" s="170" t="s">
        <v>4368</v>
      </c>
      <c r="H369" s="169" t="s">
        <v>3</v>
      </c>
      <c r="I369" s="171"/>
      <c r="L369" s="168"/>
      <c r="M369" s="172"/>
      <c r="N369" s="173"/>
      <c r="O369" s="173"/>
      <c r="P369" s="173"/>
      <c r="Q369" s="173"/>
      <c r="R369" s="173"/>
      <c r="S369" s="173"/>
      <c r="T369" s="174"/>
      <c r="AT369" s="169" t="s">
        <v>250</v>
      </c>
      <c r="AU369" s="169" t="s">
        <v>90</v>
      </c>
      <c r="AV369" s="13" t="s">
        <v>88</v>
      </c>
      <c r="AW369" s="13" t="s">
        <v>41</v>
      </c>
      <c r="AX369" s="13" t="s">
        <v>80</v>
      </c>
      <c r="AY369" s="169" t="s">
        <v>238</v>
      </c>
    </row>
    <row r="370" spans="1:65" s="12" customFormat="1" ht="11.25">
      <c r="B370" s="160"/>
      <c r="D370" s="158" t="s">
        <v>250</v>
      </c>
      <c r="E370" s="161" t="s">
        <v>3</v>
      </c>
      <c r="F370" s="162" t="s">
        <v>4366</v>
      </c>
      <c r="H370" s="163">
        <v>9.0999999999999998E-2</v>
      </c>
      <c r="I370" s="164"/>
      <c r="L370" s="160"/>
      <c r="M370" s="165"/>
      <c r="N370" s="166"/>
      <c r="O370" s="166"/>
      <c r="P370" s="166"/>
      <c r="Q370" s="166"/>
      <c r="R370" s="166"/>
      <c r="S370" s="166"/>
      <c r="T370" s="167"/>
      <c r="AT370" s="161" t="s">
        <v>250</v>
      </c>
      <c r="AU370" s="161" t="s">
        <v>90</v>
      </c>
      <c r="AV370" s="12" t="s">
        <v>90</v>
      </c>
      <c r="AW370" s="12" t="s">
        <v>41</v>
      </c>
      <c r="AX370" s="12" t="s">
        <v>80</v>
      </c>
      <c r="AY370" s="161" t="s">
        <v>238</v>
      </c>
    </row>
    <row r="371" spans="1:65" s="15" customFormat="1" ht="11.25">
      <c r="B371" s="183"/>
      <c r="D371" s="158" t="s">
        <v>250</v>
      </c>
      <c r="E371" s="184" t="s">
        <v>3</v>
      </c>
      <c r="F371" s="185" t="s">
        <v>324</v>
      </c>
      <c r="H371" s="186">
        <v>9.0999999999999998E-2</v>
      </c>
      <c r="I371" s="187"/>
      <c r="L371" s="183"/>
      <c r="M371" s="188"/>
      <c r="N371" s="189"/>
      <c r="O371" s="189"/>
      <c r="P371" s="189"/>
      <c r="Q371" s="189"/>
      <c r="R371" s="189"/>
      <c r="S371" s="189"/>
      <c r="T371" s="190"/>
      <c r="AT371" s="184" t="s">
        <v>250</v>
      </c>
      <c r="AU371" s="184" t="s">
        <v>90</v>
      </c>
      <c r="AV371" s="15" t="s">
        <v>128</v>
      </c>
      <c r="AW371" s="15" t="s">
        <v>41</v>
      </c>
      <c r="AX371" s="15" t="s">
        <v>88</v>
      </c>
      <c r="AY371" s="184" t="s">
        <v>238</v>
      </c>
    </row>
    <row r="372" spans="1:65" s="2" customFormat="1" ht="16.5" customHeight="1">
      <c r="A372" s="34"/>
      <c r="B372" s="139"/>
      <c r="C372" s="191" t="s">
        <v>1496</v>
      </c>
      <c r="D372" s="191" t="s">
        <v>397</v>
      </c>
      <c r="E372" s="192" t="s">
        <v>4278</v>
      </c>
      <c r="F372" s="193" t="s">
        <v>4279</v>
      </c>
      <c r="G372" s="194" t="s">
        <v>691</v>
      </c>
      <c r="H372" s="195">
        <v>9.0999999999999998E-2</v>
      </c>
      <c r="I372" s="196"/>
      <c r="J372" s="197">
        <f>ROUND(I372*H372,2)</f>
        <v>0</v>
      </c>
      <c r="K372" s="193" t="s">
        <v>4178</v>
      </c>
      <c r="L372" s="198"/>
      <c r="M372" s="199" t="s">
        <v>3</v>
      </c>
      <c r="N372" s="200" t="s">
        <v>51</v>
      </c>
      <c r="O372" s="55"/>
      <c r="P372" s="149">
        <f>O372*H372</f>
        <v>0</v>
      </c>
      <c r="Q372" s="149">
        <v>0</v>
      </c>
      <c r="R372" s="149">
        <f>Q372*H372</f>
        <v>0</v>
      </c>
      <c r="S372" s="149">
        <v>0</v>
      </c>
      <c r="T372" s="150">
        <f>S372*H372</f>
        <v>0</v>
      </c>
      <c r="U372" s="34"/>
      <c r="V372" s="34"/>
      <c r="W372" s="34"/>
      <c r="X372" s="34"/>
      <c r="Y372" s="34"/>
      <c r="Z372" s="34"/>
      <c r="AA372" s="34"/>
      <c r="AB372" s="34"/>
      <c r="AC372" s="34"/>
      <c r="AD372" s="34"/>
      <c r="AE372" s="34"/>
      <c r="AR372" s="151" t="s">
        <v>305</v>
      </c>
      <c r="AT372" s="151" t="s">
        <v>397</v>
      </c>
      <c r="AU372" s="151" t="s">
        <v>90</v>
      </c>
      <c r="AY372" s="18" t="s">
        <v>238</v>
      </c>
      <c r="BE372" s="152">
        <f>IF(N372="základní",J372,0)</f>
        <v>0</v>
      </c>
      <c r="BF372" s="152">
        <f>IF(N372="snížená",J372,0)</f>
        <v>0</v>
      </c>
      <c r="BG372" s="152">
        <f>IF(N372="zákl. přenesená",J372,0)</f>
        <v>0</v>
      </c>
      <c r="BH372" s="152">
        <f>IF(N372="sníž. přenesená",J372,0)</f>
        <v>0</v>
      </c>
      <c r="BI372" s="152">
        <f>IF(N372="nulová",J372,0)</f>
        <v>0</v>
      </c>
      <c r="BJ372" s="18" t="s">
        <v>88</v>
      </c>
      <c r="BK372" s="152">
        <f>ROUND(I372*H372,2)</f>
        <v>0</v>
      </c>
      <c r="BL372" s="18" t="s">
        <v>128</v>
      </c>
      <c r="BM372" s="151" t="s">
        <v>4369</v>
      </c>
    </row>
    <row r="373" spans="1:65" s="13" customFormat="1" ht="11.25">
      <c r="B373" s="168"/>
      <c r="D373" s="158" t="s">
        <v>250</v>
      </c>
      <c r="E373" s="169" t="s">
        <v>3</v>
      </c>
      <c r="F373" s="170" t="s">
        <v>4368</v>
      </c>
      <c r="H373" s="169" t="s">
        <v>3</v>
      </c>
      <c r="I373" s="171"/>
      <c r="L373" s="168"/>
      <c r="M373" s="172"/>
      <c r="N373" s="173"/>
      <c r="O373" s="173"/>
      <c r="P373" s="173"/>
      <c r="Q373" s="173"/>
      <c r="R373" s="173"/>
      <c r="S373" s="173"/>
      <c r="T373" s="174"/>
      <c r="AT373" s="169" t="s">
        <v>250</v>
      </c>
      <c r="AU373" s="169" t="s">
        <v>90</v>
      </c>
      <c r="AV373" s="13" t="s">
        <v>88</v>
      </c>
      <c r="AW373" s="13" t="s">
        <v>41</v>
      </c>
      <c r="AX373" s="13" t="s">
        <v>80</v>
      </c>
      <c r="AY373" s="169" t="s">
        <v>238</v>
      </c>
    </row>
    <row r="374" spans="1:65" s="12" customFormat="1" ht="11.25">
      <c r="B374" s="160"/>
      <c r="D374" s="158" t="s">
        <v>250</v>
      </c>
      <c r="E374" s="161" t="s">
        <v>3</v>
      </c>
      <c r="F374" s="162" t="s">
        <v>4366</v>
      </c>
      <c r="H374" s="163">
        <v>9.0999999999999998E-2</v>
      </c>
      <c r="I374" s="164"/>
      <c r="L374" s="160"/>
      <c r="M374" s="165"/>
      <c r="N374" s="166"/>
      <c r="O374" s="166"/>
      <c r="P374" s="166"/>
      <c r="Q374" s="166"/>
      <c r="R374" s="166"/>
      <c r="S374" s="166"/>
      <c r="T374" s="167"/>
      <c r="AT374" s="161" t="s">
        <v>250</v>
      </c>
      <c r="AU374" s="161" t="s">
        <v>90</v>
      </c>
      <c r="AV374" s="12" t="s">
        <v>90</v>
      </c>
      <c r="AW374" s="12" t="s">
        <v>41</v>
      </c>
      <c r="AX374" s="12" t="s">
        <v>80</v>
      </c>
      <c r="AY374" s="161" t="s">
        <v>238</v>
      </c>
    </row>
    <row r="375" spans="1:65" s="15" customFormat="1" ht="11.25">
      <c r="B375" s="183"/>
      <c r="D375" s="158" t="s">
        <v>250</v>
      </c>
      <c r="E375" s="184" t="s">
        <v>3</v>
      </c>
      <c r="F375" s="185" t="s">
        <v>324</v>
      </c>
      <c r="H375" s="186">
        <v>9.0999999999999998E-2</v>
      </c>
      <c r="I375" s="187"/>
      <c r="L375" s="183"/>
      <c r="M375" s="188"/>
      <c r="N375" s="189"/>
      <c r="O375" s="189"/>
      <c r="P375" s="189"/>
      <c r="Q375" s="189"/>
      <c r="R375" s="189"/>
      <c r="S375" s="189"/>
      <c r="T375" s="190"/>
      <c r="AT375" s="184" t="s">
        <v>250</v>
      </c>
      <c r="AU375" s="184" t="s">
        <v>90</v>
      </c>
      <c r="AV375" s="15" t="s">
        <v>128</v>
      </c>
      <c r="AW375" s="15" t="s">
        <v>41</v>
      </c>
      <c r="AX375" s="15" t="s">
        <v>88</v>
      </c>
      <c r="AY375" s="184" t="s">
        <v>238</v>
      </c>
    </row>
    <row r="376" spans="1:65" s="2" customFormat="1" ht="21.75" customHeight="1">
      <c r="A376" s="34"/>
      <c r="B376" s="139"/>
      <c r="C376" s="140" t="s">
        <v>1502</v>
      </c>
      <c r="D376" s="140" t="s">
        <v>239</v>
      </c>
      <c r="E376" s="141" t="s">
        <v>461</v>
      </c>
      <c r="F376" s="142" t="s">
        <v>462</v>
      </c>
      <c r="G376" s="143" t="s">
        <v>242</v>
      </c>
      <c r="H376" s="144">
        <v>18.149999999999999</v>
      </c>
      <c r="I376" s="145"/>
      <c r="J376" s="146">
        <f>ROUND(I376*H376,2)</f>
        <v>0</v>
      </c>
      <c r="K376" s="142" t="s">
        <v>243</v>
      </c>
      <c r="L376" s="35"/>
      <c r="M376" s="147" t="s">
        <v>3</v>
      </c>
      <c r="N376" s="148" t="s">
        <v>51</v>
      </c>
      <c r="O376" s="55"/>
      <c r="P376" s="149">
        <f>O376*H376</f>
        <v>0</v>
      </c>
      <c r="Q376" s="149">
        <v>0</v>
      </c>
      <c r="R376" s="149">
        <f>Q376*H376</f>
        <v>0</v>
      </c>
      <c r="S376" s="149">
        <v>0</v>
      </c>
      <c r="T376" s="150">
        <f>S376*H376</f>
        <v>0</v>
      </c>
      <c r="U376" s="34"/>
      <c r="V376" s="34"/>
      <c r="W376" s="34"/>
      <c r="X376" s="34"/>
      <c r="Y376" s="34"/>
      <c r="Z376" s="34"/>
      <c r="AA376" s="34"/>
      <c r="AB376" s="34"/>
      <c r="AC376" s="34"/>
      <c r="AD376" s="34"/>
      <c r="AE376" s="34"/>
      <c r="AR376" s="151" t="s">
        <v>128</v>
      </c>
      <c r="AT376" s="151" t="s">
        <v>239</v>
      </c>
      <c r="AU376" s="151" t="s">
        <v>90</v>
      </c>
      <c r="AY376" s="18" t="s">
        <v>238</v>
      </c>
      <c r="BE376" s="152">
        <f>IF(N376="základní",J376,0)</f>
        <v>0</v>
      </c>
      <c r="BF376" s="152">
        <f>IF(N376="snížená",J376,0)</f>
        <v>0</v>
      </c>
      <c r="BG376" s="152">
        <f>IF(N376="zákl. přenesená",J376,0)</f>
        <v>0</v>
      </c>
      <c r="BH376" s="152">
        <f>IF(N376="sníž. přenesená",J376,0)</f>
        <v>0</v>
      </c>
      <c r="BI376" s="152">
        <f>IF(N376="nulová",J376,0)</f>
        <v>0</v>
      </c>
      <c r="BJ376" s="18" t="s">
        <v>88</v>
      </c>
      <c r="BK376" s="152">
        <f>ROUND(I376*H376,2)</f>
        <v>0</v>
      </c>
      <c r="BL376" s="18" t="s">
        <v>128</v>
      </c>
      <c r="BM376" s="151" t="s">
        <v>4370</v>
      </c>
    </row>
    <row r="377" spans="1:65" s="2" customFormat="1" ht="11.25">
      <c r="A377" s="34"/>
      <c r="B377" s="35"/>
      <c r="C377" s="34"/>
      <c r="D377" s="153" t="s">
        <v>246</v>
      </c>
      <c r="E377" s="34"/>
      <c r="F377" s="154" t="s">
        <v>464</v>
      </c>
      <c r="G377" s="34"/>
      <c r="H377" s="34"/>
      <c r="I377" s="155"/>
      <c r="J377" s="34"/>
      <c r="K377" s="34"/>
      <c r="L377" s="35"/>
      <c r="M377" s="156"/>
      <c r="N377" s="157"/>
      <c r="O377" s="55"/>
      <c r="P377" s="55"/>
      <c r="Q377" s="55"/>
      <c r="R377" s="55"/>
      <c r="S377" s="55"/>
      <c r="T377" s="56"/>
      <c r="U377" s="34"/>
      <c r="V377" s="34"/>
      <c r="W377" s="34"/>
      <c r="X377" s="34"/>
      <c r="Y377" s="34"/>
      <c r="Z377" s="34"/>
      <c r="AA377" s="34"/>
      <c r="AB377" s="34"/>
      <c r="AC377" s="34"/>
      <c r="AD377" s="34"/>
      <c r="AE377" s="34"/>
      <c r="AT377" s="18" t="s">
        <v>246</v>
      </c>
      <c r="AU377" s="18" t="s">
        <v>90</v>
      </c>
    </row>
    <row r="378" spans="1:65" s="13" customFormat="1" ht="11.25">
      <c r="B378" s="168"/>
      <c r="D378" s="158" t="s">
        <v>250</v>
      </c>
      <c r="E378" s="169" t="s">
        <v>3</v>
      </c>
      <c r="F378" s="170" t="s">
        <v>4371</v>
      </c>
      <c r="H378" s="169" t="s">
        <v>3</v>
      </c>
      <c r="I378" s="171"/>
      <c r="L378" s="168"/>
      <c r="M378" s="172"/>
      <c r="N378" s="173"/>
      <c r="O378" s="173"/>
      <c r="P378" s="173"/>
      <c r="Q378" s="173"/>
      <c r="R378" s="173"/>
      <c r="S378" s="173"/>
      <c r="T378" s="174"/>
      <c r="AT378" s="169" t="s">
        <v>250</v>
      </c>
      <c r="AU378" s="169" t="s">
        <v>90</v>
      </c>
      <c r="AV378" s="13" t="s">
        <v>88</v>
      </c>
      <c r="AW378" s="13" t="s">
        <v>41</v>
      </c>
      <c r="AX378" s="13" t="s">
        <v>80</v>
      </c>
      <c r="AY378" s="169" t="s">
        <v>238</v>
      </c>
    </row>
    <row r="379" spans="1:65" s="12" customFormat="1" ht="11.25">
      <c r="B379" s="160"/>
      <c r="D379" s="158" t="s">
        <v>250</v>
      </c>
      <c r="E379" s="161" t="s">
        <v>3</v>
      </c>
      <c r="F379" s="162" t="s">
        <v>4372</v>
      </c>
      <c r="H379" s="163">
        <v>18.149999999999999</v>
      </c>
      <c r="I379" s="164"/>
      <c r="L379" s="160"/>
      <c r="M379" s="165"/>
      <c r="N379" s="166"/>
      <c r="O379" s="166"/>
      <c r="P379" s="166"/>
      <c r="Q379" s="166"/>
      <c r="R379" s="166"/>
      <c r="S379" s="166"/>
      <c r="T379" s="167"/>
      <c r="AT379" s="161" t="s">
        <v>250</v>
      </c>
      <c r="AU379" s="161" t="s">
        <v>90</v>
      </c>
      <c r="AV379" s="12" t="s">
        <v>90</v>
      </c>
      <c r="AW379" s="12" t="s">
        <v>41</v>
      </c>
      <c r="AX379" s="12" t="s">
        <v>80</v>
      </c>
      <c r="AY379" s="161" t="s">
        <v>238</v>
      </c>
    </row>
    <row r="380" spans="1:65" s="15" customFormat="1" ht="11.25">
      <c r="B380" s="183"/>
      <c r="D380" s="158" t="s">
        <v>250</v>
      </c>
      <c r="E380" s="184" t="s">
        <v>3</v>
      </c>
      <c r="F380" s="185" t="s">
        <v>324</v>
      </c>
      <c r="H380" s="186">
        <v>18.149999999999999</v>
      </c>
      <c r="I380" s="187"/>
      <c r="L380" s="183"/>
      <c r="M380" s="188"/>
      <c r="N380" s="189"/>
      <c r="O380" s="189"/>
      <c r="P380" s="189"/>
      <c r="Q380" s="189"/>
      <c r="R380" s="189"/>
      <c r="S380" s="189"/>
      <c r="T380" s="190"/>
      <c r="AT380" s="184" t="s">
        <v>250</v>
      </c>
      <c r="AU380" s="184" t="s">
        <v>90</v>
      </c>
      <c r="AV380" s="15" t="s">
        <v>128</v>
      </c>
      <c r="AW380" s="15" t="s">
        <v>41</v>
      </c>
      <c r="AX380" s="15" t="s">
        <v>88</v>
      </c>
      <c r="AY380" s="184" t="s">
        <v>238</v>
      </c>
    </row>
    <row r="381" spans="1:65" s="2" customFormat="1" ht="24.2" customHeight="1">
      <c r="A381" s="34"/>
      <c r="B381" s="139"/>
      <c r="C381" s="140" t="s">
        <v>1509</v>
      </c>
      <c r="D381" s="140" t="s">
        <v>239</v>
      </c>
      <c r="E381" s="141" t="s">
        <v>4287</v>
      </c>
      <c r="F381" s="142" t="s">
        <v>4288</v>
      </c>
      <c r="G381" s="143" t="s">
        <v>242</v>
      </c>
      <c r="H381" s="144">
        <v>72.599999999999994</v>
      </c>
      <c r="I381" s="145"/>
      <c r="J381" s="146">
        <f>ROUND(I381*H381,2)</f>
        <v>0</v>
      </c>
      <c r="K381" s="142" t="s">
        <v>243</v>
      </c>
      <c r="L381" s="35"/>
      <c r="M381" s="147" t="s">
        <v>3</v>
      </c>
      <c r="N381" s="148" t="s">
        <v>51</v>
      </c>
      <c r="O381" s="55"/>
      <c r="P381" s="149">
        <f>O381*H381</f>
        <v>0</v>
      </c>
      <c r="Q381" s="149">
        <v>0</v>
      </c>
      <c r="R381" s="149">
        <f>Q381*H381</f>
        <v>0</v>
      </c>
      <c r="S381" s="149">
        <v>0</v>
      </c>
      <c r="T381" s="150">
        <f>S381*H381</f>
        <v>0</v>
      </c>
      <c r="U381" s="34"/>
      <c r="V381" s="34"/>
      <c r="W381" s="34"/>
      <c r="X381" s="34"/>
      <c r="Y381" s="34"/>
      <c r="Z381" s="34"/>
      <c r="AA381" s="34"/>
      <c r="AB381" s="34"/>
      <c r="AC381" s="34"/>
      <c r="AD381" s="34"/>
      <c r="AE381" s="34"/>
      <c r="AR381" s="151" t="s">
        <v>128</v>
      </c>
      <c r="AT381" s="151" t="s">
        <v>239</v>
      </c>
      <c r="AU381" s="151" t="s">
        <v>90</v>
      </c>
      <c r="AY381" s="18" t="s">
        <v>238</v>
      </c>
      <c r="BE381" s="152">
        <f>IF(N381="základní",J381,0)</f>
        <v>0</v>
      </c>
      <c r="BF381" s="152">
        <f>IF(N381="snížená",J381,0)</f>
        <v>0</v>
      </c>
      <c r="BG381" s="152">
        <f>IF(N381="zákl. přenesená",J381,0)</f>
        <v>0</v>
      </c>
      <c r="BH381" s="152">
        <f>IF(N381="sníž. přenesená",J381,0)</f>
        <v>0</v>
      </c>
      <c r="BI381" s="152">
        <f>IF(N381="nulová",J381,0)</f>
        <v>0</v>
      </c>
      <c r="BJ381" s="18" t="s">
        <v>88</v>
      </c>
      <c r="BK381" s="152">
        <f>ROUND(I381*H381,2)</f>
        <v>0</v>
      </c>
      <c r="BL381" s="18" t="s">
        <v>128</v>
      </c>
      <c r="BM381" s="151" t="s">
        <v>4373</v>
      </c>
    </row>
    <row r="382" spans="1:65" s="2" customFormat="1" ht="11.25">
      <c r="A382" s="34"/>
      <c r="B382" s="35"/>
      <c r="C382" s="34"/>
      <c r="D382" s="153" t="s">
        <v>246</v>
      </c>
      <c r="E382" s="34"/>
      <c r="F382" s="154" t="s">
        <v>4289</v>
      </c>
      <c r="G382" s="34"/>
      <c r="H382" s="34"/>
      <c r="I382" s="155"/>
      <c r="J382" s="34"/>
      <c r="K382" s="34"/>
      <c r="L382" s="35"/>
      <c r="M382" s="156"/>
      <c r="N382" s="157"/>
      <c r="O382" s="55"/>
      <c r="P382" s="55"/>
      <c r="Q382" s="55"/>
      <c r="R382" s="55"/>
      <c r="S382" s="55"/>
      <c r="T382" s="56"/>
      <c r="U382" s="34"/>
      <c r="V382" s="34"/>
      <c r="W382" s="34"/>
      <c r="X382" s="34"/>
      <c r="Y382" s="34"/>
      <c r="Z382" s="34"/>
      <c r="AA382" s="34"/>
      <c r="AB382" s="34"/>
      <c r="AC382" s="34"/>
      <c r="AD382" s="34"/>
      <c r="AE382" s="34"/>
      <c r="AT382" s="18" t="s">
        <v>246</v>
      </c>
      <c r="AU382" s="18" t="s">
        <v>90</v>
      </c>
    </row>
    <row r="383" spans="1:65" s="13" customFormat="1" ht="11.25">
      <c r="B383" s="168"/>
      <c r="D383" s="158" t="s">
        <v>250</v>
      </c>
      <c r="E383" s="169" t="s">
        <v>3</v>
      </c>
      <c r="F383" s="170" t="s">
        <v>4290</v>
      </c>
      <c r="H383" s="169" t="s">
        <v>3</v>
      </c>
      <c r="I383" s="171"/>
      <c r="L383" s="168"/>
      <c r="M383" s="172"/>
      <c r="N383" s="173"/>
      <c r="O383" s="173"/>
      <c r="P383" s="173"/>
      <c r="Q383" s="173"/>
      <c r="R383" s="173"/>
      <c r="S383" s="173"/>
      <c r="T383" s="174"/>
      <c r="AT383" s="169" t="s">
        <v>250</v>
      </c>
      <c r="AU383" s="169" t="s">
        <v>90</v>
      </c>
      <c r="AV383" s="13" t="s">
        <v>88</v>
      </c>
      <c r="AW383" s="13" t="s">
        <v>41</v>
      </c>
      <c r="AX383" s="13" t="s">
        <v>80</v>
      </c>
      <c r="AY383" s="169" t="s">
        <v>238</v>
      </c>
    </row>
    <row r="384" spans="1:65" s="12" customFormat="1" ht="11.25">
      <c r="B384" s="160"/>
      <c r="D384" s="158" t="s">
        <v>250</v>
      </c>
      <c r="E384" s="161" t="s">
        <v>3</v>
      </c>
      <c r="F384" s="162" t="s">
        <v>4374</v>
      </c>
      <c r="H384" s="163">
        <v>72.599999999999994</v>
      </c>
      <c r="I384" s="164"/>
      <c r="L384" s="160"/>
      <c r="M384" s="165"/>
      <c r="N384" s="166"/>
      <c r="O384" s="166"/>
      <c r="P384" s="166"/>
      <c r="Q384" s="166"/>
      <c r="R384" s="166"/>
      <c r="S384" s="166"/>
      <c r="T384" s="167"/>
      <c r="AT384" s="161" t="s">
        <v>250</v>
      </c>
      <c r="AU384" s="161" t="s">
        <v>90</v>
      </c>
      <c r="AV384" s="12" t="s">
        <v>90</v>
      </c>
      <c r="AW384" s="12" t="s">
        <v>41</v>
      </c>
      <c r="AX384" s="12" t="s">
        <v>80</v>
      </c>
      <c r="AY384" s="161" t="s">
        <v>238</v>
      </c>
    </row>
    <row r="385" spans="1:65" s="15" customFormat="1" ht="11.25">
      <c r="B385" s="183"/>
      <c r="D385" s="158" t="s">
        <v>250</v>
      </c>
      <c r="E385" s="184" t="s">
        <v>3</v>
      </c>
      <c r="F385" s="185" t="s">
        <v>324</v>
      </c>
      <c r="H385" s="186">
        <v>72.599999999999994</v>
      </c>
      <c r="I385" s="187"/>
      <c r="L385" s="183"/>
      <c r="M385" s="188"/>
      <c r="N385" s="189"/>
      <c r="O385" s="189"/>
      <c r="P385" s="189"/>
      <c r="Q385" s="189"/>
      <c r="R385" s="189"/>
      <c r="S385" s="189"/>
      <c r="T385" s="190"/>
      <c r="AT385" s="184" t="s">
        <v>250</v>
      </c>
      <c r="AU385" s="184" t="s">
        <v>90</v>
      </c>
      <c r="AV385" s="15" t="s">
        <v>128</v>
      </c>
      <c r="AW385" s="15" t="s">
        <v>41</v>
      </c>
      <c r="AX385" s="15" t="s">
        <v>88</v>
      </c>
      <c r="AY385" s="184" t="s">
        <v>238</v>
      </c>
    </row>
    <row r="386" spans="1:65" s="2" customFormat="1" ht="16.5" customHeight="1">
      <c r="A386" s="34"/>
      <c r="B386" s="139"/>
      <c r="C386" s="191" t="s">
        <v>1514</v>
      </c>
      <c r="D386" s="191" t="s">
        <v>397</v>
      </c>
      <c r="E386" s="192" t="s">
        <v>4292</v>
      </c>
      <c r="F386" s="193" t="s">
        <v>4293</v>
      </c>
      <c r="G386" s="194" t="s">
        <v>242</v>
      </c>
      <c r="H386" s="195">
        <v>18.149999999999999</v>
      </c>
      <c r="I386" s="196"/>
      <c r="J386" s="197">
        <f>ROUND(I386*H386,2)</f>
        <v>0</v>
      </c>
      <c r="K386" s="193" t="s">
        <v>243</v>
      </c>
      <c r="L386" s="198"/>
      <c r="M386" s="199" t="s">
        <v>3</v>
      </c>
      <c r="N386" s="200" t="s">
        <v>51</v>
      </c>
      <c r="O386" s="55"/>
      <c r="P386" s="149">
        <f>O386*H386</f>
        <v>0</v>
      </c>
      <c r="Q386" s="149">
        <v>0</v>
      </c>
      <c r="R386" s="149">
        <f>Q386*H386</f>
        <v>0</v>
      </c>
      <c r="S386" s="149">
        <v>0</v>
      </c>
      <c r="T386" s="150">
        <f>S386*H386</f>
        <v>0</v>
      </c>
      <c r="U386" s="34"/>
      <c r="V386" s="34"/>
      <c r="W386" s="34"/>
      <c r="X386" s="34"/>
      <c r="Y386" s="34"/>
      <c r="Z386" s="34"/>
      <c r="AA386" s="34"/>
      <c r="AB386" s="34"/>
      <c r="AC386" s="34"/>
      <c r="AD386" s="34"/>
      <c r="AE386" s="34"/>
      <c r="AR386" s="151" t="s">
        <v>305</v>
      </c>
      <c r="AT386" s="151" t="s">
        <v>397</v>
      </c>
      <c r="AU386" s="151" t="s">
        <v>90</v>
      </c>
      <c r="AY386" s="18" t="s">
        <v>238</v>
      </c>
      <c r="BE386" s="152">
        <f>IF(N386="základní",J386,0)</f>
        <v>0</v>
      </c>
      <c r="BF386" s="152">
        <f>IF(N386="snížená",J386,0)</f>
        <v>0</v>
      </c>
      <c r="BG386" s="152">
        <f>IF(N386="zákl. přenesená",J386,0)</f>
        <v>0</v>
      </c>
      <c r="BH386" s="152">
        <f>IF(N386="sníž. přenesená",J386,0)</f>
        <v>0</v>
      </c>
      <c r="BI386" s="152">
        <f>IF(N386="nulová",J386,0)</f>
        <v>0</v>
      </c>
      <c r="BJ386" s="18" t="s">
        <v>88</v>
      </c>
      <c r="BK386" s="152">
        <f>ROUND(I386*H386,2)</f>
        <v>0</v>
      </c>
      <c r="BL386" s="18" t="s">
        <v>128</v>
      </c>
      <c r="BM386" s="151" t="s">
        <v>4375</v>
      </c>
    </row>
    <row r="387" spans="1:65" s="12" customFormat="1" ht="11.25">
      <c r="B387" s="160"/>
      <c r="D387" s="158" t="s">
        <v>250</v>
      </c>
      <c r="E387" s="161" t="s">
        <v>3</v>
      </c>
      <c r="F387" s="162" t="s">
        <v>4376</v>
      </c>
      <c r="H387" s="163">
        <v>18.149999999999999</v>
      </c>
      <c r="I387" s="164"/>
      <c r="L387" s="160"/>
      <c r="M387" s="165"/>
      <c r="N387" s="166"/>
      <c r="O387" s="166"/>
      <c r="P387" s="166"/>
      <c r="Q387" s="166"/>
      <c r="R387" s="166"/>
      <c r="S387" s="166"/>
      <c r="T387" s="167"/>
      <c r="AT387" s="161" t="s">
        <v>250</v>
      </c>
      <c r="AU387" s="161" t="s">
        <v>90</v>
      </c>
      <c r="AV387" s="12" t="s">
        <v>90</v>
      </c>
      <c r="AW387" s="12" t="s">
        <v>41</v>
      </c>
      <c r="AX387" s="12" t="s">
        <v>80</v>
      </c>
      <c r="AY387" s="161" t="s">
        <v>238</v>
      </c>
    </row>
    <row r="388" spans="1:65" s="15" customFormat="1" ht="11.25">
      <c r="B388" s="183"/>
      <c r="D388" s="158" t="s">
        <v>250</v>
      </c>
      <c r="E388" s="184" t="s">
        <v>3</v>
      </c>
      <c r="F388" s="185" t="s">
        <v>324</v>
      </c>
      <c r="H388" s="186">
        <v>18.149999999999999</v>
      </c>
      <c r="I388" s="187"/>
      <c r="L388" s="183"/>
      <c r="M388" s="188"/>
      <c r="N388" s="189"/>
      <c r="O388" s="189"/>
      <c r="P388" s="189"/>
      <c r="Q388" s="189"/>
      <c r="R388" s="189"/>
      <c r="S388" s="189"/>
      <c r="T388" s="190"/>
      <c r="AT388" s="184" t="s">
        <v>250</v>
      </c>
      <c r="AU388" s="184" t="s">
        <v>90</v>
      </c>
      <c r="AV388" s="15" t="s">
        <v>128</v>
      </c>
      <c r="AW388" s="15" t="s">
        <v>41</v>
      </c>
      <c r="AX388" s="15" t="s">
        <v>88</v>
      </c>
      <c r="AY388" s="184" t="s">
        <v>238</v>
      </c>
    </row>
    <row r="389" spans="1:65" s="11" customFormat="1" ht="22.9" customHeight="1">
      <c r="B389" s="128"/>
      <c r="D389" s="129" t="s">
        <v>79</v>
      </c>
      <c r="E389" s="209" t="s">
        <v>4377</v>
      </c>
      <c r="F389" s="209" t="s">
        <v>4378</v>
      </c>
      <c r="I389" s="131"/>
      <c r="J389" s="210">
        <f>BK389</f>
        <v>0</v>
      </c>
      <c r="L389" s="128"/>
      <c r="M389" s="133"/>
      <c r="N389" s="134"/>
      <c r="O389" s="134"/>
      <c r="P389" s="135">
        <f>SUM(P390:P428)</f>
        <v>0</v>
      </c>
      <c r="Q389" s="134"/>
      <c r="R389" s="135">
        <f>SUM(R390:R428)</f>
        <v>5.5150114199999996</v>
      </c>
      <c r="S389" s="134"/>
      <c r="T389" s="136">
        <f>SUM(T390:T428)</f>
        <v>0</v>
      </c>
      <c r="AR389" s="129" t="s">
        <v>88</v>
      </c>
      <c r="AT389" s="137" t="s">
        <v>79</v>
      </c>
      <c r="AU389" s="137" t="s">
        <v>88</v>
      </c>
      <c r="AY389" s="129" t="s">
        <v>238</v>
      </c>
      <c r="BK389" s="138">
        <f>SUM(BK390:BK428)</f>
        <v>0</v>
      </c>
    </row>
    <row r="390" spans="1:65" s="2" customFormat="1" ht="33" customHeight="1">
      <c r="A390" s="34"/>
      <c r="B390" s="139"/>
      <c r="C390" s="140" t="s">
        <v>1519</v>
      </c>
      <c r="D390" s="140" t="s">
        <v>239</v>
      </c>
      <c r="E390" s="141" t="s">
        <v>1976</v>
      </c>
      <c r="F390" s="142" t="s">
        <v>1977</v>
      </c>
      <c r="G390" s="143" t="s">
        <v>242</v>
      </c>
      <c r="H390" s="144">
        <v>23.981999999999999</v>
      </c>
      <c r="I390" s="145"/>
      <c r="J390" s="146">
        <f>ROUND(I390*H390,2)</f>
        <v>0</v>
      </c>
      <c r="K390" s="142" t="s">
        <v>243</v>
      </c>
      <c r="L390" s="35"/>
      <c r="M390" s="147" t="s">
        <v>3</v>
      </c>
      <c r="N390" s="148" t="s">
        <v>51</v>
      </c>
      <c r="O390" s="55"/>
      <c r="P390" s="149">
        <f>O390*H390</f>
        <v>0</v>
      </c>
      <c r="Q390" s="149">
        <v>0</v>
      </c>
      <c r="R390" s="149">
        <f>Q390*H390</f>
        <v>0</v>
      </c>
      <c r="S390" s="149">
        <v>0</v>
      </c>
      <c r="T390" s="150">
        <f>S390*H390</f>
        <v>0</v>
      </c>
      <c r="U390" s="34"/>
      <c r="V390" s="34"/>
      <c r="W390" s="34"/>
      <c r="X390" s="34"/>
      <c r="Y390" s="34"/>
      <c r="Z390" s="34"/>
      <c r="AA390" s="34"/>
      <c r="AB390" s="34"/>
      <c r="AC390" s="34"/>
      <c r="AD390" s="34"/>
      <c r="AE390" s="34"/>
      <c r="AR390" s="151" t="s">
        <v>128</v>
      </c>
      <c r="AT390" s="151" t="s">
        <v>239</v>
      </c>
      <c r="AU390" s="151" t="s">
        <v>90</v>
      </c>
      <c r="AY390" s="18" t="s">
        <v>238</v>
      </c>
      <c r="BE390" s="152">
        <f>IF(N390="základní",J390,0)</f>
        <v>0</v>
      </c>
      <c r="BF390" s="152">
        <f>IF(N390="snížená",J390,0)</f>
        <v>0</v>
      </c>
      <c r="BG390" s="152">
        <f>IF(N390="zákl. přenesená",J390,0)</f>
        <v>0</v>
      </c>
      <c r="BH390" s="152">
        <f>IF(N390="sníž. přenesená",J390,0)</f>
        <v>0</v>
      </c>
      <c r="BI390" s="152">
        <f>IF(N390="nulová",J390,0)</f>
        <v>0</v>
      </c>
      <c r="BJ390" s="18" t="s">
        <v>88</v>
      </c>
      <c r="BK390" s="152">
        <f>ROUND(I390*H390,2)</f>
        <v>0</v>
      </c>
      <c r="BL390" s="18" t="s">
        <v>128</v>
      </c>
      <c r="BM390" s="151" t="s">
        <v>1689</v>
      </c>
    </row>
    <row r="391" spans="1:65" s="2" customFormat="1" ht="11.25">
      <c r="A391" s="34"/>
      <c r="B391" s="35"/>
      <c r="C391" s="34"/>
      <c r="D391" s="153" t="s">
        <v>246</v>
      </c>
      <c r="E391" s="34"/>
      <c r="F391" s="154" t="s">
        <v>1979</v>
      </c>
      <c r="G391" s="34"/>
      <c r="H391" s="34"/>
      <c r="I391" s="155"/>
      <c r="J391" s="34"/>
      <c r="K391" s="34"/>
      <c r="L391" s="35"/>
      <c r="M391" s="156"/>
      <c r="N391" s="157"/>
      <c r="O391" s="55"/>
      <c r="P391" s="55"/>
      <c r="Q391" s="55"/>
      <c r="R391" s="55"/>
      <c r="S391" s="55"/>
      <c r="T391" s="56"/>
      <c r="U391" s="34"/>
      <c r="V391" s="34"/>
      <c r="W391" s="34"/>
      <c r="X391" s="34"/>
      <c r="Y391" s="34"/>
      <c r="Z391" s="34"/>
      <c r="AA391" s="34"/>
      <c r="AB391" s="34"/>
      <c r="AC391" s="34"/>
      <c r="AD391" s="34"/>
      <c r="AE391" s="34"/>
      <c r="AT391" s="18" t="s">
        <v>246</v>
      </c>
      <c r="AU391" s="18" t="s">
        <v>90</v>
      </c>
    </row>
    <row r="392" spans="1:65" s="13" customFormat="1" ht="11.25">
      <c r="B392" s="168"/>
      <c r="D392" s="158" t="s">
        <v>250</v>
      </c>
      <c r="E392" s="169" t="s">
        <v>3</v>
      </c>
      <c r="F392" s="170" t="s">
        <v>1072</v>
      </c>
      <c r="H392" s="169" t="s">
        <v>3</v>
      </c>
      <c r="I392" s="171"/>
      <c r="L392" s="168"/>
      <c r="M392" s="172"/>
      <c r="N392" s="173"/>
      <c r="O392" s="173"/>
      <c r="P392" s="173"/>
      <c r="Q392" s="173"/>
      <c r="R392" s="173"/>
      <c r="S392" s="173"/>
      <c r="T392" s="174"/>
      <c r="AT392" s="169" t="s">
        <v>250</v>
      </c>
      <c r="AU392" s="169" t="s">
        <v>90</v>
      </c>
      <c r="AV392" s="13" t="s">
        <v>88</v>
      </c>
      <c r="AW392" s="13" t="s">
        <v>41</v>
      </c>
      <c r="AX392" s="13" t="s">
        <v>80</v>
      </c>
      <c r="AY392" s="169" t="s">
        <v>238</v>
      </c>
    </row>
    <row r="393" spans="1:65" s="13" customFormat="1" ht="11.25">
      <c r="B393" s="168"/>
      <c r="D393" s="158" t="s">
        <v>250</v>
      </c>
      <c r="E393" s="169" t="s">
        <v>3</v>
      </c>
      <c r="F393" s="170" t="s">
        <v>4379</v>
      </c>
      <c r="H393" s="169" t="s">
        <v>3</v>
      </c>
      <c r="I393" s="171"/>
      <c r="L393" s="168"/>
      <c r="M393" s="172"/>
      <c r="N393" s="173"/>
      <c r="O393" s="173"/>
      <c r="P393" s="173"/>
      <c r="Q393" s="173"/>
      <c r="R393" s="173"/>
      <c r="S393" s="173"/>
      <c r="T393" s="174"/>
      <c r="AT393" s="169" t="s">
        <v>250</v>
      </c>
      <c r="AU393" s="169" t="s">
        <v>90</v>
      </c>
      <c r="AV393" s="13" t="s">
        <v>88</v>
      </c>
      <c r="AW393" s="13" t="s">
        <v>41</v>
      </c>
      <c r="AX393" s="13" t="s">
        <v>80</v>
      </c>
      <c r="AY393" s="169" t="s">
        <v>238</v>
      </c>
    </row>
    <row r="394" spans="1:65" s="12" customFormat="1" ht="11.25">
      <c r="B394" s="160"/>
      <c r="D394" s="158" t="s">
        <v>250</v>
      </c>
      <c r="E394" s="161" t="s">
        <v>3</v>
      </c>
      <c r="F394" s="162" t="s">
        <v>4380</v>
      </c>
      <c r="H394" s="163">
        <v>23.981999999999999</v>
      </c>
      <c r="I394" s="164"/>
      <c r="L394" s="160"/>
      <c r="M394" s="165"/>
      <c r="N394" s="166"/>
      <c r="O394" s="166"/>
      <c r="P394" s="166"/>
      <c r="Q394" s="166"/>
      <c r="R394" s="166"/>
      <c r="S394" s="166"/>
      <c r="T394" s="167"/>
      <c r="AT394" s="161" t="s">
        <v>250</v>
      </c>
      <c r="AU394" s="161" t="s">
        <v>90</v>
      </c>
      <c r="AV394" s="12" t="s">
        <v>90</v>
      </c>
      <c r="AW394" s="12" t="s">
        <v>41</v>
      </c>
      <c r="AX394" s="12" t="s">
        <v>80</v>
      </c>
      <c r="AY394" s="161" t="s">
        <v>238</v>
      </c>
    </row>
    <row r="395" spans="1:65" s="15" customFormat="1" ht="11.25">
      <c r="B395" s="183"/>
      <c r="D395" s="158" t="s">
        <v>250</v>
      </c>
      <c r="E395" s="184" t="s">
        <v>3</v>
      </c>
      <c r="F395" s="185" t="s">
        <v>324</v>
      </c>
      <c r="H395" s="186">
        <v>23.981999999999999</v>
      </c>
      <c r="I395" s="187"/>
      <c r="L395" s="183"/>
      <c r="M395" s="188"/>
      <c r="N395" s="189"/>
      <c r="O395" s="189"/>
      <c r="P395" s="189"/>
      <c r="Q395" s="189"/>
      <c r="R395" s="189"/>
      <c r="S395" s="189"/>
      <c r="T395" s="190"/>
      <c r="AT395" s="184" t="s">
        <v>250</v>
      </c>
      <c r="AU395" s="184" t="s">
        <v>90</v>
      </c>
      <c r="AV395" s="15" t="s">
        <v>128</v>
      </c>
      <c r="AW395" s="15" t="s">
        <v>41</v>
      </c>
      <c r="AX395" s="15" t="s">
        <v>88</v>
      </c>
      <c r="AY395" s="184" t="s">
        <v>238</v>
      </c>
    </row>
    <row r="396" spans="1:65" s="2" customFormat="1" ht="44.25" customHeight="1">
      <c r="A396" s="34"/>
      <c r="B396" s="139"/>
      <c r="C396" s="140" t="s">
        <v>1526</v>
      </c>
      <c r="D396" s="140" t="s">
        <v>239</v>
      </c>
      <c r="E396" s="141" t="s">
        <v>1202</v>
      </c>
      <c r="F396" s="142" t="s">
        <v>1203</v>
      </c>
      <c r="G396" s="143" t="s">
        <v>242</v>
      </c>
      <c r="H396" s="144">
        <v>2.69</v>
      </c>
      <c r="I396" s="145"/>
      <c r="J396" s="146">
        <f>ROUND(I396*H396,2)</f>
        <v>0</v>
      </c>
      <c r="K396" s="142" t="s">
        <v>243</v>
      </c>
      <c r="L396" s="35"/>
      <c r="M396" s="147" t="s">
        <v>3</v>
      </c>
      <c r="N396" s="148" t="s">
        <v>51</v>
      </c>
      <c r="O396" s="55"/>
      <c r="P396" s="149">
        <f>O396*H396</f>
        <v>0</v>
      </c>
      <c r="Q396" s="149">
        <v>0</v>
      </c>
      <c r="R396" s="149">
        <f>Q396*H396</f>
        <v>0</v>
      </c>
      <c r="S396" s="149">
        <v>0</v>
      </c>
      <c r="T396" s="150">
        <f>S396*H396</f>
        <v>0</v>
      </c>
      <c r="U396" s="34"/>
      <c r="V396" s="34"/>
      <c r="W396" s="34"/>
      <c r="X396" s="34"/>
      <c r="Y396" s="34"/>
      <c r="Z396" s="34"/>
      <c r="AA396" s="34"/>
      <c r="AB396" s="34"/>
      <c r="AC396" s="34"/>
      <c r="AD396" s="34"/>
      <c r="AE396" s="34"/>
      <c r="AR396" s="151" t="s">
        <v>128</v>
      </c>
      <c r="AT396" s="151" t="s">
        <v>239</v>
      </c>
      <c r="AU396" s="151" t="s">
        <v>90</v>
      </c>
      <c r="AY396" s="18" t="s">
        <v>238</v>
      </c>
      <c r="BE396" s="152">
        <f>IF(N396="základní",J396,0)</f>
        <v>0</v>
      </c>
      <c r="BF396" s="152">
        <f>IF(N396="snížená",J396,0)</f>
        <v>0</v>
      </c>
      <c r="BG396" s="152">
        <f>IF(N396="zákl. přenesená",J396,0)</f>
        <v>0</v>
      </c>
      <c r="BH396" s="152">
        <f>IF(N396="sníž. přenesená",J396,0)</f>
        <v>0</v>
      </c>
      <c r="BI396" s="152">
        <f>IF(N396="nulová",J396,0)</f>
        <v>0</v>
      </c>
      <c r="BJ396" s="18" t="s">
        <v>88</v>
      </c>
      <c r="BK396" s="152">
        <f>ROUND(I396*H396,2)</f>
        <v>0</v>
      </c>
      <c r="BL396" s="18" t="s">
        <v>128</v>
      </c>
      <c r="BM396" s="151" t="s">
        <v>1712</v>
      </c>
    </row>
    <row r="397" spans="1:65" s="2" customFormat="1" ht="11.25">
      <c r="A397" s="34"/>
      <c r="B397" s="35"/>
      <c r="C397" s="34"/>
      <c r="D397" s="153" t="s">
        <v>246</v>
      </c>
      <c r="E397" s="34"/>
      <c r="F397" s="154" t="s">
        <v>1205</v>
      </c>
      <c r="G397" s="34"/>
      <c r="H397" s="34"/>
      <c r="I397" s="155"/>
      <c r="J397" s="34"/>
      <c r="K397" s="34"/>
      <c r="L397" s="35"/>
      <c r="M397" s="156"/>
      <c r="N397" s="157"/>
      <c r="O397" s="55"/>
      <c r="P397" s="55"/>
      <c r="Q397" s="55"/>
      <c r="R397" s="55"/>
      <c r="S397" s="55"/>
      <c r="T397" s="56"/>
      <c r="U397" s="34"/>
      <c r="V397" s="34"/>
      <c r="W397" s="34"/>
      <c r="X397" s="34"/>
      <c r="Y397" s="34"/>
      <c r="Z397" s="34"/>
      <c r="AA397" s="34"/>
      <c r="AB397" s="34"/>
      <c r="AC397" s="34"/>
      <c r="AD397" s="34"/>
      <c r="AE397" s="34"/>
      <c r="AT397" s="18" t="s">
        <v>246</v>
      </c>
      <c r="AU397" s="18" t="s">
        <v>90</v>
      </c>
    </row>
    <row r="398" spans="1:65" s="13" customFormat="1" ht="11.25">
      <c r="B398" s="168"/>
      <c r="D398" s="158" t="s">
        <v>250</v>
      </c>
      <c r="E398" s="169" t="s">
        <v>3</v>
      </c>
      <c r="F398" s="170" t="s">
        <v>4381</v>
      </c>
      <c r="H398" s="169" t="s">
        <v>3</v>
      </c>
      <c r="I398" s="171"/>
      <c r="L398" s="168"/>
      <c r="M398" s="172"/>
      <c r="N398" s="173"/>
      <c r="O398" s="173"/>
      <c r="P398" s="173"/>
      <c r="Q398" s="173"/>
      <c r="R398" s="173"/>
      <c r="S398" s="173"/>
      <c r="T398" s="174"/>
      <c r="AT398" s="169" t="s">
        <v>250</v>
      </c>
      <c r="AU398" s="169" t="s">
        <v>90</v>
      </c>
      <c r="AV398" s="13" t="s">
        <v>88</v>
      </c>
      <c r="AW398" s="13" t="s">
        <v>41</v>
      </c>
      <c r="AX398" s="13" t="s">
        <v>80</v>
      </c>
      <c r="AY398" s="169" t="s">
        <v>238</v>
      </c>
    </row>
    <row r="399" spans="1:65" s="12" customFormat="1" ht="11.25">
      <c r="B399" s="160"/>
      <c r="D399" s="158" t="s">
        <v>250</v>
      </c>
      <c r="E399" s="161" t="s">
        <v>3</v>
      </c>
      <c r="F399" s="162" t="s">
        <v>4382</v>
      </c>
      <c r="H399" s="163">
        <v>2.69</v>
      </c>
      <c r="I399" s="164"/>
      <c r="L399" s="160"/>
      <c r="M399" s="165"/>
      <c r="N399" s="166"/>
      <c r="O399" s="166"/>
      <c r="P399" s="166"/>
      <c r="Q399" s="166"/>
      <c r="R399" s="166"/>
      <c r="S399" s="166"/>
      <c r="T399" s="167"/>
      <c r="AT399" s="161" t="s">
        <v>250</v>
      </c>
      <c r="AU399" s="161" t="s">
        <v>90</v>
      </c>
      <c r="AV399" s="12" t="s">
        <v>90</v>
      </c>
      <c r="AW399" s="12" t="s">
        <v>41</v>
      </c>
      <c r="AX399" s="12" t="s">
        <v>80</v>
      </c>
      <c r="AY399" s="161" t="s">
        <v>238</v>
      </c>
    </row>
    <row r="400" spans="1:65" s="15" customFormat="1" ht="11.25">
      <c r="B400" s="183"/>
      <c r="D400" s="158" t="s">
        <v>250</v>
      </c>
      <c r="E400" s="184" t="s">
        <v>3</v>
      </c>
      <c r="F400" s="185" t="s">
        <v>324</v>
      </c>
      <c r="H400" s="186">
        <v>2.69</v>
      </c>
      <c r="I400" s="187"/>
      <c r="L400" s="183"/>
      <c r="M400" s="188"/>
      <c r="N400" s="189"/>
      <c r="O400" s="189"/>
      <c r="P400" s="189"/>
      <c r="Q400" s="189"/>
      <c r="R400" s="189"/>
      <c r="S400" s="189"/>
      <c r="T400" s="190"/>
      <c r="AT400" s="184" t="s">
        <v>250</v>
      </c>
      <c r="AU400" s="184" t="s">
        <v>90</v>
      </c>
      <c r="AV400" s="15" t="s">
        <v>128</v>
      </c>
      <c r="AW400" s="15" t="s">
        <v>41</v>
      </c>
      <c r="AX400" s="15" t="s">
        <v>88</v>
      </c>
      <c r="AY400" s="184" t="s">
        <v>238</v>
      </c>
    </row>
    <row r="401" spans="1:65" s="2" customFormat="1" ht="16.5" customHeight="1">
      <c r="A401" s="34"/>
      <c r="B401" s="139"/>
      <c r="C401" s="191" t="s">
        <v>1533</v>
      </c>
      <c r="D401" s="191" t="s">
        <v>397</v>
      </c>
      <c r="E401" s="192" t="s">
        <v>2257</v>
      </c>
      <c r="F401" s="193" t="s">
        <v>2258</v>
      </c>
      <c r="G401" s="194" t="s">
        <v>691</v>
      </c>
      <c r="H401" s="195">
        <v>5.5149999999999997</v>
      </c>
      <c r="I401" s="196"/>
      <c r="J401" s="197">
        <f>ROUND(I401*H401,2)</f>
        <v>0</v>
      </c>
      <c r="K401" s="193" t="s">
        <v>243</v>
      </c>
      <c r="L401" s="198"/>
      <c r="M401" s="199" t="s">
        <v>3</v>
      </c>
      <c r="N401" s="200" t="s">
        <v>51</v>
      </c>
      <c r="O401" s="55"/>
      <c r="P401" s="149">
        <f>O401*H401</f>
        <v>0</v>
      </c>
      <c r="Q401" s="149">
        <v>1</v>
      </c>
      <c r="R401" s="149">
        <f>Q401*H401</f>
        <v>5.5149999999999997</v>
      </c>
      <c r="S401" s="149">
        <v>0</v>
      </c>
      <c r="T401" s="150">
        <f>S401*H401</f>
        <v>0</v>
      </c>
      <c r="U401" s="34"/>
      <c r="V401" s="34"/>
      <c r="W401" s="34"/>
      <c r="X401" s="34"/>
      <c r="Y401" s="34"/>
      <c r="Z401" s="34"/>
      <c r="AA401" s="34"/>
      <c r="AB401" s="34"/>
      <c r="AC401" s="34"/>
      <c r="AD401" s="34"/>
      <c r="AE401" s="34"/>
      <c r="AR401" s="151" t="s">
        <v>305</v>
      </c>
      <c r="AT401" s="151" t="s">
        <v>397</v>
      </c>
      <c r="AU401" s="151" t="s">
        <v>90</v>
      </c>
      <c r="AY401" s="18" t="s">
        <v>238</v>
      </c>
      <c r="BE401" s="152">
        <f>IF(N401="základní",J401,0)</f>
        <v>0</v>
      </c>
      <c r="BF401" s="152">
        <f>IF(N401="snížená",J401,0)</f>
        <v>0</v>
      </c>
      <c r="BG401" s="152">
        <f>IF(N401="zákl. přenesená",J401,0)</f>
        <v>0</v>
      </c>
      <c r="BH401" s="152">
        <f>IF(N401="sníž. přenesená",J401,0)</f>
        <v>0</v>
      </c>
      <c r="BI401" s="152">
        <f>IF(N401="nulová",J401,0)</f>
        <v>0</v>
      </c>
      <c r="BJ401" s="18" t="s">
        <v>88</v>
      </c>
      <c r="BK401" s="152">
        <f>ROUND(I401*H401,2)</f>
        <v>0</v>
      </c>
      <c r="BL401" s="18" t="s">
        <v>128</v>
      </c>
      <c r="BM401" s="151" t="s">
        <v>1724</v>
      </c>
    </row>
    <row r="402" spans="1:65" s="13" customFormat="1" ht="11.25">
      <c r="B402" s="168"/>
      <c r="D402" s="158" t="s">
        <v>250</v>
      </c>
      <c r="E402" s="169" t="s">
        <v>3</v>
      </c>
      <c r="F402" s="170" t="s">
        <v>4381</v>
      </c>
      <c r="H402" s="169" t="s">
        <v>3</v>
      </c>
      <c r="I402" s="171"/>
      <c r="L402" s="168"/>
      <c r="M402" s="172"/>
      <c r="N402" s="173"/>
      <c r="O402" s="173"/>
      <c r="P402" s="173"/>
      <c r="Q402" s="173"/>
      <c r="R402" s="173"/>
      <c r="S402" s="173"/>
      <c r="T402" s="174"/>
      <c r="AT402" s="169" t="s">
        <v>250</v>
      </c>
      <c r="AU402" s="169" t="s">
        <v>90</v>
      </c>
      <c r="AV402" s="13" t="s">
        <v>88</v>
      </c>
      <c r="AW402" s="13" t="s">
        <v>41</v>
      </c>
      <c r="AX402" s="13" t="s">
        <v>80</v>
      </c>
      <c r="AY402" s="169" t="s">
        <v>238</v>
      </c>
    </row>
    <row r="403" spans="1:65" s="12" customFormat="1" ht="11.25">
      <c r="B403" s="160"/>
      <c r="D403" s="158" t="s">
        <v>250</v>
      </c>
      <c r="E403" s="161" t="s">
        <v>3</v>
      </c>
      <c r="F403" s="162" t="s">
        <v>4383</v>
      </c>
      <c r="H403" s="163">
        <v>5.5149999999999997</v>
      </c>
      <c r="I403" s="164"/>
      <c r="L403" s="160"/>
      <c r="M403" s="165"/>
      <c r="N403" s="166"/>
      <c r="O403" s="166"/>
      <c r="P403" s="166"/>
      <c r="Q403" s="166"/>
      <c r="R403" s="166"/>
      <c r="S403" s="166"/>
      <c r="T403" s="167"/>
      <c r="AT403" s="161" t="s">
        <v>250</v>
      </c>
      <c r="AU403" s="161" t="s">
        <v>90</v>
      </c>
      <c r="AV403" s="12" t="s">
        <v>90</v>
      </c>
      <c r="AW403" s="12" t="s">
        <v>41</v>
      </c>
      <c r="AX403" s="12" t="s">
        <v>80</v>
      </c>
      <c r="AY403" s="161" t="s">
        <v>238</v>
      </c>
    </row>
    <row r="404" spans="1:65" s="15" customFormat="1" ht="11.25">
      <c r="B404" s="183"/>
      <c r="D404" s="158" t="s">
        <v>250</v>
      </c>
      <c r="E404" s="184" t="s">
        <v>3</v>
      </c>
      <c r="F404" s="185" t="s">
        <v>324</v>
      </c>
      <c r="H404" s="186">
        <v>5.5149999999999997</v>
      </c>
      <c r="I404" s="187"/>
      <c r="L404" s="183"/>
      <c r="M404" s="188"/>
      <c r="N404" s="189"/>
      <c r="O404" s="189"/>
      <c r="P404" s="189"/>
      <c r="Q404" s="189"/>
      <c r="R404" s="189"/>
      <c r="S404" s="189"/>
      <c r="T404" s="190"/>
      <c r="AT404" s="184" t="s">
        <v>250</v>
      </c>
      <c r="AU404" s="184" t="s">
        <v>90</v>
      </c>
      <c r="AV404" s="15" t="s">
        <v>128</v>
      </c>
      <c r="AW404" s="15" t="s">
        <v>41</v>
      </c>
      <c r="AX404" s="15" t="s">
        <v>88</v>
      </c>
      <c r="AY404" s="184" t="s">
        <v>238</v>
      </c>
    </row>
    <row r="405" spans="1:65" s="2" customFormat="1" ht="49.15" customHeight="1">
      <c r="A405" s="34"/>
      <c r="B405" s="139"/>
      <c r="C405" s="140" t="s">
        <v>1540</v>
      </c>
      <c r="D405" s="140" t="s">
        <v>239</v>
      </c>
      <c r="E405" s="141" t="s">
        <v>4384</v>
      </c>
      <c r="F405" s="142" t="s">
        <v>4385</v>
      </c>
      <c r="G405" s="143" t="s">
        <v>847</v>
      </c>
      <c r="H405" s="144">
        <v>571</v>
      </c>
      <c r="I405" s="145"/>
      <c r="J405" s="146">
        <f>ROUND(I405*H405,2)</f>
        <v>0</v>
      </c>
      <c r="K405" s="142" t="s">
        <v>243</v>
      </c>
      <c r="L405" s="35"/>
      <c r="M405" s="147" t="s">
        <v>3</v>
      </c>
      <c r="N405" s="148" t="s">
        <v>51</v>
      </c>
      <c r="O405" s="55"/>
      <c r="P405" s="149">
        <f>O405*H405</f>
        <v>0</v>
      </c>
      <c r="Q405" s="149">
        <v>2E-8</v>
      </c>
      <c r="R405" s="149">
        <f>Q405*H405</f>
        <v>1.1420000000000001E-5</v>
      </c>
      <c r="S405" s="149">
        <v>0</v>
      </c>
      <c r="T405" s="150">
        <f>S405*H405</f>
        <v>0</v>
      </c>
      <c r="U405" s="34"/>
      <c r="V405" s="34"/>
      <c r="W405" s="34"/>
      <c r="X405" s="34"/>
      <c r="Y405" s="34"/>
      <c r="Z405" s="34"/>
      <c r="AA405" s="34"/>
      <c r="AB405" s="34"/>
      <c r="AC405" s="34"/>
      <c r="AD405" s="34"/>
      <c r="AE405" s="34"/>
      <c r="AR405" s="151" t="s">
        <v>128</v>
      </c>
      <c r="AT405" s="151" t="s">
        <v>239</v>
      </c>
      <c r="AU405" s="151" t="s">
        <v>90</v>
      </c>
      <c r="AY405" s="18" t="s">
        <v>238</v>
      </c>
      <c r="BE405" s="152">
        <f>IF(N405="základní",J405,0)</f>
        <v>0</v>
      </c>
      <c r="BF405" s="152">
        <f>IF(N405="snížená",J405,0)</f>
        <v>0</v>
      </c>
      <c r="BG405" s="152">
        <f>IF(N405="zákl. přenesená",J405,0)</f>
        <v>0</v>
      </c>
      <c r="BH405" s="152">
        <f>IF(N405="sníž. přenesená",J405,0)</f>
        <v>0</v>
      </c>
      <c r="BI405" s="152">
        <f>IF(N405="nulová",J405,0)</f>
        <v>0</v>
      </c>
      <c r="BJ405" s="18" t="s">
        <v>88</v>
      </c>
      <c r="BK405" s="152">
        <f>ROUND(I405*H405,2)</f>
        <v>0</v>
      </c>
      <c r="BL405" s="18" t="s">
        <v>128</v>
      </c>
      <c r="BM405" s="151" t="s">
        <v>1739</v>
      </c>
    </row>
    <row r="406" spans="1:65" s="2" customFormat="1" ht="11.25">
      <c r="A406" s="34"/>
      <c r="B406" s="35"/>
      <c r="C406" s="34"/>
      <c r="D406" s="153" t="s">
        <v>246</v>
      </c>
      <c r="E406" s="34"/>
      <c r="F406" s="154" t="s">
        <v>4386</v>
      </c>
      <c r="G406" s="34"/>
      <c r="H406" s="34"/>
      <c r="I406" s="155"/>
      <c r="J406" s="34"/>
      <c r="K406" s="34"/>
      <c r="L406" s="35"/>
      <c r="M406" s="156"/>
      <c r="N406" s="157"/>
      <c r="O406" s="55"/>
      <c r="P406" s="55"/>
      <c r="Q406" s="55"/>
      <c r="R406" s="55"/>
      <c r="S406" s="55"/>
      <c r="T406" s="56"/>
      <c r="U406" s="34"/>
      <c r="V406" s="34"/>
      <c r="W406" s="34"/>
      <c r="X406" s="34"/>
      <c r="Y406" s="34"/>
      <c r="Z406" s="34"/>
      <c r="AA406" s="34"/>
      <c r="AB406" s="34"/>
      <c r="AC406" s="34"/>
      <c r="AD406" s="34"/>
      <c r="AE406" s="34"/>
      <c r="AT406" s="18" t="s">
        <v>246</v>
      </c>
      <c r="AU406" s="18" t="s">
        <v>90</v>
      </c>
    </row>
    <row r="407" spans="1:65" s="13" customFormat="1" ht="11.25">
      <c r="B407" s="168"/>
      <c r="D407" s="158" t="s">
        <v>250</v>
      </c>
      <c r="E407" s="169" t="s">
        <v>3</v>
      </c>
      <c r="F407" s="170" t="s">
        <v>1072</v>
      </c>
      <c r="H407" s="169" t="s">
        <v>3</v>
      </c>
      <c r="I407" s="171"/>
      <c r="L407" s="168"/>
      <c r="M407" s="172"/>
      <c r="N407" s="173"/>
      <c r="O407" s="173"/>
      <c r="P407" s="173"/>
      <c r="Q407" s="173"/>
      <c r="R407" s="173"/>
      <c r="S407" s="173"/>
      <c r="T407" s="174"/>
      <c r="AT407" s="169" t="s">
        <v>250</v>
      </c>
      <c r="AU407" s="169" t="s">
        <v>90</v>
      </c>
      <c r="AV407" s="13" t="s">
        <v>88</v>
      </c>
      <c r="AW407" s="13" t="s">
        <v>41</v>
      </c>
      <c r="AX407" s="13" t="s">
        <v>80</v>
      </c>
      <c r="AY407" s="169" t="s">
        <v>238</v>
      </c>
    </row>
    <row r="408" spans="1:65" s="12" customFormat="1" ht="11.25">
      <c r="B408" s="160"/>
      <c r="D408" s="158" t="s">
        <v>250</v>
      </c>
      <c r="E408" s="161" t="s">
        <v>3</v>
      </c>
      <c r="F408" s="162" t="s">
        <v>4387</v>
      </c>
      <c r="H408" s="163">
        <v>571</v>
      </c>
      <c r="I408" s="164"/>
      <c r="L408" s="160"/>
      <c r="M408" s="165"/>
      <c r="N408" s="166"/>
      <c r="O408" s="166"/>
      <c r="P408" s="166"/>
      <c r="Q408" s="166"/>
      <c r="R408" s="166"/>
      <c r="S408" s="166"/>
      <c r="T408" s="167"/>
      <c r="AT408" s="161" t="s">
        <v>250</v>
      </c>
      <c r="AU408" s="161" t="s">
        <v>90</v>
      </c>
      <c r="AV408" s="12" t="s">
        <v>90</v>
      </c>
      <c r="AW408" s="12" t="s">
        <v>41</v>
      </c>
      <c r="AX408" s="12" t="s">
        <v>80</v>
      </c>
      <c r="AY408" s="161" t="s">
        <v>238</v>
      </c>
    </row>
    <row r="409" spans="1:65" s="15" customFormat="1" ht="11.25">
      <c r="B409" s="183"/>
      <c r="D409" s="158" t="s">
        <v>250</v>
      </c>
      <c r="E409" s="184" t="s">
        <v>3</v>
      </c>
      <c r="F409" s="185" t="s">
        <v>324</v>
      </c>
      <c r="H409" s="186">
        <v>571</v>
      </c>
      <c r="I409" s="187"/>
      <c r="L409" s="183"/>
      <c r="M409" s="188"/>
      <c r="N409" s="189"/>
      <c r="O409" s="189"/>
      <c r="P409" s="189"/>
      <c r="Q409" s="189"/>
      <c r="R409" s="189"/>
      <c r="S409" s="189"/>
      <c r="T409" s="190"/>
      <c r="AT409" s="184" t="s">
        <v>250</v>
      </c>
      <c r="AU409" s="184" t="s">
        <v>90</v>
      </c>
      <c r="AV409" s="15" t="s">
        <v>128</v>
      </c>
      <c r="AW409" s="15" t="s">
        <v>41</v>
      </c>
      <c r="AX409" s="15" t="s">
        <v>88</v>
      </c>
      <c r="AY409" s="184" t="s">
        <v>238</v>
      </c>
    </row>
    <row r="410" spans="1:65" s="2" customFormat="1" ht="16.5" customHeight="1">
      <c r="A410" s="34"/>
      <c r="B410" s="139"/>
      <c r="C410" s="191" t="s">
        <v>1545</v>
      </c>
      <c r="D410" s="191" t="s">
        <v>397</v>
      </c>
      <c r="E410" s="192" t="s">
        <v>4388</v>
      </c>
      <c r="F410" s="193" t="s">
        <v>4389</v>
      </c>
      <c r="G410" s="194" t="s">
        <v>847</v>
      </c>
      <c r="H410" s="195">
        <v>761</v>
      </c>
      <c r="I410" s="196"/>
      <c r="J410" s="197">
        <f>ROUND(I410*H410,2)</f>
        <v>0</v>
      </c>
      <c r="K410" s="193" t="s">
        <v>4178</v>
      </c>
      <c r="L410" s="198"/>
      <c r="M410" s="199" t="s">
        <v>3</v>
      </c>
      <c r="N410" s="200" t="s">
        <v>51</v>
      </c>
      <c r="O410" s="55"/>
      <c r="P410" s="149">
        <f>O410*H410</f>
        <v>0</v>
      </c>
      <c r="Q410" s="149">
        <v>0</v>
      </c>
      <c r="R410" s="149">
        <f>Q410*H410</f>
        <v>0</v>
      </c>
      <c r="S410" s="149">
        <v>0</v>
      </c>
      <c r="T410" s="150">
        <f>S410*H410</f>
        <v>0</v>
      </c>
      <c r="U410" s="34"/>
      <c r="V410" s="34"/>
      <c r="W410" s="34"/>
      <c r="X410" s="34"/>
      <c r="Y410" s="34"/>
      <c r="Z410" s="34"/>
      <c r="AA410" s="34"/>
      <c r="AB410" s="34"/>
      <c r="AC410" s="34"/>
      <c r="AD410" s="34"/>
      <c r="AE410" s="34"/>
      <c r="AR410" s="151" t="s">
        <v>305</v>
      </c>
      <c r="AT410" s="151" t="s">
        <v>397</v>
      </c>
      <c r="AU410" s="151" t="s">
        <v>90</v>
      </c>
      <c r="AY410" s="18" t="s">
        <v>238</v>
      </c>
      <c r="BE410" s="152">
        <f>IF(N410="základní",J410,0)</f>
        <v>0</v>
      </c>
      <c r="BF410" s="152">
        <f>IF(N410="snížená",J410,0)</f>
        <v>0</v>
      </c>
      <c r="BG410" s="152">
        <f>IF(N410="zákl. přenesená",J410,0)</f>
        <v>0</v>
      </c>
      <c r="BH410" s="152">
        <f>IF(N410="sníž. přenesená",J410,0)</f>
        <v>0</v>
      </c>
      <c r="BI410" s="152">
        <f>IF(N410="nulová",J410,0)</f>
        <v>0</v>
      </c>
      <c r="BJ410" s="18" t="s">
        <v>88</v>
      </c>
      <c r="BK410" s="152">
        <f>ROUND(I410*H410,2)</f>
        <v>0</v>
      </c>
      <c r="BL410" s="18" t="s">
        <v>128</v>
      </c>
      <c r="BM410" s="151" t="s">
        <v>1247</v>
      </c>
    </row>
    <row r="411" spans="1:65" s="13" customFormat="1" ht="11.25">
      <c r="B411" s="168"/>
      <c r="D411" s="158" t="s">
        <v>250</v>
      </c>
      <c r="E411" s="169" t="s">
        <v>3</v>
      </c>
      <c r="F411" s="170" t="s">
        <v>1072</v>
      </c>
      <c r="H411" s="169" t="s">
        <v>3</v>
      </c>
      <c r="I411" s="171"/>
      <c r="L411" s="168"/>
      <c r="M411" s="172"/>
      <c r="N411" s="173"/>
      <c r="O411" s="173"/>
      <c r="P411" s="173"/>
      <c r="Q411" s="173"/>
      <c r="R411" s="173"/>
      <c r="S411" s="173"/>
      <c r="T411" s="174"/>
      <c r="AT411" s="169" t="s">
        <v>250</v>
      </c>
      <c r="AU411" s="169" t="s">
        <v>90</v>
      </c>
      <c r="AV411" s="13" t="s">
        <v>88</v>
      </c>
      <c r="AW411" s="13" t="s">
        <v>41</v>
      </c>
      <c r="AX411" s="13" t="s">
        <v>80</v>
      </c>
      <c r="AY411" s="169" t="s">
        <v>238</v>
      </c>
    </row>
    <row r="412" spans="1:65" s="12" customFormat="1" ht="11.25">
      <c r="B412" s="160"/>
      <c r="D412" s="158" t="s">
        <v>250</v>
      </c>
      <c r="E412" s="161" t="s">
        <v>3</v>
      </c>
      <c r="F412" s="162" t="s">
        <v>4390</v>
      </c>
      <c r="H412" s="163">
        <v>761</v>
      </c>
      <c r="I412" s="164"/>
      <c r="L412" s="160"/>
      <c r="M412" s="165"/>
      <c r="N412" s="166"/>
      <c r="O412" s="166"/>
      <c r="P412" s="166"/>
      <c r="Q412" s="166"/>
      <c r="R412" s="166"/>
      <c r="S412" s="166"/>
      <c r="T412" s="167"/>
      <c r="AT412" s="161" t="s">
        <v>250</v>
      </c>
      <c r="AU412" s="161" t="s">
        <v>90</v>
      </c>
      <c r="AV412" s="12" t="s">
        <v>90</v>
      </c>
      <c r="AW412" s="12" t="s">
        <v>41</v>
      </c>
      <c r="AX412" s="12" t="s">
        <v>80</v>
      </c>
      <c r="AY412" s="161" t="s">
        <v>238</v>
      </c>
    </row>
    <row r="413" spans="1:65" s="15" customFormat="1" ht="11.25">
      <c r="B413" s="183"/>
      <c r="D413" s="158" t="s">
        <v>250</v>
      </c>
      <c r="E413" s="184" t="s">
        <v>3</v>
      </c>
      <c r="F413" s="185" t="s">
        <v>324</v>
      </c>
      <c r="H413" s="186">
        <v>761</v>
      </c>
      <c r="I413" s="187"/>
      <c r="L413" s="183"/>
      <c r="M413" s="188"/>
      <c r="N413" s="189"/>
      <c r="O413" s="189"/>
      <c r="P413" s="189"/>
      <c r="Q413" s="189"/>
      <c r="R413" s="189"/>
      <c r="S413" s="189"/>
      <c r="T413" s="190"/>
      <c r="AT413" s="184" t="s">
        <v>250</v>
      </c>
      <c r="AU413" s="184" t="s">
        <v>90</v>
      </c>
      <c r="AV413" s="15" t="s">
        <v>128</v>
      </c>
      <c r="AW413" s="15" t="s">
        <v>41</v>
      </c>
      <c r="AX413" s="15" t="s">
        <v>88</v>
      </c>
      <c r="AY413" s="184" t="s">
        <v>238</v>
      </c>
    </row>
    <row r="414" spans="1:65" s="2" customFormat="1" ht="24.2" customHeight="1">
      <c r="A414" s="34"/>
      <c r="B414" s="139"/>
      <c r="C414" s="140" t="s">
        <v>1551</v>
      </c>
      <c r="D414" s="140" t="s">
        <v>239</v>
      </c>
      <c r="E414" s="141" t="s">
        <v>4391</v>
      </c>
      <c r="F414" s="142" t="s">
        <v>4392</v>
      </c>
      <c r="G414" s="143" t="s">
        <v>1250</v>
      </c>
      <c r="H414" s="144">
        <v>1714</v>
      </c>
      <c r="I414" s="145"/>
      <c r="J414" s="146">
        <f>ROUND(I414*H414,2)</f>
        <v>0</v>
      </c>
      <c r="K414" s="142" t="s">
        <v>243</v>
      </c>
      <c r="L414" s="35"/>
      <c r="M414" s="147" t="s">
        <v>3</v>
      </c>
      <c r="N414" s="148" t="s">
        <v>51</v>
      </c>
      <c r="O414" s="55"/>
      <c r="P414" s="149">
        <f>O414*H414</f>
        <v>0</v>
      </c>
      <c r="Q414" s="149">
        <v>0</v>
      </c>
      <c r="R414" s="149">
        <f>Q414*H414</f>
        <v>0</v>
      </c>
      <c r="S414" s="149">
        <v>0</v>
      </c>
      <c r="T414" s="150">
        <f>S414*H414</f>
        <v>0</v>
      </c>
      <c r="U414" s="34"/>
      <c r="V414" s="34"/>
      <c r="W414" s="34"/>
      <c r="X414" s="34"/>
      <c r="Y414" s="34"/>
      <c r="Z414" s="34"/>
      <c r="AA414" s="34"/>
      <c r="AB414" s="34"/>
      <c r="AC414" s="34"/>
      <c r="AD414" s="34"/>
      <c r="AE414" s="34"/>
      <c r="AR414" s="151" t="s">
        <v>128</v>
      </c>
      <c r="AT414" s="151" t="s">
        <v>239</v>
      </c>
      <c r="AU414" s="151" t="s">
        <v>90</v>
      </c>
      <c r="AY414" s="18" t="s">
        <v>238</v>
      </c>
      <c r="BE414" s="152">
        <f>IF(N414="základní",J414,0)</f>
        <v>0</v>
      </c>
      <c r="BF414" s="152">
        <f>IF(N414="snížená",J414,0)</f>
        <v>0</v>
      </c>
      <c r="BG414" s="152">
        <f>IF(N414="zákl. přenesená",J414,0)</f>
        <v>0</v>
      </c>
      <c r="BH414" s="152">
        <f>IF(N414="sníž. přenesená",J414,0)</f>
        <v>0</v>
      </c>
      <c r="BI414" s="152">
        <f>IF(N414="nulová",J414,0)</f>
        <v>0</v>
      </c>
      <c r="BJ414" s="18" t="s">
        <v>88</v>
      </c>
      <c r="BK414" s="152">
        <f>ROUND(I414*H414,2)</f>
        <v>0</v>
      </c>
      <c r="BL414" s="18" t="s">
        <v>128</v>
      </c>
      <c r="BM414" s="151" t="s">
        <v>4393</v>
      </c>
    </row>
    <row r="415" spans="1:65" s="2" customFormat="1" ht="11.25">
      <c r="A415" s="34"/>
      <c r="B415" s="35"/>
      <c r="C415" s="34"/>
      <c r="D415" s="153" t="s">
        <v>246</v>
      </c>
      <c r="E415" s="34"/>
      <c r="F415" s="154" t="s">
        <v>4394</v>
      </c>
      <c r="G415" s="34"/>
      <c r="H415" s="34"/>
      <c r="I415" s="155"/>
      <c r="J415" s="34"/>
      <c r="K415" s="34"/>
      <c r="L415" s="35"/>
      <c r="M415" s="156"/>
      <c r="N415" s="157"/>
      <c r="O415" s="55"/>
      <c r="P415" s="55"/>
      <c r="Q415" s="55"/>
      <c r="R415" s="55"/>
      <c r="S415" s="55"/>
      <c r="T415" s="56"/>
      <c r="U415" s="34"/>
      <c r="V415" s="34"/>
      <c r="W415" s="34"/>
      <c r="X415" s="34"/>
      <c r="Y415" s="34"/>
      <c r="Z415" s="34"/>
      <c r="AA415" s="34"/>
      <c r="AB415" s="34"/>
      <c r="AC415" s="34"/>
      <c r="AD415" s="34"/>
      <c r="AE415" s="34"/>
      <c r="AT415" s="18" t="s">
        <v>246</v>
      </c>
      <c r="AU415" s="18" t="s">
        <v>90</v>
      </c>
    </row>
    <row r="416" spans="1:65" s="13" customFormat="1" ht="11.25">
      <c r="B416" s="168"/>
      <c r="D416" s="158" t="s">
        <v>250</v>
      </c>
      <c r="E416" s="169" t="s">
        <v>3</v>
      </c>
      <c r="F416" s="170" t="s">
        <v>1072</v>
      </c>
      <c r="H416" s="169" t="s">
        <v>3</v>
      </c>
      <c r="I416" s="171"/>
      <c r="L416" s="168"/>
      <c r="M416" s="172"/>
      <c r="N416" s="173"/>
      <c r="O416" s="173"/>
      <c r="P416" s="173"/>
      <c r="Q416" s="173"/>
      <c r="R416" s="173"/>
      <c r="S416" s="173"/>
      <c r="T416" s="174"/>
      <c r="AT416" s="169" t="s">
        <v>250</v>
      </c>
      <c r="AU416" s="169" t="s">
        <v>90</v>
      </c>
      <c r="AV416" s="13" t="s">
        <v>88</v>
      </c>
      <c r="AW416" s="13" t="s">
        <v>41</v>
      </c>
      <c r="AX416" s="13" t="s">
        <v>80</v>
      </c>
      <c r="AY416" s="169" t="s">
        <v>238</v>
      </c>
    </row>
    <row r="417" spans="1:65" s="12" customFormat="1" ht="11.25">
      <c r="B417" s="160"/>
      <c r="D417" s="158" t="s">
        <v>250</v>
      </c>
      <c r="E417" s="161" t="s">
        <v>3</v>
      </c>
      <c r="F417" s="162" t="s">
        <v>4395</v>
      </c>
      <c r="H417" s="163">
        <v>1714</v>
      </c>
      <c r="I417" s="164"/>
      <c r="L417" s="160"/>
      <c r="M417" s="165"/>
      <c r="N417" s="166"/>
      <c r="O417" s="166"/>
      <c r="P417" s="166"/>
      <c r="Q417" s="166"/>
      <c r="R417" s="166"/>
      <c r="S417" s="166"/>
      <c r="T417" s="167"/>
      <c r="AT417" s="161" t="s">
        <v>250</v>
      </c>
      <c r="AU417" s="161" t="s">
        <v>90</v>
      </c>
      <c r="AV417" s="12" t="s">
        <v>90</v>
      </c>
      <c r="AW417" s="12" t="s">
        <v>41</v>
      </c>
      <c r="AX417" s="12" t="s">
        <v>80</v>
      </c>
      <c r="AY417" s="161" t="s">
        <v>238</v>
      </c>
    </row>
    <row r="418" spans="1:65" s="15" customFormat="1" ht="11.25">
      <c r="B418" s="183"/>
      <c r="D418" s="158" t="s">
        <v>250</v>
      </c>
      <c r="E418" s="184" t="s">
        <v>3</v>
      </c>
      <c r="F418" s="185" t="s">
        <v>324</v>
      </c>
      <c r="H418" s="186">
        <v>1714</v>
      </c>
      <c r="I418" s="187"/>
      <c r="L418" s="183"/>
      <c r="M418" s="188"/>
      <c r="N418" s="189"/>
      <c r="O418" s="189"/>
      <c r="P418" s="189"/>
      <c r="Q418" s="189"/>
      <c r="R418" s="189"/>
      <c r="S418" s="189"/>
      <c r="T418" s="190"/>
      <c r="AT418" s="184" t="s">
        <v>250</v>
      </c>
      <c r="AU418" s="184" t="s">
        <v>90</v>
      </c>
      <c r="AV418" s="15" t="s">
        <v>128</v>
      </c>
      <c r="AW418" s="15" t="s">
        <v>41</v>
      </c>
      <c r="AX418" s="15" t="s">
        <v>88</v>
      </c>
      <c r="AY418" s="184" t="s">
        <v>238</v>
      </c>
    </row>
    <row r="419" spans="1:65" s="2" customFormat="1" ht="16.5" customHeight="1">
      <c r="A419" s="34"/>
      <c r="B419" s="139"/>
      <c r="C419" s="191" t="s">
        <v>1555</v>
      </c>
      <c r="D419" s="191" t="s">
        <v>397</v>
      </c>
      <c r="E419" s="192" t="s">
        <v>4396</v>
      </c>
      <c r="F419" s="193" t="s">
        <v>4397</v>
      </c>
      <c r="G419" s="194" t="s">
        <v>4248</v>
      </c>
      <c r="H419" s="195">
        <v>1714</v>
      </c>
      <c r="I419" s="196"/>
      <c r="J419" s="197">
        <f>ROUND(I419*H419,2)</f>
        <v>0</v>
      </c>
      <c r="K419" s="193" t="s">
        <v>4178</v>
      </c>
      <c r="L419" s="198"/>
      <c r="M419" s="199" t="s">
        <v>3</v>
      </c>
      <c r="N419" s="200" t="s">
        <v>51</v>
      </c>
      <c r="O419" s="55"/>
      <c r="P419" s="149">
        <f>O419*H419</f>
        <v>0</v>
      </c>
      <c r="Q419" s="149">
        <v>0</v>
      </c>
      <c r="R419" s="149">
        <f>Q419*H419</f>
        <v>0</v>
      </c>
      <c r="S419" s="149">
        <v>0</v>
      </c>
      <c r="T419" s="150">
        <f>S419*H419</f>
        <v>0</v>
      </c>
      <c r="U419" s="34"/>
      <c r="V419" s="34"/>
      <c r="W419" s="34"/>
      <c r="X419" s="34"/>
      <c r="Y419" s="34"/>
      <c r="Z419" s="34"/>
      <c r="AA419" s="34"/>
      <c r="AB419" s="34"/>
      <c r="AC419" s="34"/>
      <c r="AD419" s="34"/>
      <c r="AE419" s="34"/>
      <c r="AR419" s="151" t="s">
        <v>305</v>
      </c>
      <c r="AT419" s="151" t="s">
        <v>397</v>
      </c>
      <c r="AU419" s="151" t="s">
        <v>90</v>
      </c>
      <c r="AY419" s="18" t="s">
        <v>238</v>
      </c>
      <c r="BE419" s="152">
        <f>IF(N419="základní",J419,0)</f>
        <v>0</v>
      </c>
      <c r="BF419" s="152">
        <f>IF(N419="snížená",J419,0)</f>
        <v>0</v>
      </c>
      <c r="BG419" s="152">
        <f>IF(N419="zákl. přenesená",J419,0)</f>
        <v>0</v>
      </c>
      <c r="BH419" s="152">
        <f>IF(N419="sníž. přenesená",J419,0)</f>
        <v>0</v>
      </c>
      <c r="BI419" s="152">
        <f>IF(N419="nulová",J419,0)</f>
        <v>0</v>
      </c>
      <c r="BJ419" s="18" t="s">
        <v>88</v>
      </c>
      <c r="BK419" s="152">
        <f>ROUND(I419*H419,2)</f>
        <v>0</v>
      </c>
      <c r="BL419" s="18" t="s">
        <v>128</v>
      </c>
      <c r="BM419" s="151" t="s">
        <v>1417</v>
      </c>
    </row>
    <row r="420" spans="1:65" s="13" customFormat="1" ht="11.25">
      <c r="B420" s="168"/>
      <c r="D420" s="158" t="s">
        <v>250</v>
      </c>
      <c r="E420" s="169" t="s">
        <v>3</v>
      </c>
      <c r="F420" s="170" t="s">
        <v>1072</v>
      </c>
      <c r="H420" s="169" t="s">
        <v>3</v>
      </c>
      <c r="I420" s="171"/>
      <c r="L420" s="168"/>
      <c r="M420" s="172"/>
      <c r="N420" s="173"/>
      <c r="O420" s="173"/>
      <c r="P420" s="173"/>
      <c r="Q420" s="173"/>
      <c r="R420" s="173"/>
      <c r="S420" s="173"/>
      <c r="T420" s="174"/>
      <c r="AT420" s="169" t="s">
        <v>250</v>
      </c>
      <c r="AU420" s="169" t="s">
        <v>90</v>
      </c>
      <c r="AV420" s="13" t="s">
        <v>88</v>
      </c>
      <c r="AW420" s="13" t="s">
        <v>41</v>
      </c>
      <c r="AX420" s="13" t="s">
        <v>80</v>
      </c>
      <c r="AY420" s="169" t="s">
        <v>238</v>
      </c>
    </row>
    <row r="421" spans="1:65" s="12" customFormat="1" ht="11.25">
      <c r="B421" s="160"/>
      <c r="D421" s="158" t="s">
        <v>250</v>
      </c>
      <c r="E421" s="161" t="s">
        <v>3</v>
      </c>
      <c r="F421" s="162" t="s">
        <v>4395</v>
      </c>
      <c r="H421" s="163">
        <v>1714</v>
      </c>
      <c r="I421" s="164"/>
      <c r="L421" s="160"/>
      <c r="M421" s="165"/>
      <c r="N421" s="166"/>
      <c r="O421" s="166"/>
      <c r="P421" s="166"/>
      <c r="Q421" s="166"/>
      <c r="R421" s="166"/>
      <c r="S421" s="166"/>
      <c r="T421" s="167"/>
      <c r="AT421" s="161" t="s">
        <v>250</v>
      </c>
      <c r="AU421" s="161" t="s">
        <v>90</v>
      </c>
      <c r="AV421" s="12" t="s">
        <v>90</v>
      </c>
      <c r="AW421" s="12" t="s">
        <v>41</v>
      </c>
      <c r="AX421" s="12" t="s">
        <v>80</v>
      </c>
      <c r="AY421" s="161" t="s">
        <v>238</v>
      </c>
    </row>
    <row r="422" spans="1:65" s="15" customFormat="1" ht="11.25">
      <c r="B422" s="183"/>
      <c r="D422" s="158" t="s">
        <v>250</v>
      </c>
      <c r="E422" s="184" t="s">
        <v>3</v>
      </c>
      <c r="F422" s="185" t="s">
        <v>324</v>
      </c>
      <c r="H422" s="186">
        <v>1714</v>
      </c>
      <c r="I422" s="187"/>
      <c r="L422" s="183"/>
      <c r="M422" s="188"/>
      <c r="N422" s="189"/>
      <c r="O422" s="189"/>
      <c r="P422" s="189"/>
      <c r="Q422" s="189"/>
      <c r="R422" s="189"/>
      <c r="S422" s="189"/>
      <c r="T422" s="190"/>
      <c r="AT422" s="184" t="s">
        <v>250</v>
      </c>
      <c r="AU422" s="184" t="s">
        <v>90</v>
      </c>
      <c r="AV422" s="15" t="s">
        <v>128</v>
      </c>
      <c r="AW422" s="15" t="s">
        <v>41</v>
      </c>
      <c r="AX422" s="15" t="s">
        <v>88</v>
      </c>
      <c r="AY422" s="184" t="s">
        <v>238</v>
      </c>
    </row>
    <row r="423" spans="1:65" s="2" customFormat="1" ht="24.2" customHeight="1">
      <c r="A423" s="34"/>
      <c r="B423" s="139"/>
      <c r="C423" s="140" t="s">
        <v>1560</v>
      </c>
      <c r="D423" s="140" t="s">
        <v>239</v>
      </c>
      <c r="E423" s="141" t="s">
        <v>564</v>
      </c>
      <c r="F423" s="142" t="s">
        <v>565</v>
      </c>
      <c r="G423" s="143" t="s">
        <v>847</v>
      </c>
      <c r="H423" s="144">
        <v>6</v>
      </c>
      <c r="I423" s="145"/>
      <c r="J423" s="146">
        <f>ROUND(I423*H423,2)</f>
        <v>0</v>
      </c>
      <c r="K423" s="142" t="s">
        <v>243</v>
      </c>
      <c r="L423" s="35"/>
      <c r="M423" s="147" t="s">
        <v>3</v>
      </c>
      <c r="N423" s="148" t="s">
        <v>51</v>
      </c>
      <c r="O423" s="55"/>
      <c r="P423" s="149">
        <f>O423*H423</f>
        <v>0</v>
      </c>
      <c r="Q423" s="149">
        <v>0</v>
      </c>
      <c r="R423" s="149">
        <f>Q423*H423</f>
        <v>0</v>
      </c>
      <c r="S423" s="149">
        <v>0</v>
      </c>
      <c r="T423" s="150">
        <f>S423*H423</f>
        <v>0</v>
      </c>
      <c r="U423" s="34"/>
      <c r="V423" s="34"/>
      <c r="W423" s="34"/>
      <c r="X423" s="34"/>
      <c r="Y423" s="34"/>
      <c r="Z423" s="34"/>
      <c r="AA423" s="34"/>
      <c r="AB423" s="34"/>
      <c r="AC423" s="34"/>
      <c r="AD423" s="34"/>
      <c r="AE423" s="34"/>
      <c r="AR423" s="151" t="s">
        <v>128</v>
      </c>
      <c r="AT423" s="151" t="s">
        <v>239</v>
      </c>
      <c r="AU423" s="151" t="s">
        <v>90</v>
      </c>
      <c r="AY423" s="18" t="s">
        <v>238</v>
      </c>
      <c r="BE423" s="152">
        <f>IF(N423="základní",J423,0)</f>
        <v>0</v>
      </c>
      <c r="BF423" s="152">
        <f>IF(N423="snížená",J423,0)</f>
        <v>0</v>
      </c>
      <c r="BG423" s="152">
        <f>IF(N423="zákl. přenesená",J423,0)</f>
        <v>0</v>
      </c>
      <c r="BH423" s="152">
        <f>IF(N423="sníž. přenesená",J423,0)</f>
        <v>0</v>
      </c>
      <c r="BI423" s="152">
        <f>IF(N423="nulová",J423,0)</f>
        <v>0</v>
      </c>
      <c r="BJ423" s="18" t="s">
        <v>88</v>
      </c>
      <c r="BK423" s="152">
        <f>ROUND(I423*H423,2)</f>
        <v>0</v>
      </c>
      <c r="BL423" s="18" t="s">
        <v>128</v>
      </c>
      <c r="BM423" s="151" t="s">
        <v>1447</v>
      </c>
    </row>
    <row r="424" spans="1:65" s="2" customFormat="1" ht="11.25">
      <c r="A424" s="34"/>
      <c r="B424" s="35"/>
      <c r="C424" s="34"/>
      <c r="D424" s="153" t="s">
        <v>246</v>
      </c>
      <c r="E424" s="34"/>
      <c r="F424" s="154" t="s">
        <v>567</v>
      </c>
      <c r="G424" s="34"/>
      <c r="H424" s="34"/>
      <c r="I424" s="155"/>
      <c r="J424" s="34"/>
      <c r="K424" s="34"/>
      <c r="L424" s="35"/>
      <c r="M424" s="156"/>
      <c r="N424" s="157"/>
      <c r="O424" s="55"/>
      <c r="P424" s="55"/>
      <c r="Q424" s="55"/>
      <c r="R424" s="55"/>
      <c r="S424" s="55"/>
      <c r="T424" s="56"/>
      <c r="U424" s="34"/>
      <c r="V424" s="34"/>
      <c r="W424" s="34"/>
      <c r="X424" s="34"/>
      <c r="Y424" s="34"/>
      <c r="Z424" s="34"/>
      <c r="AA424" s="34"/>
      <c r="AB424" s="34"/>
      <c r="AC424" s="34"/>
      <c r="AD424" s="34"/>
      <c r="AE424" s="34"/>
      <c r="AT424" s="18" t="s">
        <v>246</v>
      </c>
      <c r="AU424" s="18" t="s">
        <v>90</v>
      </c>
    </row>
    <row r="425" spans="1:65" s="13" customFormat="1" ht="11.25">
      <c r="B425" s="168"/>
      <c r="D425" s="158" t="s">
        <v>250</v>
      </c>
      <c r="E425" s="169" t="s">
        <v>3</v>
      </c>
      <c r="F425" s="170" t="s">
        <v>1072</v>
      </c>
      <c r="H425" s="169" t="s">
        <v>3</v>
      </c>
      <c r="I425" s="171"/>
      <c r="L425" s="168"/>
      <c r="M425" s="172"/>
      <c r="N425" s="173"/>
      <c r="O425" s="173"/>
      <c r="P425" s="173"/>
      <c r="Q425" s="173"/>
      <c r="R425" s="173"/>
      <c r="S425" s="173"/>
      <c r="T425" s="174"/>
      <c r="AT425" s="169" t="s">
        <v>250</v>
      </c>
      <c r="AU425" s="169" t="s">
        <v>90</v>
      </c>
      <c r="AV425" s="13" t="s">
        <v>88</v>
      </c>
      <c r="AW425" s="13" t="s">
        <v>41</v>
      </c>
      <c r="AX425" s="13" t="s">
        <v>80</v>
      </c>
      <c r="AY425" s="169" t="s">
        <v>238</v>
      </c>
    </row>
    <row r="426" spans="1:65" s="12" customFormat="1" ht="11.25">
      <c r="B426" s="160"/>
      <c r="D426" s="158" t="s">
        <v>250</v>
      </c>
      <c r="E426" s="161" t="s">
        <v>3</v>
      </c>
      <c r="F426" s="162" t="s">
        <v>4398</v>
      </c>
      <c r="H426" s="163">
        <v>6</v>
      </c>
      <c r="I426" s="164"/>
      <c r="L426" s="160"/>
      <c r="M426" s="165"/>
      <c r="N426" s="166"/>
      <c r="O426" s="166"/>
      <c r="P426" s="166"/>
      <c r="Q426" s="166"/>
      <c r="R426" s="166"/>
      <c r="S426" s="166"/>
      <c r="T426" s="167"/>
      <c r="AT426" s="161" t="s">
        <v>250</v>
      </c>
      <c r="AU426" s="161" t="s">
        <v>90</v>
      </c>
      <c r="AV426" s="12" t="s">
        <v>90</v>
      </c>
      <c r="AW426" s="12" t="s">
        <v>41</v>
      </c>
      <c r="AX426" s="12" t="s">
        <v>80</v>
      </c>
      <c r="AY426" s="161" t="s">
        <v>238</v>
      </c>
    </row>
    <row r="427" spans="1:65" s="15" customFormat="1" ht="11.25">
      <c r="B427" s="183"/>
      <c r="D427" s="158" t="s">
        <v>250</v>
      </c>
      <c r="E427" s="184" t="s">
        <v>3</v>
      </c>
      <c r="F427" s="185" t="s">
        <v>324</v>
      </c>
      <c r="H427" s="186">
        <v>6</v>
      </c>
      <c r="I427" s="187"/>
      <c r="L427" s="183"/>
      <c r="M427" s="188"/>
      <c r="N427" s="189"/>
      <c r="O427" s="189"/>
      <c r="P427" s="189"/>
      <c r="Q427" s="189"/>
      <c r="R427" s="189"/>
      <c r="S427" s="189"/>
      <c r="T427" s="190"/>
      <c r="AT427" s="184" t="s">
        <v>250</v>
      </c>
      <c r="AU427" s="184" t="s">
        <v>90</v>
      </c>
      <c r="AV427" s="15" t="s">
        <v>128</v>
      </c>
      <c r="AW427" s="15" t="s">
        <v>41</v>
      </c>
      <c r="AX427" s="15" t="s">
        <v>88</v>
      </c>
      <c r="AY427" s="184" t="s">
        <v>238</v>
      </c>
    </row>
    <row r="428" spans="1:65" s="2" customFormat="1" ht="16.5" customHeight="1">
      <c r="A428" s="34"/>
      <c r="B428" s="139"/>
      <c r="C428" s="191" t="s">
        <v>1566</v>
      </c>
      <c r="D428" s="191" t="s">
        <v>397</v>
      </c>
      <c r="E428" s="192" t="s">
        <v>4399</v>
      </c>
      <c r="F428" s="193" t="s">
        <v>4400</v>
      </c>
      <c r="G428" s="194" t="s">
        <v>847</v>
      </c>
      <c r="H428" s="195">
        <v>6</v>
      </c>
      <c r="I428" s="196"/>
      <c r="J428" s="197">
        <f>ROUND(I428*H428,2)</f>
        <v>0</v>
      </c>
      <c r="K428" s="193" t="s">
        <v>4178</v>
      </c>
      <c r="L428" s="198"/>
      <c r="M428" s="199" t="s">
        <v>3</v>
      </c>
      <c r="N428" s="200" t="s">
        <v>51</v>
      </c>
      <c r="O428" s="55"/>
      <c r="P428" s="149">
        <f>O428*H428</f>
        <v>0</v>
      </c>
      <c r="Q428" s="149">
        <v>0</v>
      </c>
      <c r="R428" s="149">
        <f>Q428*H428</f>
        <v>0</v>
      </c>
      <c r="S428" s="149">
        <v>0</v>
      </c>
      <c r="T428" s="150">
        <f>S428*H428</f>
        <v>0</v>
      </c>
      <c r="U428" s="34"/>
      <c r="V428" s="34"/>
      <c r="W428" s="34"/>
      <c r="X428" s="34"/>
      <c r="Y428" s="34"/>
      <c r="Z428" s="34"/>
      <c r="AA428" s="34"/>
      <c r="AB428" s="34"/>
      <c r="AC428" s="34"/>
      <c r="AD428" s="34"/>
      <c r="AE428" s="34"/>
      <c r="AR428" s="151" t="s">
        <v>305</v>
      </c>
      <c r="AT428" s="151" t="s">
        <v>397</v>
      </c>
      <c r="AU428" s="151" t="s">
        <v>90</v>
      </c>
      <c r="AY428" s="18" t="s">
        <v>238</v>
      </c>
      <c r="BE428" s="152">
        <f>IF(N428="základní",J428,0)</f>
        <v>0</v>
      </c>
      <c r="BF428" s="152">
        <f>IF(N428="snížená",J428,0)</f>
        <v>0</v>
      </c>
      <c r="BG428" s="152">
        <f>IF(N428="zákl. přenesená",J428,0)</f>
        <v>0</v>
      </c>
      <c r="BH428" s="152">
        <f>IF(N428="sníž. přenesená",J428,0)</f>
        <v>0</v>
      </c>
      <c r="BI428" s="152">
        <f>IF(N428="nulová",J428,0)</f>
        <v>0</v>
      </c>
      <c r="BJ428" s="18" t="s">
        <v>88</v>
      </c>
      <c r="BK428" s="152">
        <f>ROUND(I428*H428,2)</f>
        <v>0</v>
      </c>
      <c r="BL428" s="18" t="s">
        <v>128</v>
      </c>
      <c r="BM428" s="151" t="s">
        <v>1634</v>
      </c>
    </row>
    <row r="429" spans="1:65" s="11" customFormat="1" ht="22.9" customHeight="1">
      <c r="B429" s="128"/>
      <c r="D429" s="129" t="s">
        <v>79</v>
      </c>
      <c r="E429" s="209" t="s">
        <v>695</v>
      </c>
      <c r="F429" s="209" t="s">
        <v>696</v>
      </c>
      <c r="I429" s="131"/>
      <c r="J429" s="210">
        <f>BK429</f>
        <v>0</v>
      </c>
      <c r="L429" s="128"/>
      <c r="M429" s="133"/>
      <c r="N429" s="134"/>
      <c r="O429" s="134"/>
      <c r="P429" s="135">
        <f>SUM(P430:P431)</f>
        <v>0</v>
      </c>
      <c r="Q429" s="134"/>
      <c r="R429" s="135">
        <f>SUM(R430:R431)</f>
        <v>0</v>
      </c>
      <c r="S429" s="134"/>
      <c r="T429" s="136">
        <f>SUM(T430:T431)</f>
        <v>0</v>
      </c>
      <c r="AR429" s="129" t="s">
        <v>88</v>
      </c>
      <c r="AT429" s="137" t="s">
        <v>79</v>
      </c>
      <c r="AU429" s="137" t="s">
        <v>88</v>
      </c>
      <c r="AY429" s="129" t="s">
        <v>238</v>
      </c>
      <c r="BK429" s="138">
        <f>SUM(BK430:BK431)</f>
        <v>0</v>
      </c>
    </row>
    <row r="430" spans="1:65" s="2" customFormat="1" ht="24.2" customHeight="1">
      <c r="A430" s="34"/>
      <c r="B430" s="139"/>
      <c r="C430" s="140" t="s">
        <v>1583</v>
      </c>
      <c r="D430" s="140" t="s">
        <v>239</v>
      </c>
      <c r="E430" s="141" t="s">
        <v>4401</v>
      </c>
      <c r="F430" s="142" t="s">
        <v>4402</v>
      </c>
      <c r="G430" s="143" t="s">
        <v>691</v>
      </c>
      <c r="H430" s="144">
        <v>112.229</v>
      </c>
      <c r="I430" s="145"/>
      <c r="J430" s="146">
        <f>ROUND(I430*H430,2)</f>
        <v>0</v>
      </c>
      <c r="K430" s="142" t="s">
        <v>243</v>
      </c>
      <c r="L430" s="35"/>
      <c r="M430" s="147" t="s">
        <v>3</v>
      </c>
      <c r="N430" s="148" t="s">
        <v>51</v>
      </c>
      <c r="O430" s="55"/>
      <c r="P430" s="149">
        <f>O430*H430</f>
        <v>0</v>
      </c>
      <c r="Q430" s="149">
        <v>0</v>
      </c>
      <c r="R430" s="149">
        <f>Q430*H430</f>
        <v>0</v>
      </c>
      <c r="S430" s="149">
        <v>0</v>
      </c>
      <c r="T430" s="150">
        <f>S430*H430</f>
        <v>0</v>
      </c>
      <c r="U430" s="34"/>
      <c r="V430" s="34"/>
      <c r="W430" s="34"/>
      <c r="X430" s="34"/>
      <c r="Y430" s="34"/>
      <c r="Z430" s="34"/>
      <c r="AA430" s="34"/>
      <c r="AB430" s="34"/>
      <c r="AC430" s="34"/>
      <c r="AD430" s="34"/>
      <c r="AE430" s="34"/>
      <c r="AR430" s="151" t="s">
        <v>128</v>
      </c>
      <c r="AT430" s="151" t="s">
        <v>239</v>
      </c>
      <c r="AU430" s="151" t="s">
        <v>90</v>
      </c>
      <c r="AY430" s="18" t="s">
        <v>238</v>
      </c>
      <c r="BE430" s="152">
        <f>IF(N430="základní",J430,0)</f>
        <v>0</v>
      </c>
      <c r="BF430" s="152">
        <f>IF(N430="snížená",J430,0)</f>
        <v>0</v>
      </c>
      <c r="BG430" s="152">
        <f>IF(N430="zákl. přenesená",J430,0)</f>
        <v>0</v>
      </c>
      <c r="BH430" s="152">
        <f>IF(N430="sníž. přenesená",J430,0)</f>
        <v>0</v>
      </c>
      <c r="BI430" s="152">
        <f>IF(N430="nulová",J430,0)</f>
        <v>0</v>
      </c>
      <c r="BJ430" s="18" t="s">
        <v>88</v>
      </c>
      <c r="BK430" s="152">
        <f>ROUND(I430*H430,2)</f>
        <v>0</v>
      </c>
      <c r="BL430" s="18" t="s">
        <v>128</v>
      </c>
      <c r="BM430" s="151" t="s">
        <v>4403</v>
      </c>
    </row>
    <row r="431" spans="1:65" s="2" customFormat="1" ht="11.25">
      <c r="A431" s="34"/>
      <c r="B431" s="35"/>
      <c r="C431" s="34"/>
      <c r="D431" s="153" t="s">
        <v>246</v>
      </c>
      <c r="E431" s="34"/>
      <c r="F431" s="154" t="s">
        <v>4404</v>
      </c>
      <c r="G431" s="34"/>
      <c r="H431" s="34"/>
      <c r="I431" s="155"/>
      <c r="J431" s="34"/>
      <c r="K431" s="34"/>
      <c r="L431" s="35"/>
      <c r="M431" s="201"/>
      <c r="N431" s="202"/>
      <c r="O431" s="203"/>
      <c r="P431" s="203"/>
      <c r="Q431" s="203"/>
      <c r="R431" s="203"/>
      <c r="S431" s="203"/>
      <c r="T431" s="204"/>
      <c r="U431" s="34"/>
      <c r="V431" s="34"/>
      <c r="W431" s="34"/>
      <c r="X431" s="34"/>
      <c r="Y431" s="34"/>
      <c r="Z431" s="34"/>
      <c r="AA431" s="34"/>
      <c r="AB431" s="34"/>
      <c r="AC431" s="34"/>
      <c r="AD431" s="34"/>
      <c r="AE431" s="34"/>
      <c r="AT431" s="18" t="s">
        <v>246</v>
      </c>
      <c r="AU431" s="18" t="s">
        <v>90</v>
      </c>
    </row>
    <row r="432" spans="1:65" s="2" customFormat="1" ht="6.95" customHeight="1">
      <c r="A432" s="34"/>
      <c r="B432" s="44"/>
      <c r="C432" s="45"/>
      <c r="D432" s="45"/>
      <c r="E432" s="45"/>
      <c r="F432" s="45"/>
      <c r="G432" s="45"/>
      <c r="H432" s="45"/>
      <c r="I432" s="45"/>
      <c r="J432" s="45"/>
      <c r="K432" s="45"/>
      <c r="L432" s="35"/>
      <c r="M432" s="34"/>
      <c r="O432" s="34"/>
      <c r="P432" s="34"/>
      <c r="Q432" s="34"/>
      <c r="R432" s="34"/>
      <c r="S432" s="34"/>
      <c r="T432" s="34"/>
      <c r="U432" s="34"/>
      <c r="V432" s="34"/>
      <c r="W432" s="34"/>
      <c r="X432" s="34"/>
      <c r="Y432" s="34"/>
      <c r="Z432" s="34"/>
      <c r="AA432" s="34"/>
      <c r="AB432" s="34"/>
      <c r="AC432" s="34"/>
      <c r="AD432" s="34"/>
      <c r="AE432" s="34"/>
    </row>
  </sheetData>
  <autoFilter ref="C89:K431" xr:uid="{00000000-0009-0000-0000-000015000000}"/>
  <mergeCells count="12">
    <mergeCell ref="E82:H82"/>
    <mergeCell ref="L2:V2"/>
    <mergeCell ref="E50:H50"/>
    <mergeCell ref="E52:H52"/>
    <mergeCell ref="E54:H54"/>
    <mergeCell ref="E78:H78"/>
    <mergeCell ref="E80:H80"/>
    <mergeCell ref="E7:H7"/>
    <mergeCell ref="E9:H9"/>
    <mergeCell ref="E11:H11"/>
    <mergeCell ref="E20:H20"/>
    <mergeCell ref="E29:H29"/>
  </mergeCells>
  <hyperlinks>
    <hyperlink ref="F94" r:id="rId1" xr:uid="{00000000-0004-0000-1500-000000000000}"/>
    <hyperlink ref="F98" r:id="rId2" xr:uid="{00000000-0004-0000-1500-000001000000}"/>
    <hyperlink ref="F218" r:id="rId3" xr:uid="{00000000-0004-0000-1500-000002000000}"/>
    <hyperlink ref="F242" r:id="rId4" xr:uid="{00000000-0004-0000-1500-000003000000}"/>
    <hyperlink ref="F250" r:id="rId5" xr:uid="{00000000-0004-0000-1500-000004000000}"/>
    <hyperlink ref="F255" r:id="rId6" xr:uid="{00000000-0004-0000-1500-000005000000}"/>
    <hyperlink ref="F268" r:id="rId7" xr:uid="{00000000-0004-0000-1500-000006000000}"/>
    <hyperlink ref="F273" r:id="rId8" xr:uid="{00000000-0004-0000-1500-000007000000}"/>
    <hyperlink ref="F278" r:id="rId9" xr:uid="{00000000-0004-0000-1500-000008000000}"/>
    <hyperlink ref="F286" r:id="rId10" xr:uid="{00000000-0004-0000-1500-000009000000}"/>
    <hyperlink ref="F355" r:id="rId11" xr:uid="{00000000-0004-0000-1500-00000A000000}"/>
    <hyperlink ref="F363" r:id="rId12" xr:uid="{00000000-0004-0000-1500-00000B000000}"/>
    <hyperlink ref="F377" r:id="rId13" xr:uid="{00000000-0004-0000-1500-00000C000000}"/>
    <hyperlink ref="F382" r:id="rId14" xr:uid="{00000000-0004-0000-1500-00000D000000}"/>
    <hyperlink ref="F391" r:id="rId15" xr:uid="{00000000-0004-0000-1500-00000E000000}"/>
    <hyperlink ref="F397" r:id="rId16" xr:uid="{00000000-0004-0000-1500-00000F000000}"/>
    <hyperlink ref="F406" r:id="rId17" xr:uid="{00000000-0004-0000-1500-000010000000}"/>
    <hyperlink ref="F415" r:id="rId18" xr:uid="{00000000-0004-0000-1500-000011000000}"/>
    <hyperlink ref="F424" r:id="rId19" xr:uid="{00000000-0004-0000-1500-000012000000}"/>
    <hyperlink ref="F431" r:id="rId20" xr:uid="{00000000-0004-0000-1500-000013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2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>
    <pageSetUpPr fitToPage="1"/>
  </sheetPr>
  <dimension ref="A2:BM117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49" t="s">
        <v>6</v>
      </c>
      <c r="M2" s="234"/>
      <c r="N2" s="234"/>
      <c r="O2" s="234"/>
      <c r="P2" s="234"/>
      <c r="Q2" s="234"/>
      <c r="R2" s="234"/>
      <c r="S2" s="234"/>
      <c r="T2" s="234"/>
      <c r="U2" s="234"/>
      <c r="V2" s="234"/>
      <c r="AT2" s="18" t="s">
        <v>182</v>
      </c>
    </row>
    <row r="3" spans="1:46" s="1" customFormat="1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90</v>
      </c>
    </row>
    <row r="4" spans="1:46" s="1" customFormat="1" ht="24.95" customHeight="1">
      <c r="B4" s="21"/>
      <c r="D4" s="22" t="s">
        <v>196</v>
      </c>
      <c r="L4" s="21"/>
      <c r="M4" s="96" t="s">
        <v>11</v>
      </c>
      <c r="AT4" s="18" t="s">
        <v>4</v>
      </c>
    </row>
    <row r="5" spans="1:46" s="1" customFormat="1" ht="6.95" customHeight="1">
      <c r="B5" s="21"/>
      <c r="L5" s="21"/>
    </row>
    <row r="6" spans="1:46" s="1" customFormat="1" ht="12" customHeight="1">
      <c r="B6" s="21"/>
      <c r="D6" s="28" t="s">
        <v>17</v>
      </c>
      <c r="L6" s="21"/>
    </row>
    <row r="7" spans="1:46" s="1" customFormat="1" ht="26.25" customHeight="1">
      <c r="B7" s="21"/>
      <c r="E7" s="273" t="str">
        <f>'Rekapitulace stavby'!K6</f>
        <v>Morava, km 230,728-231,934 - PBPO pravém břehu a napojení levobřežního ramene - etapa IV.A_08_2023_DI</v>
      </c>
      <c r="F7" s="274"/>
      <c r="G7" s="274"/>
      <c r="H7" s="274"/>
      <c r="L7" s="21"/>
    </row>
    <row r="8" spans="1:46" s="1" customFormat="1" ht="12" customHeight="1">
      <c r="B8" s="21"/>
      <c r="D8" s="28" t="s">
        <v>204</v>
      </c>
      <c r="L8" s="21"/>
    </row>
    <row r="9" spans="1:46" s="2" customFormat="1" ht="16.5" customHeight="1">
      <c r="A9" s="34"/>
      <c r="B9" s="35"/>
      <c r="C9" s="34"/>
      <c r="D9" s="34"/>
      <c r="E9" s="273" t="s">
        <v>4405</v>
      </c>
      <c r="F9" s="275"/>
      <c r="G9" s="275"/>
      <c r="H9" s="275"/>
      <c r="I9" s="34"/>
      <c r="J9" s="34"/>
      <c r="K9" s="34"/>
      <c r="L9" s="97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</row>
    <row r="10" spans="1:46" s="2" customFormat="1" ht="12" customHeight="1">
      <c r="A10" s="34"/>
      <c r="B10" s="35"/>
      <c r="C10" s="34"/>
      <c r="D10" s="28" t="s">
        <v>904</v>
      </c>
      <c r="E10" s="34"/>
      <c r="F10" s="34"/>
      <c r="G10" s="34"/>
      <c r="H10" s="34"/>
      <c r="I10" s="34"/>
      <c r="J10" s="34"/>
      <c r="K10" s="34"/>
      <c r="L10" s="97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</row>
    <row r="11" spans="1:46" s="2" customFormat="1" ht="16.5" customHeight="1">
      <c r="A11" s="34"/>
      <c r="B11" s="35"/>
      <c r="C11" s="34"/>
      <c r="D11" s="34"/>
      <c r="E11" s="256" t="s">
        <v>4406</v>
      </c>
      <c r="F11" s="275"/>
      <c r="G11" s="275"/>
      <c r="H11" s="275"/>
      <c r="I11" s="34"/>
      <c r="J11" s="34"/>
      <c r="K11" s="34"/>
      <c r="L11" s="97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2" customFormat="1" ht="11.25">
      <c r="A12" s="34"/>
      <c r="B12" s="35"/>
      <c r="C12" s="34"/>
      <c r="D12" s="34"/>
      <c r="E12" s="34"/>
      <c r="F12" s="34"/>
      <c r="G12" s="34"/>
      <c r="H12" s="34"/>
      <c r="I12" s="34"/>
      <c r="J12" s="34"/>
      <c r="K12" s="34"/>
      <c r="L12" s="97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2" customFormat="1" ht="12" customHeight="1">
      <c r="A13" s="34"/>
      <c r="B13" s="35"/>
      <c r="C13" s="34"/>
      <c r="D13" s="28" t="s">
        <v>19</v>
      </c>
      <c r="E13" s="34"/>
      <c r="F13" s="26" t="s">
        <v>20</v>
      </c>
      <c r="G13" s="34"/>
      <c r="H13" s="34"/>
      <c r="I13" s="28" t="s">
        <v>21</v>
      </c>
      <c r="J13" s="26" t="s">
        <v>3</v>
      </c>
      <c r="K13" s="34"/>
      <c r="L13" s="97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2" customFormat="1" ht="12" customHeight="1">
      <c r="A14" s="34"/>
      <c r="B14" s="35"/>
      <c r="C14" s="34"/>
      <c r="D14" s="28" t="s">
        <v>23</v>
      </c>
      <c r="E14" s="34"/>
      <c r="F14" s="26" t="s">
        <v>24</v>
      </c>
      <c r="G14" s="34"/>
      <c r="H14" s="34"/>
      <c r="I14" s="28" t="s">
        <v>25</v>
      </c>
      <c r="J14" s="52" t="str">
        <f>'Rekapitulace stavby'!AN8</f>
        <v>20. 4. 2023</v>
      </c>
      <c r="K14" s="34"/>
      <c r="L14" s="97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2" customFormat="1" ht="10.9" customHeight="1">
      <c r="A15" s="34"/>
      <c r="B15" s="35"/>
      <c r="C15" s="34"/>
      <c r="D15" s="34"/>
      <c r="E15" s="34"/>
      <c r="F15" s="34"/>
      <c r="G15" s="34"/>
      <c r="H15" s="34"/>
      <c r="I15" s="34"/>
      <c r="J15" s="34"/>
      <c r="K15" s="34"/>
      <c r="L15" s="97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2" customFormat="1" ht="12" customHeight="1">
      <c r="A16" s="34"/>
      <c r="B16" s="35"/>
      <c r="C16" s="34"/>
      <c r="D16" s="28" t="s">
        <v>31</v>
      </c>
      <c r="E16" s="34"/>
      <c r="F16" s="34"/>
      <c r="G16" s="34"/>
      <c r="H16" s="34"/>
      <c r="I16" s="28" t="s">
        <v>32</v>
      </c>
      <c r="J16" s="26" t="s">
        <v>33</v>
      </c>
      <c r="K16" s="34"/>
      <c r="L16" s="97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2" customFormat="1" ht="18" customHeight="1">
      <c r="A17" s="34"/>
      <c r="B17" s="35"/>
      <c r="C17" s="34"/>
      <c r="D17" s="34"/>
      <c r="E17" s="26" t="s">
        <v>34</v>
      </c>
      <c r="F17" s="34"/>
      <c r="G17" s="34"/>
      <c r="H17" s="34"/>
      <c r="I17" s="28" t="s">
        <v>35</v>
      </c>
      <c r="J17" s="26" t="s">
        <v>3</v>
      </c>
      <c r="K17" s="34"/>
      <c r="L17" s="97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6.95" customHeight="1">
      <c r="A18" s="34"/>
      <c r="B18" s="35"/>
      <c r="C18" s="34"/>
      <c r="D18" s="34"/>
      <c r="E18" s="34"/>
      <c r="F18" s="34"/>
      <c r="G18" s="34"/>
      <c r="H18" s="34"/>
      <c r="I18" s="34"/>
      <c r="J18" s="34"/>
      <c r="K18" s="34"/>
      <c r="L18" s="97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12" customHeight="1">
      <c r="A19" s="34"/>
      <c r="B19" s="35"/>
      <c r="C19" s="34"/>
      <c r="D19" s="28" t="s">
        <v>36</v>
      </c>
      <c r="E19" s="34"/>
      <c r="F19" s="34"/>
      <c r="G19" s="34"/>
      <c r="H19" s="34"/>
      <c r="I19" s="28" t="s">
        <v>32</v>
      </c>
      <c r="J19" s="29" t="str">
        <f>'Rekapitulace stavby'!AN13</f>
        <v>Vyplň údaj</v>
      </c>
      <c r="K19" s="34"/>
      <c r="L19" s="97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18" customHeight="1">
      <c r="A20" s="34"/>
      <c r="B20" s="35"/>
      <c r="C20" s="34"/>
      <c r="D20" s="34"/>
      <c r="E20" s="276" t="str">
        <f>'Rekapitulace stavby'!E14</f>
        <v>Vyplň údaj</v>
      </c>
      <c r="F20" s="233"/>
      <c r="G20" s="233"/>
      <c r="H20" s="233"/>
      <c r="I20" s="28" t="s">
        <v>35</v>
      </c>
      <c r="J20" s="29" t="str">
        <f>'Rekapitulace stavby'!AN14</f>
        <v>Vyplň údaj</v>
      </c>
      <c r="K20" s="34"/>
      <c r="L20" s="97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6.95" customHeight="1">
      <c r="A21" s="34"/>
      <c r="B21" s="35"/>
      <c r="C21" s="34"/>
      <c r="D21" s="34"/>
      <c r="E21" s="34"/>
      <c r="F21" s="34"/>
      <c r="G21" s="34"/>
      <c r="H21" s="34"/>
      <c r="I21" s="34"/>
      <c r="J21" s="34"/>
      <c r="K21" s="34"/>
      <c r="L21" s="97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12" customHeight="1">
      <c r="A22" s="34"/>
      <c r="B22" s="35"/>
      <c r="C22" s="34"/>
      <c r="D22" s="28" t="s">
        <v>38</v>
      </c>
      <c r="E22" s="34"/>
      <c r="F22" s="34"/>
      <c r="G22" s="34"/>
      <c r="H22" s="34"/>
      <c r="I22" s="28" t="s">
        <v>32</v>
      </c>
      <c r="J22" s="26" t="s">
        <v>39</v>
      </c>
      <c r="K22" s="34"/>
      <c r="L22" s="97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18" customHeight="1">
      <c r="A23" s="34"/>
      <c r="B23" s="35"/>
      <c r="C23" s="34"/>
      <c r="D23" s="34"/>
      <c r="E23" s="26" t="s">
        <v>40</v>
      </c>
      <c r="F23" s="34"/>
      <c r="G23" s="34"/>
      <c r="H23" s="34"/>
      <c r="I23" s="28" t="s">
        <v>35</v>
      </c>
      <c r="J23" s="26" t="s">
        <v>3</v>
      </c>
      <c r="K23" s="34"/>
      <c r="L23" s="97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6.95" customHeight="1">
      <c r="A24" s="34"/>
      <c r="B24" s="35"/>
      <c r="C24" s="34"/>
      <c r="D24" s="34"/>
      <c r="E24" s="34"/>
      <c r="F24" s="34"/>
      <c r="G24" s="34"/>
      <c r="H24" s="34"/>
      <c r="I24" s="34"/>
      <c r="J24" s="34"/>
      <c r="K24" s="34"/>
      <c r="L24" s="97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12" customHeight="1">
      <c r="A25" s="34"/>
      <c r="B25" s="35"/>
      <c r="C25" s="34"/>
      <c r="D25" s="28" t="s">
        <v>42</v>
      </c>
      <c r="E25" s="34"/>
      <c r="F25" s="34"/>
      <c r="G25" s="34"/>
      <c r="H25" s="34"/>
      <c r="I25" s="28" t="s">
        <v>32</v>
      </c>
      <c r="J25" s="26" t="s">
        <v>3</v>
      </c>
      <c r="K25" s="34"/>
      <c r="L25" s="97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18" customHeight="1">
      <c r="A26" s="34"/>
      <c r="B26" s="35"/>
      <c r="C26" s="34"/>
      <c r="D26" s="34"/>
      <c r="E26" s="26" t="s">
        <v>43</v>
      </c>
      <c r="F26" s="34"/>
      <c r="G26" s="34"/>
      <c r="H26" s="34"/>
      <c r="I26" s="28" t="s">
        <v>35</v>
      </c>
      <c r="J26" s="26" t="s">
        <v>3</v>
      </c>
      <c r="K26" s="34"/>
      <c r="L26" s="97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2" customFormat="1" ht="6.95" customHeight="1">
      <c r="A27" s="34"/>
      <c r="B27" s="35"/>
      <c r="C27" s="34"/>
      <c r="D27" s="34"/>
      <c r="E27" s="34"/>
      <c r="F27" s="34"/>
      <c r="G27" s="34"/>
      <c r="H27" s="34"/>
      <c r="I27" s="34"/>
      <c r="J27" s="34"/>
      <c r="K27" s="34"/>
      <c r="L27" s="97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pans="1:31" s="2" customFormat="1" ht="12" customHeight="1">
      <c r="A28" s="34"/>
      <c r="B28" s="35"/>
      <c r="C28" s="34"/>
      <c r="D28" s="28" t="s">
        <v>44</v>
      </c>
      <c r="E28" s="34"/>
      <c r="F28" s="34"/>
      <c r="G28" s="34"/>
      <c r="H28" s="34"/>
      <c r="I28" s="34"/>
      <c r="J28" s="34"/>
      <c r="K28" s="34"/>
      <c r="L28" s="97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8" customFormat="1" ht="16.5" customHeight="1">
      <c r="A29" s="98"/>
      <c r="B29" s="99"/>
      <c r="C29" s="98"/>
      <c r="D29" s="98"/>
      <c r="E29" s="238" t="s">
        <v>3</v>
      </c>
      <c r="F29" s="238"/>
      <c r="G29" s="238"/>
      <c r="H29" s="238"/>
      <c r="I29" s="98"/>
      <c r="J29" s="98"/>
      <c r="K29" s="98"/>
      <c r="L29" s="100"/>
      <c r="S29" s="98"/>
      <c r="T29" s="98"/>
      <c r="U29" s="98"/>
      <c r="V29" s="98"/>
      <c r="W29" s="98"/>
      <c r="X29" s="98"/>
      <c r="Y29" s="98"/>
      <c r="Z29" s="98"/>
      <c r="AA29" s="98"/>
      <c r="AB29" s="98"/>
      <c r="AC29" s="98"/>
      <c r="AD29" s="98"/>
      <c r="AE29" s="98"/>
    </row>
    <row r="30" spans="1:31" s="2" customFormat="1" ht="6.95" customHeight="1">
      <c r="A30" s="34"/>
      <c r="B30" s="35"/>
      <c r="C30" s="34"/>
      <c r="D30" s="34"/>
      <c r="E30" s="34"/>
      <c r="F30" s="34"/>
      <c r="G30" s="34"/>
      <c r="H30" s="34"/>
      <c r="I30" s="34"/>
      <c r="J30" s="34"/>
      <c r="K30" s="34"/>
      <c r="L30" s="97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2" customFormat="1" ht="6.95" customHeight="1">
      <c r="A31" s="34"/>
      <c r="B31" s="35"/>
      <c r="C31" s="34"/>
      <c r="D31" s="63"/>
      <c r="E31" s="63"/>
      <c r="F31" s="63"/>
      <c r="G31" s="63"/>
      <c r="H31" s="63"/>
      <c r="I31" s="63"/>
      <c r="J31" s="63"/>
      <c r="K31" s="63"/>
      <c r="L31" s="97"/>
      <c r="S31" s="34"/>
      <c r="T31" s="34"/>
      <c r="U31" s="34"/>
      <c r="V31" s="34"/>
      <c r="W31" s="34"/>
      <c r="X31" s="34"/>
      <c r="Y31" s="34"/>
      <c r="Z31" s="34"/>
      <c r="AA31" s="34"/>
      <c r="AB31" s="34"/>
      <c r="AC31" s="34"/>
      <c r="AD31" s="34"/>
      <c r="AE31" s="34"/>
    </row>
    <row r="32" spans="1:31" s="2" customFormat="1" ht="25.35" customHeight="1">
      <c r="A32" s="34"/>
      <c r="B32" s="35"/>
      <c r="C32" s="34"/>
      <c r="D32" s="101" t="s">
        <v>46</v>
      </c>
      <c r="E32" s="34"/>
      <c r="F32" s="34"/>
      <c r="G32" s="34"/>
      <c r="H32" s="34"/>
      <c r="I32" s="34"/>
      <c r="J32" s="68">
        <f>ROUND(J91, 2)</f>
        <v>0</v>
      </c>
      <c r="K32" s="34"/>
      <c r="L32" s="97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6.95" customHeight="1">
      <c r="A33" s="34"/>
      <c r="B33" s="35"/>
      <c r="C33" s="34"/>
      <c r="D33" s="63"/>
      <c r="E33" s="63"/>
      <c r="F33" s="63"/>
      <c r="G33" s="63"/>
      <c r="H33" s="63"/>
      <c r="I33" s="63"/>
      <c r="J33" s="63"/>
      <c r="K33" s="63"/>
      <c r="L33" s="97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14.45" customHeight="1">
      <c r="A34" s="34"/>
      <c r="B34" s="35"/>
      <c r="C34" s="34"/>
      <c r="D34" s="34"/>
      <c r="E34" s="34"/>
      <c r="F34" s="38" t="s">
        <v>48</v>
      </c>
      <c r="G34" s="34"/>
      <c r="H34" s="34"/>
      <c r="I34" s="38" t="s">
        <v>47</v>
      </c>
      <c r="J34" s="38" t="s">
        <v>49</v>
      </c>
      <c r="K34" s="34"/>
      <c r="L34" s="97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14.45" customHeight="1">
      <c r="A35" s="34"/>
      <c r="B35" s="35"/>
      <c r="C35" s="34"/>
      <c r="D35" s="102" t="s">
        <v>50</v>
      </c>
      <c r="E35" s="28" t="s">
        <v>51</v>
      </c>
      <c r="F35" s="103">
        <f>ROUND((SUM(BE91:BE116)),  2)</f>
        <v>0</v>
      </c>
      <c r="G35" s="34"/>
      <c r="H35" s="34"/>
      <c r="I35" s="104">
        <v>0.21</v>
      </c>
      <c r="J35" s="103">
        <f>ROUND(((SUM(BE91:BE116))*I35),  2)</f>
        <v>0</v>
      </c>
      <c r="K35" s="34"/>
      <c r="L35" s="97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5" customHeight="1">
      <c r="A36" s="34"/>
      <c r="B36" s="35"/>
      <c r="C36" s="34"/>
      <c r="D36" s="34"/>
      <c r="E36" s="28" t="s">
        <v>52</v>
      </c>
      <c r="F36" s="103">
        <f>ROUND((SUM(BF91:BF116)),  2)</f>
        <v>0</v>
      </c>
      <c r="G36" s="34"/>
      <c r="H36" s="34"/>
      <c r="I36" s="104">
        <v>0.15</v>
      </c>
      <c r="J36" s="103">
        <f>ROUND(((SUM(BF91:BF116))*I36),  2)</f>
        <v>0</v>
      </c>
      <c r="K36" s="34"/>
      <c r="L36" s="97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5" hidden="1" customHeight="1">
      <c r="A37" s="34"/>
      <c r="B37" s="35"/>
      <c r="C37" s="34"/>
      <c r="D37" s="34"/>
      <c r="E37" s="28" t="s">
        <v>53</v>
      </c>
      <c r="F37" s="103">
        <f>ROUND((SUM(BG91:BG116)),  2)</f>
        <v>0</v>
      </c>
      <c r="G37" s="34"/>
      <c r="H37" s="34"/>
      <c r="I37" s="104">
        <v>0.21</v>
      </c>
      <c r="J37" s="103">
        <f>0</f>
        <v>0</v>
      </c>
      <c r="K37" s="34"/>
      <c r="L37" s="97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14.45" hidden="1" customHeight="1">
      <c r="A38" s="34"/>
      <c r="B38" s="35"/>
      <c r="C38" s="34"/>
      <c r="D38" s="34"/>
      <c r="E38" s="28" t="s">
        <v>54</v>
      </c>
      <c r="F38" s="103">
        <f>ROUND((SUM(BH91:BH116)),  2)</f>
        <v>0</v>
      </c>
      <c r="G38" s="34"/>
      <c r="H38" s="34"/>
      <c r="I38" s="104">
        <v>0.15</v>
      </c>
      <c r="J38" s="103">
        <f>0</f>
        <v>0</v>
      </c>
      <c r="K38" s="34"/>
      <c r="L38" s="97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14.45" hidden="1" customHeight="1">
      <c r="A39" s="34"/>
      <c r="B39" s="35"/>
      <c r="C39" s="34"/>
      <c r="D39" s="34"/>
      <c r="E39" s="28" t="s">
        <v>55</v>
      </c>
      <c r="F39" s="103">
        <f>ROUND((SUM(BI91:BI116)),  2)</f>
        <v>0</v>
      </c>
      <c r="G39" s="34"/>
      <c r="H39" s="34"/>
      <c r="I39" s="104">
        <v>0</v>
      </c>
      <c r="J39" s="103">
        <f>0</f>
        <v>0</v>
      </c>
      <c r="K39" s="34"/>
      <c r="L39" s="97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6.95" customHeight="1">
      <c r="A40" s="34"/>
      <c r="B40" s="35"/>
      <c r="C40" s="34"/>
      <c r="D40" s="34"/>
      <c r="E40" s="34"/>
      <c r="F40" s="34"/>
      <c r="G40" s="34"/>
      <c r="H40" s="34"/>
      <c r="I40" s="34"/>
      <c r="J40" s="34"/>
      <c r="K40" s="34"/>
      <c r="L40" s="97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2" customFormat="1" ht="25.35" customHeight="1">
      <c r="A41" s="34"/>
      <c r="B41" s="35"/>
      <c r="C41" s="105"/>
      <c r="D41" s="106" t="s">
        <v>56</v>
      </c>
      <c r="E41" s="57"/>
      <c r="F41" s="57"/>
      <c r="G41" s="107" t="s">
        <v>57</v>
      </c>
      <c r="H41" s="108" t="s">
        <v>58</v>
      </c>
      <c r="I41" s="57"/>
      <c r="J41" s="109">
        <f>SUM(J32:J39)</f>
        <v>0</v>
      </c>
      <c r="K41" s="110"/>
      <c r="L41" s="97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pans="1:31" s="2" customFormat="1" ht="14.45" customHeight="1">
      <c r="A42" s="34"/>
      <c r="B42" s="44"/>
      <c r="C42" s="45"/>
      <c r="D42" s="45"/>
      <c r="E42" s="45"/>
      <c r="F42" s="45"/>
      <c r="G42" s="45"/>
      <c r="H42" s="45"/>
      <c r="I42" s="45"/>
      <c r="J42" s="45"/>
      <c r="K42" s="45"/>
      <c r="L42" s="97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6" spans="1:31" s="2" customFormat="1" ht="6.95" hidden="1" customHeight="1">
      <c r="A46" s="34"/>
      <c r="B46" s="46"/>
      <c r="C46" s="47"/>
      <c r="D46" s="47"/>
      <c r="E46" s="47"/>
      <c r="F46" s="47"/>
      <c r="G46" s="47"/>
      <c r="H46" s="47"/>
      <c r="I46" s="47"/>
      <c r="J46" s="47"/>
      <c r="K46" s="47"/>
      <c r="L46" s="97"/>
      <c r="S46" s="34"/>
      <c r="T46" s="34"/>
      <c r="U46" s="34"/>
      <c r="V46" s="34"/>
      <c r="W46" s="34"/>
      <c r="X46" s="34"/>
      <c r="Y46" s="34"/>
      <c r="Z46" s="34"/>
      <c r="AA46" s="34"/>
      <c r="AB46" s="34"/>
      <c r="AC46" s="34"/>
      <c r="AD46" s="34"/>
      <c r="AE46" s="34"/>
    </row>
    <row r="47" spans="1:31" s="2" customFormat="1" ht="24.95" hidden="1" customHeight="1">
      <c r="A47" s="34"/>
      <c r="B47" s="35"/>
      <c r="C47" s="22" t="s">
        <v>213</v>
      </c>
      <c r="D47" s="34"/>
      <c r="E47" s="34"/>
      <c r="F47" s="34"/>
      <c r="G47" s="34"/>
      <c r="H47" s="34"/>
      <c r="I47" s="34"/>
      <c r="J47" s="34"/>
      <c r="K47" s="34"/>
      <c r="L47" s="97"/>
      <c r="S47" s="34"/>
      <c r="T47" s="34"/>
      <c r="U47" s="34"/>
      <c r="V47" s="34"/>
      <c r="W47" s="34"/>
      <c r="X47" s="34"/>
      <c r="Y47" s="34"/>
      <c r="Z47" s="34"/>
      <c r="AA47" s="34"/>
      <c r="AB47" s="34"/>
      <c r="AC47" s="34"/>
      <c r="AD47" s="34"/>
      <c r="AE47" s="34"/>
    </row>
    <row r="48" spans="1:31" s="2" customFormat="1" ht="6.95" hidden="1" customHeight="1">
      <c r="A48" s="34"/>
      <c r="B48" s="35"/>
      <c r="C48" s="34"/>
      <c r="D48" s="34"/>
      <c r="E48" s="34"/>
      <c r="F48" s="34"/>
      <c r="G48" s="34"/>
      <c r="H48" s="34"/>
      <c r="I48" s="34"/>
      <c r="J48" s="34"/>
      <c r="K48" s="34"/>
      <c r="L48" s="97"/>
      <c r="S48" s="34"/>
      <c r="T48" s="34"/>
      <c r="U48" s="34"/>
      <c r="V48" s="34"/>
      <c r="W48" s="34"/>
      <c r="X48" s="34"/>
      <c r="Y48" s="34"/>
      <c r="Z48" s="34"/>
      <c r="AA48" s="34"/>
      <c r="AB48" s="34"/>
      <c r="AC48" s="34"/>
      <c r="AD48" s="34"/>
      <c r="AE48" s="34"/>
    </row>
    <row r="49" spans="1:47" s="2" customFormat="1" ht="12" hidden="1" customHeight="1">
      <c r="A49" s="34"/>
      <c r="B49" s="35"/>
      <c r="C49" s="28" t="s">
        <v>17</v>
      </c>
      <c r="D49" s="34"/>
      <c r="E49" s="34"/>
      <c r="F49" s="34"/>
      <c r="G49" s="34"/>
      <c r="H49" s="34"/>
      <c r="I49" s="34"/>
      <c r="J49" s="34"/>
      <c r="K49" s="34"/>
      <c r="L49" s="97"/>
      <c r="S49" s="34"/>
      <c r="T49" s="34"/>
      <c r="U49" s="34"/>
      <c r="V49" s="34"/>
      <c r="W49" s="34"/>
      <c r="X49" s="34"/>
      <c r="Y49" s="34"/>
      <c r="Z49" s="34"/>
      <c r="AA49" s="34"/>
      <c r="AB49" s="34"/>
      <c r="AC49" s="34"/>
      <c r="AD49" s="34"/>
      <c r="AE49" s="34"/>
    </row>
    <row r="50" spans="1:47" s="2" customFormat="1" ht="26.25" hidden="1" customHeight="1">
      <c r="A50" s="34"/>
      <c r="B50" s="35"/>
      <c r="C50" s="34"/>
      <c r="D50" s="34"/>
      <c r="E50" s="273" t="str">
        <f>E7</f>
        <v>Morava, km 230,728-231,934 - PBPO pravém břehu a napojení levobřežního ramene - etapa IV.A_08_2023_DI</v>
      </c>
      <c r="F50" s="274"/>
      <c r="G50" s="274"/>
      <c r="H50" s="274"/>
      <c r="I50" s="34"/>
      <c r="J50" s="34"/>
      <c r="K50" s="34"/>
      <c r="L50" s="97"/>
      <c r="S50" s="34"/>
      <c r="T50" s="34"/>
      <c r="U50" s="34"/>
      <c r="V50" s="34"/>
      <c r="W50" s="34"/>
      <c r="X50" s="34"/>
      <c r="Y50" s="34"/>
      <c r="Z50" s="34"/>
      <c r="AA50" s="34"/>
      <c r="AB50" s="34"/>
      <c r="AC50" s="34"/>
      <c r="AD50" s="34"/>
      <c r="AE50" s="34"/>
    </row>
    <row r="51" spans="1:47" s="1" customFormat="1" ht="12" hidden="1" customHeight="1">
      <c r="B51" s="21"/>
      <c r="C51" s="28" t="s">
        <v>204</v>
      </c>
      <c r="L51" s="21"/>
    </row>
    <row r="52" spans="1:47" s="2" customFormat="1" ht="16.5" hidden="1" customHeight="1">
      <c r="A52" s="34"/>
      <c r="B52" s="35"/>
      <c r="C52" s="34"/>
      <c r="D52" s="34"/>
      <c r="E52" s="273" t="s">
        <v>4405</v>
      </c>
      <c r="F52" s="275"/>
      <c r="G52" s="275"/>
      <c r="H52" s="275"/>
      <c r="I52" s="34"/>
      <c r="J52" s="34"/>
      <c r="K52" s="34"/>
      <c r="L52" s="97"/>
      <c r="S52" s="34"/>
      <c r="T52" s="34"/>
      <c r="U52" s="34"/>
      <c r="V52" s="34"/>
      <c r="W52" s="34"/>
      <c r="X52" s="34"/>
      <c r="Y52" s="34"/>
      <c r="Z52" s="34"/>
      <c r="AA52" s="34"/>
      <c r="AB52" s="34"/>
      <c r="AC52" s="34"/>
      <c r="AD52" s="34"/>
      <c r="AE52" s="34"/>
    </row>
    <row r="53" spans="1:47" s="2" customFormat="1" ht="12" hidden="1" customHeight="1">
      <c r="A53" s="34"/>
      <c r="B53" s="35"/>
      <c r="C53" s="28" t="s">
        <v>904</v>
      </c>
      <c r="D53" s="34"/>
      <c r="E53" s="34"/>
      <c r="F53" s="34"/>
      <c r="G53" s="34"/>
      <c r="H53" s="34"/>
      <c r="I53" s="34"/>
      <c r="J53" s="34"/>
      <c r="K53" s="34"/>
      <c r="L53" s="97"/>
      <c r="S53" s="34"/>
      <c r="T53" s="34"/>
      <c r="U53" s="34"/>
      <c r="V53" s="34"/>
      <c r="W53" s="34"/>
      <c r="X53" s="34"/>
      <c r="Y53" s="34"/>
      <c r="Z53" s="34"/>
      <c r="AA53" s="34"/>
      <c r="AB53" s="34"/>
      <c r="AC53" s="34"/>
      <c r="AD53" s="34"/>
      <c r="AE53" s="34"/>
    </row>
    <row r="54" spans="1:47" s="2" customFormat="1" ht="16.5" hidden="1" customHeight="1">
      <c r="A54" s="34"/>
      <c r="B54" s="35"/>
      <c r="C54" s="34"/>
      <c r="D54" s="34"/>
      <c r="E54" s="256" t="str">
        <f>E11</f>
        <v>SO 06.1 - Odstranění produktovodu</v>
      </c>
      <c r="F54" s="275"/>
      <c r="G54" s="275"/>
      <c r="H54" s="275"/>
      <c r="I54" s="34"/>
      <c r="J54" s="34"/>
      <c r="K54" s="34"/>
      <c r="L54" s="97"/>
      <c r="S54" s="34"/>
      <c r="T54" s="34"/>
      <c r="U54" s="34"/>
      <c r="V54" s="34"/>
      <c r="W54" s="34"/>
      <c r="X54" s="34"/>
      <c r="Y54" s="34"/>
      <c r="Z54" s="34"/>
      <c r="AA54" s="34"/>
      <c r="AB54" s="34"/>
      <c r="AC54" s="34"/>
      <c r="AD54" s="34"/>
      <c r="AE54" s="34"/>
    </row>
    <row r="55" spans="1:47" s="2" customFormat="1" ht="6.95" hidden="1" customHeight="1">
      <c r="A55" s="34"/>
      <c r="B55" s="35"/>
      <c r="C55" s="34"/>
      <c r="D55" s="34"/>
      <c r="E55" s="34"/>
      <c r="F55" s="34"/>
      <c r="G55" s="34"/>
      <c r="H55" s="34"/>
      <c r="I55" s="34"/>
      <c r="J55" s="34"/>
      <c r="K55" s="34"/>
      <c r="L55" s="97"/>
      <c r="S55" s="34"/>
      <c r="T55" s="34"/>
      <c r="U55" s="34"/>
      <c r="V55" s="34"/>
      <c r="W55" s="34"/>
      <c r="X55" s="34"/>
      <c r="Y55" s="34"/>
      <c r="Z55" s="34"/>
      <c r="AA55" s="34"/>
      <c r="AB55" s="34"/>
      <c r="AC55" s="34"/>
      <c r="AD55" s="34"/>
      <c r="AE55" s="34"/>
    </row>
    <row r="56" spans="1:47" s="2" customFormat="1" ht="12" hidden="1" customHeight="1">
      <c r="A56" s="34"/>
      <c r="B56" s="35"/>
      <c r="C56" s="28" t="s">
        <v>23</v>
      </c>
      <c r="D56" s="34"/>
      <c r="E56" s="34"/>
      <c r="F56" s="26" t="str">
        <f>F14</f>
        <v>Olomouc</v>
      </c>
      <c r="G56" s="34"/>
      <c r="H56" s="34"/>
      <c r="I56" s="28" t="s">
        <v>25</v>
      </c>
      <c r="J56" s="52" t="str">
        <f>IF(J14="","",J14)</f>
        <v>20. 4. 2023</v>
      </c>
      <c r="K56" s="34"/>
      <c r="L56" s="97"/>
      <c r="S56" s="34"/>
      <c r="T56" s="34"/>
      <c r="U56" s="34"/>
      <c r="V56" s="34"/>
      <c r="W56" s="34"/>
      <c r="X56" s="34"/>
      <c r="Y56" s="34"/>
      <c r="Z56" s="34"/>
      <c r="AA56" s="34"/>
      <c r="AB56" s="34"/>
      <c r="AC56" s="34"/>
      <c r="AD56" s="34"/>
      <c r="AE56" s="34"/>
    </row>
    <row r="57" spans="1:47" s="2" customFormat="1" ht="6.95" hidden="1" customHeight="1">
      <c r="A57" s="34"/>
      <c r="B57" s="35"/>
      <c r="C57" s="34"/>
      <c r="D57" s="34"/>
      <c r="E57" s="34"/>
      <c r="F57" s="34"/>
      <c r="G57" s="34"/>
      <c r="H57" s="34"/>
      <c r="I57" s="34"/>
      <c r="J57" s="34"/>
      <c r="K57" s="34"/>
      <c r="L57" s="97"/>
      <c r="S57" s="34"/>
      <c r="T57" s="34"/>
      <c r="U57" s="34"/>
      <c r="V57" s="34"/>
      <c r="W57" s="34"/>
      <c r="X57" s="34"/>
      <c r="Y57" s="34"/>
      <c r="Z57" s="34"/>
      <c r="AA57" s="34"/>
      <c r="AB57" s="34"/>
      <c r="AC57" s="34"/>
      <c r="AD57" s="34"/>
      <c r="AE57" s="34"/>
    </row>
    <row r="58" spans="1:47" s="2" customFormat="1" ht="25.7" hidden="1" customHeight="1">
      <c r="A58" s="34"/>
      <c r="B58" s="35"/>
      <c r="C58" s="28" t="s">
        <v>31</v>
      </c>
      <c r="D58" s="34"/>
      <c r="E58" s="34"/>
      <c r="F58" s="26" t="str">
        <f>E17</f>
        <v>Povodí Moravy, s.p.</v>
      </c>
      <c r="G58" s="34"/>
      <c r="H58" s="34"/>
      <c r="I58" s="28" t="s">
        <v>38</v>
      </c>
      <c r="J58" s="32" t="str">
        <f>E23</f>
        <v>Dopravoprojekt Brno a.s.</v>
      </c>
      <c r="K58" s="34"/>
      <c r="L58" s="97"/>
      <c r="S58" s="34"/>
      <c r="T58" s="34"/>
      <c r="U58" s="34"/>
      <c r="V58" s="34"/>
      <c r="W58" s="34"/>
      <c r="X58" s="34"/>
      <c r="Y58" s="34"/>
      <c r="Z58" s="34"/>
      <c r="AA58" s="34"/>
      <c r="AB58" s="34"/>
      <c r="AC58" s="34"/>
      <c r="AD58" s="34"/>
      <c r="AE58" s="34"/>
    </row>
    <row r="59" spans="1:47" s="2" customFormat="1" ht="15.2" hidden="1" customHeight="1">
      <c r="A59" s="34"/>
      <c r="B59" s="35"/>
      <c r="C59" s="28" t="s">
        <v>36</v>
      </c>
      <c r="D59" s="34"/>
      <c r="E59" s="34"/>
      <c r="F59" s="26" t="str">
        <f>IF(E20="","",E20)</f>
        <v>Vyplň údaj</v>
      </c>
      <c r="G59" s="34"/>
      <c r="H59" s="34"/>
      <c r="I59" s="28" t="s">
        <v>42</v>
      </c>
      <c r="J59" s="32" t="str">
        <f>E26</f>
        <v>Ing. Petr Husák</v>
      </c>
      <c r="K59" s="34"/>
      <c r="L59" s="97"/>
      <c r="S59" s="34"/>
      <c r="T59" s="34"/>
      <c r="U59" s="34"/>
      <c r="V59" s="34"/>
      <c r="W59" s="34"/>
      <c r="X59" s="34"/>
      <c r="Y59" s="34"/>
      <c r="Z59" s="34"/>
      <c r="AA59" s="34"/>
      <c r="AB59" s="34"/>
      <c r="AC59" s="34"/>
      <c r="AD59" s="34"/>
      <c r="AE59" s="34"/>
    </row>
    <row r="60" spans="1:47" s="2" customFormat="1" ht="10.35" hidden="1" customHeight="1">
      <c r="A60" s="34"/>
      <c r="B60" s="35"/>
      <c r="C60" s="34"/>
      <c r="D60" s="34"/>
      <c r="E60" s="34"/>
      <c r="F60" s="34"/>
      <c r="G60" s="34"/>
      <c r="H60" s="34"/>
      <c r="I60" s="34"/>
      <c r="J60" s="34"/>
      <c r="K60" s="34"/>
      <c r="L60" s="97"/>
      <c r="S60" s="34"/>
      <c r="T60" s="34"/>
      <c r="U60" s="34"/>
      <c r="V60" s="34"/>
      <c r="W60" s="34"/>
      <c r="X60" s="34"/>
      <c r="Y60" s="34"/>
      <c r="Z60" s="34"/>
      <c r="AA60" s="34"/>
      <c r="AB60" s="34"/>
      <c r="AC60" s="34"/>
      <c r="AD60" s="34"/>
      <c r="AE60" s="34"/>
    </row>
    <row r="61" spans="1:47" s="2" customFormat="1" ht="29.25" hidden="1" customHeight="1">
      <c r="A61" s="34"/>
      <c r="B61" s="35"/>
      <c r="C61" s="111" t="s">
        <v>214</v>
      </c>
      <c r="D61" s="105"/>
      <c r="E61" s="105"/>
      <c r="F61" s="105"/>
      <c r="G61" s="105"/>
      <c r="H61" s="105"/>
      <c r="I61" s="105"/>
      <c r="J61" s="112" t="s">
        <v>215</v>
      </c>
      <c r="K61" s="105"/>
      <c r="L61" s="97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 spans="1:47" s="2" customFormat="1" ht="10.35" hidden="1" customHeight="1">
      <c r="A62" s="34"/>
      <c r="B62" s="35"/>
      <c r="C62" s="34"/>
      <c r="D62" s="34"/>
      <c r="E62" s="34"/>
      <c r="F62" s="34"/>
      <c r="G62" s="34"/>
      <c r="H62" s="34"/>
      <c r="I62" s="34"/>
      <c r="J62" s="34"/>
      <c r="K62" s="34"/>
      <c r="L62" s="97"/>
      <c r="S62" s="34"/>
      <c r="T62" s="34"/>
      <c r="U62" s="34"/>
      <c r="V62" s="34"/>
      <c r="W62" s="34"/>
      <c r="X62" s="34"/>
      <c r="Y62" s="34"/>
      <c r="Z62" s="34"/>
      <c r="AA62" s="34"/>
      <c r="AB62" s="34"/>
      <c r="AC62" s="34"/>
      <c r="AD62" s="34"/>
      <c r="AE62" s="34"/>
    </row>
    <row r="63" spans="1:47" s="2" customFormat="1" ht="22.9" hidden="1" customHeight="1">
      <c r="A63" s="34"/>
      <c r="B63" s="35"/>
      <c r="C63" s="113" t="s">
        <v>78</v>
      </c>
      <c r="D63" s="34"/>
      <c r="E63" s="34"/>
      <c r="F63" s="34"/>
      <c r="G63" s="34"/>
      <c r="H63" s="34"/>
      <c r="I63" s="34"/>
      <c r="J63" s="68">
        <f>J91</f>
        <v>0</v>
      </c>
      <c r="K63" s="34"/>
      <c r="L63" s="97"/>
      <c r="S63" s="34"/>
      <c r="T63" s="34"/>
      <c r="U63" s="34"/>
      <c r="V63" s="34"/>
      <c r="W63" s="34"/>
      <c r="X63" s="34"/>
      <c r="Y63" s="34"/>
      <c r="Z63" s="34"/>
      <c r="AA63" s="34"/>
      <c r="AB63" s="34"/>
      <c r="AC63" s="34"/>
      <c r="AD63" s="34"/>
      <c r="AE63" s="34"/>
      <c r="AU63" s="18" t="s">
        <v>216</v>
      </c>
    </row>
    <row r="64" spans="1:47" s="9" customFormat="1" ht="24.95" hidden="1" customHeight="1">
      <c r="B64" s="114"/>
      <c r="D64" s="115" t="s">
        <v>717</v>
      </c>
      <c r="E64" s="116"/>
      <c r="F64" s="116"/>
      <c r="G64" s="116"/>
      <c r="H64" s="116"/>
      <c r="I64" s="116"/>
      <c r="J64" s="117">
        <f>J92</f>
        <v>0</v>
      </c>
      <c r="L64" s="114"/>
    </row>
    <row r="65" spans="1:31" s="16" customFormat="1" ht="19.899999999999999" hidden="1" customHeight="1">
      <c r="B65" s="205"/>
      <c r="D65" s="206" t="s">
        <v>1152</v>
      </c>
      <c r="E65" s="207"/>
      <c r="F65" s="207"/>
      <c r="G65" s="207"/>
      <c r="H65" s="207"/>
      <c r="I65" s="207"/>
      <c r="J65" s="208">
        <f>J93</f>
        <v>0</v>
      </c>
      <c r="L65" s="205"/>
    </row>
    <row r="66" spans="1:31" s="16" customFormat="1" ht="19.899999999999999" hidden="1" customHeight="1">
      <c r="B66" s="205"/>
      <c r="D66" s="206" t="s">
        <v>720</v>
      </c>
      <c r="E66" s="207"/>
      <c r="F66" s="207"/>
      <c r="G66" s="207"/>
      <c r="H66" s="207"/>
      <c r="I66" s="207"/>
      <c r="J66" s="208">
        <f>J97</f>
        <v>0</v>
      </c>
      <c r="L66" s="205"/>
    </row>
    <row r="67" spans="1:31" s="16" customFormat="1" ht="19.899999999999999" hidden="1" customHeight="1">
      <c r="B67" s="205"/>
      <c r="D67" s="206" t="s">
        <v>721</v>
      </c>
      <c r="E67" s="207"/>
      <c r="F67" s="207"/>
      <c r="G67" s="207"/>
      <c r="H67" s="207"/>
      <c r="I67" s="207"/>
      <c r="J67" s="208">
        <f>J104</f>
        <v>0</v>
      </c>
      <c r="L67" s="205"/>
    </row>
    <row r="68" spans="1:31" s="9" customFormat="1" ht="24.95" hidden="1" customHeight="1">
      <c r="B68" s="114"/>
      <c r="D68" s="115" t="s">
        <v>2839</v>
      </c>
      <c r="E68" s="116"/>
      <c r="F68" s="116"/>
      <c r="G68" s="116"/>
      <c r="H68" s="116"/>
      <c r="I68" s="116"/>
      <c r="J68" s="117">
        <f>J112</f>
        <v>0</v>
      </c>
      <c r="L68" s="114"/>
    </row>
    <row r="69" spans="1:31" s="16" customFormat="1" ht="19.899999999999999" hidden="1" customHeight="1">
      <c r="B69" s="205"/>
      <c r="D69" s="206" t="s">
        <v>4407</v>
      </c>
      <c r="E69" s="207"/>
      <c r="F69" s="207"/>
      <c r="G69" s="207"/>
      <c r="H69" s="207"/>
      <c r="I69" s="207"/>
      <c r="J69" s="208">
        <f>J113</f>
        <v>0</v>
      </c>
      <c r="L69" s="205"/>
    </row>
    <row r="70" spans="1:31" s="2" customFormat="1" ht="21.75" hidden="1" customHeight="1">
      <c r="A70" s="34"/>
      <c r="B70" s="35"/>
      <c r="C70" s="34"/>
      <c r="D70" s="34"/>
      <c r="E70" s="34"/>
      <c r="F70" s="34"/>
      <c r="G70" s="34"/>
      <c r="H70" s="34"/>
      <c r="I70" s="34"/>
      <c r="J70" s="34"/>
      <c r="K70" s="34"/>
      <c r="L70" s="97"/>
      <c r="S70" s="34"/>
      <c r="T70" s="34"/>
      <c r="U70" s="34"/>
      <c r="V70" s="34"/>
      <c r="W70" s="34"/>
      <c r="X70" s="34"/>
      <c r="Y70" s="34"/>
      <c r="Z70" s="34"/>
      <c r="AA70" s="34"/>
      <c r="AB70" s="34"/>
      <c r="AC70" s="34"/>
      <c r="AD70" s="34"/>
      <c r="AE70" s="34"/>
    </row>
    <row r="71" spans="1:31" s="2" customFormat="1" ht="6.95" hidden="1" customHeight="1">
      <c r="A71" s="34"/>
      <c r="B71" s="44"/>
      <c r="C71" s="45"/>
      <c r="D71" s="45"/>
      <c r="E71" s="45"/>
      <c r="F71" s="45"/>
      <c r="G71" s="45"/>
      <c r="H71" s="45"/>
      <c r="I71" s="45"/>
      <c r="J71" s="45"/>
      <c r="K71" s="45"/>
      <c r="L71" s="97"/>
      <c r="S71" s="34"/>
      <c r="T71" s="34"/>
      <c r="U71" s="34"/>
      <c r="V71" s="34"/>
      <c r="W71" s="34"/>
      <c r="X71" s="34"/>
      <c r="Y71" s="34"/>
      <c r="Z71" s="34"/>
      <c r="AA71" s="34"/>
      <c r="AB71" s="34"/>
      <c r="AC71" s="34"/>
      <c r="AD71" s="34"/>
      <c r="AE71" s="34"/>
    </row>
    <row r="72" spans="1:31" ht="11.25" hidden="1"/>
    <row r="73" spans="1:31" ht="11.25" hidden="1"/>
    <row r="74" spans="1:31" ht="11.25" hidden="1"/>
    <row r="75" spans="1:31" s="2" customFormat="1" ht="6.95" customHeight="1">
      <c r="A75" s="34"/>
      <c r="B75" s="46"/>
      <c r="C75" s="47"/>
      <c r="D75" s="47"/>
      <c r="E75" s="47"/>
      <c r="F75" s="47"/>
      <c r="G75" s="47"/>
      <c r="H75" s="47"/>
      <c r="I75" s="47"/>
      <c r="J75" s="47"/>
      <c r="K75" s="47"/>
      <c r="L75" s="97"/>
      <c r="S75" s="34"/>
      <c r="T75" s="34"/>
      <c r="U75" s="34"/>
      <c r="V75" s="34"/>
      <c r="W75" s="34"/>
      <c r="X75" s="34"/>
      <c r="Y75" s="34"/>
      <c r="Z75" s="34"/>
      <c r="AA75" s="34"/>
      <c r="AB75" s="34"/>
      <c r="AC75" s="34"/>
      <c r="AD75" s="34"/>
      <c r="AE75" s="34"/>
    </row>
    <row r="76" spans="1:31" s="2" customFormat="1" ht="24.95" customHeight="1">
      <c r="A76" s="34"/>
      <c r="B76" s="35"/>
      <c r="C76" s="22" t="s">
        <v>224</v>
      </c>
      <c r="D76" s="34"/>
      <c r="E76" s="34"/>
      <c r="F76" s="34"/>
      <c r="G76" s="34"/>
      <c r="H76" s="34"/>
      <c r="I76" s="34"/>
      <c r="J76" s="34"/>
      <c r="K76" s="34"/>
      <c r="L76" s="97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pans="1:31" s="2" customFormat="1" ht="6.95" customHeight="1">
      <c r="A77" s="34"/>
      <c r="B77" s="35"/>
      <c r="C77" s="34"/>
      <c r="D77" s="34"/>
      <c r="E77" s="34"/>
      <c r="F77" s="34"/>
      <c r="G77" s="34"/>
      <c r="H77" s="34"/>
      <c r="I77" s="34"/>
      <c r="J77" s="34"/>
      <c r="K77" s="34"/>
      <c r="L77" s="97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78" spans="1:31" s="2" customFormat="1" ht="12" customHeight="1">
      <c r="A78" s="34"/>
      <c r="B78" s="35"/>
      <c r="C78" s="28" t="s">
        <v>17</v>
      </c>
      <c r="D78" s="34"/>
      <c r="E78" s="34"/>
      <c r="F78" s="34"/>
      <c r="G78" s="34"/>
      <c r="H78" s="34"/>
      <c r="I78" s="34"/>
      <c r="J78" s="34"/>
      <c r="K78" s="34"/>
      <c r="L78" s="97"/>
      <c r="S78" s="34"/>
      <c r="T78" s="34"/>
      <c r="U78" s="34"/>
      <c r="V78" s="34"/>
      <c r="W78" s="34"/>
      <c r="X78" s="34"/>
      <c r="Y78" s="34"/>
      <c r="Z78" s="34"/>
      <c r="AA78" s="34"/>
      <c r="AB78" s="34"/>
      <c r="AC78" s="34"/>
      <c r="AD78" s="34"/>
      <c r="AE78" s="34"/>
    </row>
    <row r="79" spans="1:31" s="2" customFormat="1" ht="26.25" customHeight="1">
      <c r="A79" s="34"/>
      <c r="B79" s="35"/>
      <c r="C79" s="34"/>
      <c r="D79" s="34"/>
      <c r="E79" s="273" t="str">
        <f>E7</f>
        <v>Morava, km 230,728-231,934 - PBPO pravém břehu a napojení levobřežního ramene - etapa IV.A_08_2023_DI</v>
      </c>
      <c r="F79" s="274"/>
      <c r="G79" s="274"/>
      <c r="H79" s="274"/>
      <c r="I79" s="34"/>
      <c r="J79" s="34"/>
      <c r="K79" s="34"/>
      <c r="L79" s="97"/>
      <c r="S79" s="34"/>
      <c r="T79" s="34"/>
      <c r="U79" s="34"/>
      <c r="V79" s="34"/>
      <c r="W79" s="34"/>
      <c r="X79" s="34"/>
      <c r="Y79" s="34"/>
      <c r="Z79" s="34"/>
      <c r="AA79" s="34"/>
      <c r="AB79" s="34"/>
      <c r="AC79" s="34"/>
      <c r="AD79" s="34"/>
      <c r="AE79" s="34"/>
    </row>
    <row r="80" spans="1:31" s="1" customFormat="1" ht="12" customHeight="1">
      <c r="B80" s="21"/>
      <c r="C80" s="28" t="s">
        <v>204</v>
      </c>
      <c r="L80" s="21"/>
    </row>
    <row r="81" spans="1:65" s="2" customFormat="1" ht="16.5" customHeight="1">
      <c r="A81" s="34"/>
      <c r="B81" s="35"/>
      <c r="C81" s="34"/>
      <c r="D81" s="34"/>
      <c r="E81" s="273" t="s">
        <v>4405</v>
      </c>
      <c r="F81" s="275"/>
      <c r="G81" s="275"/>
      <c r="H81" s="275"/>
      <c r="I81" s="34"/>
      <c r="J81" s="34"/>
      <c r="K81" s="34"/>
      <c r="L81" s="97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65" s="2" customFormat="1" ht="12" customHeight="1">
      <c r="A82" s="34"/>
      <c r="B82" s="35"/>
      <c r="C82" s="28" t="s">
        <v>904</v>
      </c>
      <c r="D82" s="34"/>
      <c r="E82" s="34"/>
      <c r="F82" s="34"/>
      <c r="G82" s="34"/>
      <c r="H82" s="34"/>
      <c r="I82" s="34"/>
      <c r="J82" s="34"/>
      <c r="K82" s="34"/>
      <c r="L82" s="97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65" s="2" customFormat="1" ht="16.5" customHeight="1">
      <c r="A83" s="34"/>
      <c r="B83" s="35"/>
      <c r="C83" s="34"/>
      <c r="D83" s="34"/>
      <c r="E83" s="256" t="str">
        <f>E11</f>
        <v>SO 06.1 - Odstranění produktovodu</v>
      </c>
      <c r="F83" s="275"/>
      <c r="G83" s="275"/>
      <c r="H83" s="275"/>
      <c r="I83" s="34"/>
      <c r="J83" s="34"/>
      <c r="K83" s="34"/>
      <c r="L83" s="97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65" s="2" customFormat="1" ht="6.95" customHeight="1">
      <c r="A84" s="34"/>
      <c r="B84" s="35"/>
      <c r="C84" s="34"/>
      <c r="D84" s="34"/>
      <c r="E84" s="34"/>
      <c r="F84" s="34"/>
      <c r="G84" s="34"/>
      <c r="H84" s="34"/>
      <c r="I84" s="34"/>
      <c r="J84" s="34"/>
      <c r="K84" s="34"/>
      <c r="L84" s="97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65" s="2" customFormat="1" ht="12" customHeight="1">
      <c r="A85" s="34"/>
      <c r="B85" s="35"/>
      <c r="C85" s="28" t="s">
        <v>23</v>
      </c>
      <c r="D85" s="34"/>
      <c r="E85" s="34"/>
      <c r="F85" s="26" t="str">
        <f>F14</f>
        <v>Olomouc</v>
      </c>
      <c r="G85" s="34"/>
      <c r="H85" s="34"/>
      <c r="I85" s="28" t="s">
        <v>25</v>
      </c>
      <c r="J85" s="52" t="str">
        <f>IF(J14="","",J14)</f>
        <v>20. 4. 2023</v>
      </c>
      <c r="K85" s="34"/>
      <c r="L85" s="97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65" s="2" customFormat="1" ht="6.95" customHeight="1">
      <c r="A86" s="34"/>
      <c r="B86" s="35"/>
      <c r="C86" s="34"/>
      <c r="D86" s="34"/>
      <c r="E86" s="34"/>
      <c r="F86" s="34"/>
      <c r="G86" s="34"/>
      <c r="H86" s="34"/>
      <c r="I86" s="34"/>
      <c r="J86" s="34"/>
      <c r="K86" s="34"/>
      <c r="L86" s="97"/>
      <c r="S86" s="34"/>
      <c r="T86" s="34"/>
      <c r="U86" s="34"/>
      <c r="V86" s="34"/>
      <c r="W86" s="34"/>
      <c r="X86" s="34"/>
      <c r="Y86" s="34"/>
      <c r="Z86" s="34"/>
      <c r="AA86" s="34"/>
      <c r="AB86" s="34"/>
      <c r="AC86" s="34"/>
      <c r="AD86" s="34"/>
      <c r="AE86" s="34"/>
    </row>
    <row r="87" spans="1:65" s="2" customFormat="1" ht="25.7" customHeight="1">
      <c r="A87" s="34"/>
      <c r="B87" s="35"/>
      <c r="C87" s="28" t="s">
        <v>31</v>
      </c>
      <c r="D87" s="34"/>
      <c r="E87" s="34"/>
      <c r="F87" s="26" t="str">
        <f>E17</f>
        <v>Povodí Moravy, s.p.</v>
      </c>
      <c r="G87" s="34"/>
      <c r="H87" s="34"/>
      <c r="I87" s="28" t="s">
        <v>38</v>
      </c>
      <c r="J87" s="32" t="str">
        <f>E23</f>
        <v>Dopravoprojekt Brno a.s.</v>
      </c>
      <c r="K87" s="34"/>
      <c r="L87" s="97"/>
      <c r="S87" s="34"/>
      <c r="T87" s="34"/>
      <c r="U87" s="34"/>
      <c r="V87" s="34"/>
      <c r="W87" s="34"/>
      <c r="X87" s="34"/>
      <c r="Y87" s="34"/>
      <c r="Z87" s="34"/>
      <c r="AA87" s="34"/>
      <c r="AB87" s="34"/>
      <c r="AC87" s="34"/>
      <c r="AD87" s="34"/>
      <c r="AE87" s="34"/>
    </row>
    <row r="88" spans="1:65" s="2" customFormat="1" ht="15.2" customHeight="1">
      <c r="A88" s="34"/>
      <c r="B88" s="35"/>
      <c r="C88" s="28" t="s">
        <v>36</v>
      </c>
      <c r="D88" s="34"/>
      <c r="E88" s="34"/>
      <c r="F88" s="26" t="str">
        <f>IF(E20="","",E20)</f>
        <v>Vyplň údaj</v>
      </c>
      <c r="G88" s="34"/>
      <c r="H88" s="34"/>
      <c r="I88" s="28" t="s">
        <v>42</v>
      </c>
      <c r="J88" s="32" t="str">
        <f>E26</f>
        <v>Ing. Petr Husák</v>
      </c>
      <c r="K88" s="34"/>
      <c r="L88" s="97"/>
      <c r="S88" s="34"/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</row>
    <row r="89" spans="1:65" s="2" customFormat="1" ht="10.35" customHeight="1">
      <c r="A89" s="34"/>
      <c r="B89" s="35"/>
      <c r="C89" s="34"/>
      <c r="D89" s="34"/>
      <c r="E89" s="34"/>
      <c r="F89" s="34"/>
      <c r="G89" s="34"/>
      <c r="H89" s="34"/>
      <c r="I89" s="34"/>
      <c r="J89" s="34"/>
      <c r="K89" s="34"/>
      <c r="L89" s="97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65" s="10" customFormat="1" ht="29.25" customHeight="1">
      <c r="A90" s="118"/>
      <c r="B90" s="119"/>
      <c r="C90" s="120" t="s">
        <v>225</v>
      </c>
      <c r="D90" s="121" t="s">
        <v>65</v>
      </c>
      <c r="E90" s="121" t="s">
        <v>61</v>
      </c>
      <c r="F90" s="121" t="s">
        <v>62</v>
      </c>
      <c r="G90" s="121" t="s">
        <v>226</v>
      </c>
      <c r="H90" s="121" t="s">
        <v>227</v>
      </c>
      <c r="I90" s="121" t="s">
        <v>228</v>
      </c>
      <c r="J90" s="121" t="s">
        <v>215</v>
      </c>
      <c r="K90" s="122" t="s">
        <v>229</v>
      </c>
      <c r="L90" s="123"/>
      <c r="M90" s="59" t="s">
        <v>3</v>
      </c>
      <c r="N90" s="60" t="s">
        <v>50</v>
      </c>
      <c r="O90" s="60" t="s">
        <v>230</v>
      </c>
      <c r="P90" s="60" t="s">
        <v>231</v>
      </c>
      <c r="Q90" s="60" t="s">
        <v>232</v>
      </c>
      <c r="R90" s="60" t="s">
        <v>233</v>
      </c>
      <c r="S90" s="60" t="s">
        <v>234</v>
      </c>
      <c r="T90" s="61" t="s">
        <v>235</v>
      </c>
      <c r="U90" s="118"/>
      <c r="V90" s="118"/>
      <c r="W90" s="118"/>
      <c r="X90" s="118"/>
      <c r="Y90" s="118"/>
      <c r="Z90" s="118"/>
      <c r="AA90" s="118"/>
      <c r="AB90" s="118"/>
      <c r="AC90" s="118"/>
      <c r="AD90" s="118"/>
      <c r="AE90" s="118"/>
    </row>
    <row r="91" spans="1:65" s="2" customFormat="1" ht="22.9" customHeight="1">
      <c r="A91" s="34"/>
      <c r="B91" s="35"/>
      <c r="C91" s="66" t="s">
        <v>236</v>
      </c>
      <c r="D91" s="34"/>
      <c r="E91" s="34"/>
      <c r="F91" s="34"/>
      <c r="G91" s="34"/>
      <c r="H91" s="34"/>
      <c r="I91" s="34"/>
      <c r="J91" s="124">
        <f>BK91</f>
        <v>0</v>
      </c>
      <c r="K91" s="34"/>
      <c r="L91" s="35"/>
      <c r="M91" s="62"/>
      <c r="N91" s="53"/>
      <c r="O91" s="63"/>
      <c r="P91" s="125">
        <f>P92+P112</f>
        <v>0</v>
      </c>
      <c r="Q91" s="63"/>
      <c r="R91" s="125">
        <f>R92+R112</f>
        <v>6.1015600000000001</v>
      </c>
      <c r="S91" s="63"/>
      <c r="T91" s="126">
        <f>T92+T112</f>
        <v>89.652000000000015</v>
      </c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  <c r="AT91" s="18" t="s">
        <v>79</v>
      </c>
      <c r="AU91" s="18" t="s">
        <v>216</v>
      </c>
      <c r="BK91" s="127">
        <f>BK92+BK112</f>
        <v>0</v>
      </c>
    </row>
    <row r="92" spans="1:65" s="11" customFormat="1" ht="25.9" customHeight="1">
      <c r="B92" s="128"/>
      <c r="D92" s="129" t="s">
        <v>79</v>
      </c>
      <c r="E92" s="130" t="s">
        <v>723</v>
      </c>
      <c r="F92" s="130" t="s">
        <v>724</v>
      </c>
      <c r="I92" s="131"/>
      <c r="J92" s="132">
        <f>BK92</f>
        <v>0</v>
      </c>
      <c r="L92" s="128"/>
      <c r="M92" s="133"/>
      <c r="N92" s="134"/>
      <c r="O92" s="134"/>
      <c r="P92" s="135">
        <f>P93+P97+P104</f>
        <v>0</v>
      </c>
      <c r="Q92" s="134"/>
      <c r="R92" s="135">
        <f>R93+R97+R104</f>
        <v>9.6000000000000002E-4</v>
      </c>
      <c r="S92" s="134"/>
      <c r="T92" s="136">
        <f>T93+T97+T104</f>
        <v>89.652000000000015</v>
      </c>
      <c r="AR92" s="129" t="s">
        <v>88</v>
      </c>
      <c r="AT92" s="137" t="s">
        <v>79</v>
      </c>
      <c r="AU92" s="137" t="s">
        <v>80</v>
      </c>
      <c r="AY92" s="129" t="s">
        <v>238</v>
      </c>
      <c r="BK92" s="138">
        <f>BK93+BK97+BK104</f>
        <v>0</v>
      </c>
    </row>
    <row r="93" spans="1:65" s="11" customFormat="1" ht="22.9" customHeight="1">
      <c r="B93" s="128"/>
      <c r="D93" s="129" t="s">
        <v>79</v>
      </c>
      <c r="E93" s="209" t="s">
        <v>90</v>
      </c>
      <c r="F93" s="209" t="s">
        <v>471</v>
      </c>
      <c r="I93" s="131"/>
      <c r="J93" s="210">
        <f>BK93</f>
        <v>0</v>
      </c>
      <c r="L93" s="128"/>
      <c r="M93" s="133"/>
      <c r="N93" s="134"/>
      <c r="O93" s="134"/>
      <c r="P93" s="135">
        <f>SUM(P94:P96)</f>
        <v>0</v>
      </c>
      <c r="Q93" s="134"/>
      <c r="R93" s="135">
        <f>SUM(R94:R96)</f>
        <v>9.6000000000000002E-4</v>
      </c>
      <c r="S93" s="134"/>
      <c r="T93" s="136">
        <f>SUM(T94:T96)</f>
        <v>0</v>
      </c>
      <c r="AR93" s="129" t="s">
        <v>88</v>
      </c>
      <c r="AT93" s="137" t="s">
        <v>79</v>
      </c>
      <c r="AU93" s="137" t="s">
        <v>88</v>
      </c>
      <c r="AY93" s="129" t="s">
        <v>238</v>
      </c>
      <c r="BK93" s="138">
        <f>SUM(BK94:BK96)</f>
        <v>0</v>
      </c>
    </row>
    <row r="94" spans="1:65" s="2" customFormat="1" ht="24.2" customHeight="1">
      <c r="A94" s="34"/>
      <c r="B94" s="139"/>
      <c r="C94" s="140" t="s">
        <v>88</v>
      </c>
      <c r="D94" s="140" t="s">
        <v>239</v>
      </c>
      <c r="E94" s="141" t="s">
        <v>4408</v>
      </c>
      <c r="F94" s="142" t="s">
        <v>4409</v>
      </c>
      <c r="G94" s="143" t="s">
        <v>909</v>
      </c>
      <c r="H94" s="144">
        <v>16</v>
      </c>
      <c r="I94" s="145"/>
      <c r="J94" s="146">
        <f>ROUND(I94*H94,2)</f>
        <v>0</v>
      </c>
      <c r="K94" s="142" t="s">
        <v>243</v>
      </c>
      <c r="L94" s="35"/>
      <c r="M94" s="147" t="s">
        <v>3</v>
      </c>
      <c r="N94" s="148" t="s">
        <v>51</v>
      </c>
      <c r="O94" s="55"/>
      <c r="P94" s="149">
        <f>O94*H94</f>
        <v>0</v>
      </c>
      <c r="Q94" s="149">
        <v>6.0000000000000002E-5</v>
      </c>
      <c r="R94" s="149">
        <f>Q94*H94</f>
        <v>9.6000000000000002E-4</v>
      </c>
      <c r="S94" s="149">
        <v>0</v>
      </c>
      <c r="T94" s="150">
        <f>S94*H94</f>
        <v>0</v>
      </c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  <c r="AR94" s="151" t="s">
        <v>128</v>
      </c>
      <c r="AT94" s="151" t="s">
        <v>239</v>
      </c>
      <c r="AU94" s="151" t="s">
        <v>90</v>
      </c>
      <c r="AY94" s="18" t="s">
        <v>238</v>
      </c>
      <c r="BE94" s="152">
        <f>IF(N94="základní",J94,0)</f>
        <v>0</v>
      </c>
      <c r="BF94" s="152">
        <f>IF(N94="snížená",J94,0)</f>
        <v>0</v>
      </c>
      <c r="BG94" s="152">
        <f>IF(N94="zákl. přenesená",J94,0)</f>
        <v>0</v>
      </c>
      <c r="BH94" s="152">
        <f>IF(N94="sníž. přenesená",J94,0)</f>
        <v>0</v>
      </c>
      <c r="BI94" s="152">
        <f>IF(N94="nulová",J94,0)</f>
        <v>0</v>
      </c>
      <c r="BJ94" s="18" t="s">
        <v>88</v>
      </c>
      <c r="BK94" s="152">
        <f>ROUND(I94*H94,2)</f>
        <v>0</v>
      </c>
      <c r="BL94" s="18" t="s">
        <v>128</v>
      </c>
      <c r="BM94" s="151" t="s">
        <v>4410</v>
      </c>
    </row>
    <row r="95" spans="1:65" s="2" customFormat="1" ht="11.25">
      <c r="A95" s="34"/>
      <c r="B95" s="35"/>
      <c r="C95" s="34"/>
      <c r="D95" s="153" t="s">
        <v>246</v>
      </c>
      <c r="E95" s="34"/>
      <c r="F95" s="154" t="s">
        <v>4411</v>
      </c>
      <c r="G95" s="34"/>
      <c r="H95" s="34"/>
      <c r="I95" s="155"/>
      <c r="J95" s="34"/>
      <c r="K95" s="34"/>
      <c r="L95" s="35"/>
      <c r="M95" s="156"/>
      <c r="N95" s="157"/>
      <c r="O95" s="55"/>
      <c r="P95" s="55"/>
      <c r="Q95" s="55"/>
      <c r="R95" s="55"/>
      <c r="S95" s="55"/>
      <c r="T95" s="56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  <c r="AT95" s="18" t="s">
        <v>246</v>
      </c>
      <c r="AU95" s="18" t="s">
        <v>90</v>
      </c>
    </row>
    <row r="96" spans="1:65" s="2" customFormat="1" ht="39">
      <c r="A96" s="34"/>
      <c r="B96" s="35"/>
      <c r="C96" s="34"/>
      <c r="D96" s="158" t="s">
        <v>248</v>
      </c>
      <c r="E96" s="34"/>
      <c r="F96" s="159" t="s">
        <v>4412</v>
      </c>
      <c r="G96" s="34"/>
      <c r="H96" s="34"/>
      <c r="I96" s="155"/>
      <c r="J96" s="34"/>
      <c r="K96" s="34"/>
      <c r="L96" s="35"/>
      <c r="M96" s="156"/>
      <c r="N96" s="157"/>
      <c r="O96" s="55"/>
      <c r="P96" s="55"/>
      <c r="Q96" s="55"/>
      <c r="R96" s="55"/>
      <c r="S96" s="55"/>
      <c r="T96" s="56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  <c r="AT96" s="18" t="s">
        <v>248</v>
      </c>
      <c r="AU96" s="18" t="s">
        <v>90</v>
      </c>
    </row>
    <row r="97" spans="1:65" s="11" customFormat="1" ht="22.9" customHeight="1">
      <c r="B97" s="128"/>
      <c r="D97" s="129" t="s">
        <v>79</v>
      </c>
      <c r="E97" s="209" t="s">
        <v>325</v>
      </c>
      <c r="F97" s="209" t="s">
        <v>666</v>
      </c>
      <c r="I97" s="131"/>
      <c r="J97" s="210">
        <f>BK97</f>
        <v>0</v>
      </c>
      <c r="L97" s="128"/>
      <c r="M97" s="133"/>
      <c r="N97" s="134"/>
      <c r="O97" s="134"/>
      <c r="P97" s="135">
        <f>SUM(P98:P103)</f>
        <v>0</v>
      </c>
      <c r="Q97" s="134"/>
      <c r="R97" s="135">
        <f>SUM(R98:R103)</f>
        <v>0</v>
      </c>
      <c r="S97" s="134"/>
      <c r="T97" s="136">
        <f>SUM(T98:T103)</f>
        <v>89.652000000000015</v>
      </c>
      <c r="AR97" s="129" t="s">
        <v>88</v>
      </c>
      <c r="AT97" s="137" t="s">
        <v>79</v>
      </c>
      <c r="AU97" s="137" t="s">
        <v>88</v>
      </c>
      <c r="AY97" s="129" t="s">
        <v>238</v>
      </c>
      <c r="BK97" s="138">
        <f>SUM(BK98:BK103)</f>
        <v>0</v>
      </c>
    </row>
    <row r="98" spans="1:65" s="2" customFormat="1" ht="33" customHeight="1">
      <c r="A98" s="34"/>
      <c r="B98" s="139"/>
      <c r="C98" s="140" t="s">
        <v>90</v>
      </c>
      <c r="D98" s="140" t="s">
        <v>239</v>
      </c>
      <c r="E98" s="141" t="s">
        <v>4413</v>
      </c>
      <c r="F98" s="142" t="s">
        <v>4414</v>
      </c>
      <c r="G98" s="143" t="s">
        <v>242</v>
      </c>
      <c r="H98" s="144">
        <v>37.200000000000003</v>
      </c>
      <c r="I98" s="145"/>
      <c r="J98" s="146">
        <f>ROUND(I98*H98,2)</f>
        <v>0</v>
      </c>
      <c r="K98" s="142" t="s">
        <v>243</v>
      </c>
      <c r="L98" s="35"/>
      <c r="M98" s="147" t="s">
        <v>3</v>
      </c>
      <c r="N98" s="148" t="s">
        <v>51</v>
      </c>
      <c r="O98" s="55"/>
      <c r="P98" s="149">
        <f>O98*H98</f>
        <v>0</v>
      </c>
      <c r="Q98" s="149">
        <v>0</v>
      </c>
      <c r="R98" s="149">
        <f>Q98*H98</f>
        <v>0</v>
      </c>
      <c r="S98" s="149">
        <v>2.41</v>
      </c>
      <c r="T98" s="150">
        <f>S98*H98</f>
        <v>89.652000000000015</v>
      </c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  <c r="AR98" s="151" t="s">
        <v>128</v>
      </c>
      <c r="AT98" s="151" t="s">
        <v>239</v>
      </c>
      <c r="AU98" s="151" t="s">
        <v>90</v>
      </c>
      <c r="AY98" s="18" t="s">
        <v>238</v>
      </c>
      <c r="BE98" s="152">
        <f>IF(N98="základní",J98,0)</f>
        <v>0</v>
      </c>
      <c r="BF98" s="152">
        <f>IF(N98="snížená",J98,0)</f>
        <v>0</v>
      </c>
      <c r="BG98" s="152">
        <f>IF(N98="zákl. přenesená",J98,0)</f>
        <v>0</v>
      </c>
      <c r="BH98" s="152">
        <f>IF(N98="sníž. přenesená",J98,0)</f>
        <v>0</v>
      </c>
      <c r="BI98" s="152">
        <f>IF(N98="nulová",J98,0)</f>
        <v>0</v>
      </c>
      <c r="BJ98" s="18" t="s">
        <v>88</v>
      </c>
      <c r="BK98" s="152">
        <f>ROUND(I98*H98,2)</f>
        <v>0</v>
      </c>
      <c r="BL98" s="18" t="s">
        <v>128</v>
      </c>
      <c r="BM98" s="151" t="s">
        <v>4415</v>
      </c>
    </row>
    <row r="99" spans="1:65" s="2" customFormat="1" ht="11.25">
      <c r="A99" s="34"/>
      <c r="B99" s="35"/>
      <c r="C99" s="34"/>
      <c r="D99" s="153" t="s">
        <v>246</v>
      </c>
      <c r="E99" s="34"/>
      <c r="F99" s="154" t="s">
        <v>4416</v>
      </c>
      <c r="G99" s="34"/>
      <c r="H99" s="34"/>
      <c r="I99" s="155"/>
      <c r="J99" s="34"/>
      <c r="K99" s="34"/>
      <c r="L99" s="35"/>
      <c r="M99" s="156"/>
      <c r="N99" s="157"/>
      <c r="O99" s="55"/>
      <c r="P99" s="55"/>
      <c r="Q99" s="55"/>
      <c r="R99" s="55"/>
      <c r="S99" s="55"/>
      <c r="T99" s="56"/>
      <c r="U99" s="34"/>
      <c r="V99" s="34"/>
      <c r="W99" s="34"/>
      <c r="X99" s="34"/>
      <c r="Y99" s="34"/>
      <c r="Z99" s="34"/>
      <c r="AA99" s="34"/>
      <c r="AB99" s="34"/>
      <c r="AC99" s="34"/>
      <c r="AD99" s="34"/>
      <c r="AE99" s="34"/>
      <c r="AT99" s="18" t="s">
        <v>246</v>
      </c>
      <c r="AU99" s="18" t="s">
        <v>90</v>
      </c>
    </row>
    <row r="100" spans="1:65" s="2" customFormat="1" ht="29.25">
      <c r="A100" s="34"/>
      <c r="B100" s="35"/>
      <c r="C100" s="34"/>
      <c r="D100" s="158" t="s">
        <v>248</v>
      </c>
      <c r="E100" s="34"/>
      <c r="F100" s="159" t="s">
        <v>4417</v>
      </c>
      <c r="G100" s="34"/>
      <c r="H100" s="34"/>
      <c r="I100" s="155"/>
      <c r="J100" s="34"/>
      <c r="K100" s="34"/>
      <c r="L100" s="35"/>
      <c r="M100" s="156"/>
      <c r="N100" s="157"/>
      <c r="O100" s="55"/>
      <c r="P100" s="55"/>
      <c r="Q100" s="55"/>
      <c r="R100" s="55"/>
      <c r="S100" s="55"/>
      <c r="T100" s="56"/>
      <c r="U100" s="34"/>
      <c r="V100" s="34"/>
      <c r="W100" s="34"/>
      <c r="X100" s="34"/>
      <c r="Y100" s="34"/>
      <c r="Z100" s="34"/>
      <c r="AA100" s="34"/>
      <c r="AB100" s="34"/>
      <c r="AC100" s="34"/>
      <c r="AD100" s="34"/>
      <c r="AE100" s="34"/>
      <c r="AT100" s="18" t="s">
        <v>248</v>
      </c>
      <c r="AU100" s="18" t="s">
        <v>90</v>
      </c>
    </row>
    <row r="101" spans="1:65" s="13" customFormat="1" ht="11.25">
      <c r="B101" s="168"/>
      <c r="D101" s="158" t="s">
        <v>250</v>
      </c>
      <c r="E101" s="169" t="s">
        <v>3</v>
      </c>
      <c r="F101" s="170" t="s">
        <v>4418</v>
      </c>
      <c r="H101" s="169" t="s">
        <v>3</v>
      </c>
      <c r="I101" s="171"/>
      <c r="L101" s="168"/>
      <c r="M101" s="172"/>
      <c r="N101" s="173"/>
      <c r="O101" s="173"/>
      <c r="P101" s="173"/>
      <c r="Q101" s="173"/>
      <c r="R101" s="173"/>
      <c r="S101" s="173"/>
      <c r="T101" s="174"/>
      <c r="AT101" s="169" t="s">
        <v>250</v>
      </c>
      <c r="AU101" s="169" t="s">
        <v>90</v>
      </c>
      <c r="AV101" s="13" t="s">
        <v>88</v>
      </c>
      <c r="AW101" s="13" t="s">
        <v>41</v>
      </c>
      <c r="AX101" s="13" t="s">
        <v>80</v>
      </c>
      <c r="AY101" s="169" t="s">
        <v>238</v>
      </c>
    </row>
    <row r="102" spans="1:65" s="12" customFormat="1" ht="11.25">
      <c r="B102" s="160"/>
      <c r="D102" s="158" t="s">
        <v>250</v>
      </c>
      <c r="E102" s="161" t="s">
        <v>3</v>
      </c>
      <c r="F102" s="162" t="s">
        <v>4419</v>
      </c>
      <c r="H102" s="163">
        <v>37.200000000000003</v>
      </c>
      <c r="I102" s="164"/>
      <c r="L102" s="160"/>
      <c r="M102" s="165"/>
      <c r="N102" s="166"/>
      <c r="O102" s="166"/>
      <c r="P102" s="166"/>
      <c r="Q102" s="166"/>
      <c r="R102" s="166"/>
      <c r="S102" s="166"/>
      <c r="T102" s="167"/>
      <c r="AT102" s="161" t="s">
        <v>250</v>
      </c>
      <c r="AU102" s="161" t="s">
        <v>90</v>
      </c>
      <c r="AV102" s="12" t="s">
        <v>90</v>
      </c>
      <c r="AW102" s="12" t="s">
        <v>41</v>
      </c>
      <c r="AX102" s="12" t="s">
        <v>80</v>
      </c>
      <c r="AY102" s="161" t="s">
        <v>238</v>
      </c>
    </row>
    <row r="103" spans="1:65" s="15" customFormat="1" ht="11.25">
      <c r="B103" s="183"/>
      <c r="D103" s="158" t="s">
        <v>250</v>
      </c>
      <c r="E103" s="184" t="s">
        <v>3</v>
      </c>
      <c r="F103" s="185" t="s">
        <v>324</v>
      </c>
      <c r="H103" s="186">
        <v>37.200000000000003</v>
      </c>
      <c r="I103" s="187"/>
      <c r="L103" s="183"/>
      <c r="M103" s="188"/>
      <c r="N103" s="189"/>
      <c r="O103" s="189"/>
      <c r="P103" s="189"/>
      <c r="Q103" s="189"/>
      <c r="R103" s="189"/>
      <c r="S103" s="189"/>
      <c r="T103" s="190"/>
      <c r="AT103" s="184" t="s">
        <v>250</v>
      </c>
      <c r="AU103" s="184" t="s">
        <v>90</v>
      </c>
      <c r="AV103" s="15" t="s">
        <v>128</v>
      </c>
      <c r="AW103" s="15" t="s">
        <v>41</v>
      </c>
      <c r="AX103" s="15" t="s">
        <v>88</v>
      </c>
      <c r="AY103" s="184" t="s">
        <v>238</v>
      </c>
    </row>
    <row r="104" spans="1:65" s="11" customFormat="1" ht="22.9" customHeight="1">
      <c r="B104" s="128"/>
      <c r="D104" s="129" t="s">
        <v>79</v>
      </c>
      <c r="E104" s="209" t="s">
        <v>854</v>
      </c>
      <c r="F104" s="209" t="s">
        <v>855</v>
      </c>
      <c r="I104" s="131"/>
      <c r="J104" s="210">
        <f>BK104</f>
        <v>0</v>
      </c>
      <c r="L104" s="128"/>
      <c r="M104" s="133"/>
      <c r="N104" s="134"/>
      <c r="O104" s="134"/>
      <c r="P104" s="135">
        <f>SUM(P105:P111)</f>
        <v>0</v>
      </c>
      <c r="Q104" s="134"/>
      <c r="R104" s="135">
        <f>SUM(R105:R111)</f>
        <v>0</v>
      </c>
      <c r="S104" s="134"/>
      <c r="T104" s="136">
        <f>SUM(T105:T111)</f>
        <v>0</v>
      </c>
      <c r="AR104" s="129" t="s">
        <v>88</v>
      </c>
      <c r="AT104" s="137" t="s">
        <v>79</v>
      </c>
      <c r="AU104" s="137" t="s">
        <v>88</v>
      </c>
      <c r="AY104" s="129" t="s">
        <v>238</v>
      </c>
      <c r="BK104" s="138">
        <f>SUM(BK105:BK111)</f>
        <v>0</v>
      </c>
    </row>
    <row r="105" spans="1:65" s="2" customFormat="1" ht="33" customHeight="1">
      <c r="A105" s="34"/>
      <c r="B105" s="139"/>
      <c r="C105" s="140" t="s">
        <v>115</v>
      </c>
      <c r="D105" s="140" t="s">
        <v>239</v>
      </c>
      <c r="E105" s="141" t="s">
        <v>4420</v>
      </c>
      <c r="F105" s="142" t="s">
        <v>4421</v>
      </c>
      <c r="G105" s="143" t="s">
        <v>691</v>
      </c>
      <c r="H105" s="144">
        <v>89.652000000000001</v>
      </c>
      <c r="I105" s="145"/>
      <c r="J105" s="146">
        <f>ROUND(I105*H105,2)</f>
        <v>0</v>
      </c>
      <c r="K105" s="142" t="s">
        <v>243</v>
      </c>
      <c r="L105" s="35"/>
      <c r="M105" s="147" t="s">
        <v>3</v>
      </c>
      <c r="N105" s="148" t="s">
        <v>51</v>
      </c>
      <c r="O105" s="55"/>
      <c r="P105" s="149">
        <f>O105*H105</f>
        <v>0</v>
      </c>
      <c r="Q105" s="149">
        <v>0</v>
      </c>
      <c r="R105" s="149">
        <f>Q105*H105</f>
        <v>0</v>
      </c>
      <c r="S105" s="149">
        <v>0</v>
      </c>
      <c r="T105" s="150">
        <f>S105*H105</f>
        <v>0</v>
      </c>
      <c r="U105" s="34"/>
      <c r="V105" s="34"/>
      <c r="W105" s="34"/>
      <c r="X105" s="34"/>
      <c r="Y105" s="34"/>
      <c r="Z105" s="34"/>
      <c r="AA105" s="34"/>
      <c r="AB105" s="34"/>
      <c r="AC105" s="34"/>
      <c r="AD105" s="34"/>
      <c r="AE105" s="34"/>
      <c r="AR105" s="151" t="s">
        <v>128</v>
      </c>
      <c r="AT105" s="151" t="s">
        <v>239</v>
      </c>
      <c r="AU105" s="151" t="s">
        <v>90</v>
      </c>
      <c r="AY105" s="18" t="s">
        <v>238</v>
      </c>
      <c r="BE105" s="152">
        <f>IF(N105="základní",J105,0)</f>
        <v>0</v>
      </c>
      <c r="BF105" s="152">
        <f>IF(N105="snížená",J105,0)</f>
        <v>0</v>
      </c>
      <c r="BG105" s="152">
        <f>IF(N105="zákl. přenesená",J105,0)</f>
        <v>0</v>
      </c>
      <c r="BH105" s="152">
        <f>IF(N105="sníž. přenesená",J105,0)</f>
        <v>0</v>
      </c>
      <c r="BI105" s="152">
        <f>IF(N105="nulová",J105,0)</f>
        <v>0</v>
      </c>
      <c r="BJ105" s="18" t="s">
        <v>88</v>
      </c>
      <c r="BK105" s="152">
        <f>ROUND(I105*H105,2)</f>
        <v>0</v>
      </c>
      <c r="BL105" s="18" t="s">
        <v>128</v>
      </c>
      <c r="BM105" s="151" t="s">
        <v>4422</v>
      </c>
    </row>
    <row r="106" spans="1:65" s="2" customFormat="1" ht="11.25">
      <c r="A106" s="34"/>
      <c r="B106" s="35"/>
      <c r="C106" s="34"/>
      <c r="D106" s="153" t="s">
        <v>246</v>
      </c>
      <c r="E106" s="34"/>
      <c r="F106" s="154" t="s">
        <v>4423</v>
      </c>
      <c r="G106" s="34"/>
      <c r="H106" s="34"/>
      <c r="I106" s="155"/>
      <c r="J106" s="34"/>
      <c r="K106" s="34"/>
      <c r="L106" s="35"/>
      <c r="M106" s="156"/>
      <c r="N106" s="157"/>
      <c r="O106" s="55"/>
      <c r="P106" s="55"/>
      <c r="Q106" s="55"/>
      <c r="R106" s="55"/>
      <c r="S106" s="55"/>
      <c r="T106" s="56"/>
      <c r="U106" s="34"/>
      <c r="V106" s="34"/>
      <c r="W106" s="34"/>
      <c r="X106" s="34"/>
      <c r="Y106" s="34"/>
      <c r="Z106" s="34"/>
      <c r="AA106" s="34"/>
      <c r="AB106" s="34"/>
      <c r="AC106" s="34"/>
      <c r="AD106" s="34"/>
      <c r="AE106" s="34"/>
      <c r="AT106" s="18" t="s">
        <v>246</v>
      </c>
      <c r="AU106" s="18" t="s">
        <v>90</v>
      </c>
    </row>
    <row r="107" spans="1:65" s="2" customFormat="1" ht="24.2" customHeight="1">
      <c r="A107" s="34"/>
      <c r="B107" s="139"/>
      <c r="C107" s="140" t="s">
        <v>128</v>
      </c>
      <c r="D107" s="140" t="s">
        <v>239</v>
      </c>
      <c r="E107" s="141" t="s">
        <v>4424</v>
      </c>
      <c r="F107" s="142" t="s">
        <v>4425</v>
      </c>
      <c r="G107" s="143" t="s">
        <v>691</v>
      </c>
      <c r="H107" s="144">
        <v>448.26</v>
      </c>
      <c r="I107" s="145"/>
      <c r="J107" s="146">
        <f>ROUND(I107*H107,2)</f>
        <v>0</v>
      </c>
      <c r="K107" s="142" t="s">
        <v>243</v>
      </c>
      <c r="L107" s="35"/>
      <c r="M107" s="147" t="s">
        <v>3</v>
      </c>
      <c r="N107" s="148" t="s">
        <v>51</v>
      </c>
      <c r="O107" s="55"/>
      <c r="P107" s="149">
        <f>O107*H107</f>
        <v>0</v>
      </c>
      <c r="Q107" s="149">
        <v>0</v>
      </c>
      <c r="R107" s="149">
        <f>Q107*H107</f>
        <v>0</v>
      </c>
      <c r="S107" s="149">
        <v>0</v>
      </c>
      <c r="T107" s="150">
        <f>S107*H107</f>
        <v>0</v>
      </c>
      <c r="U107" s="34"/>
      <c r="V107" s="34"/>
      <c r="W107" s="34"/>
      <c r="X107" s="34"/>
      <c r="Y107" s="34"/>
      <c r="Z107" s="34"/>
      <c r="AA107" s="34"/>
      <c r="AB107" s="34"/>
      <c r="AC107" s="34"/>
      <c r="AD107" s="34"/>
      <c r="AE107" s="34"/>
      <c r="AR107" s="151" t="s">
        <v>128</v>
      </c>
      <c r="AT107" s="151" t="s">
        <v>239</v>
      </c>
      <c r="AU107" s="151" t="s">
        <v>90</v>
      </c>
      <c r="AY107" s="18" t="s">
        <v>238</v>
      </c>
      <c r="BE107" s="152">
        <f>IF(N107="základní",J107,0)</f>
        <v>0</v>
      </c>
      <c r="BF107" s="152">
        <f>IF(N107="snížená",J107,0)</f>
        <v>0</v>
      </c>
      <c r="BG107" s="152">
        <f>IF(N107="zákl. přenesená",J107,0)</f>
        <v>0</v>
      </c>
      <c r="BH107" s="152">
        <f>IF(N107="sníž. přenesená",J107,0)</f>
        <v>0</v>
      </c>
      <c r="BI107" s="152">
        <f>IF(N107="nulová",J107,0)</f>
        <v>0</v>
      </c>
      <c r="BJ107" s="18" t="s">
        <v>88</v>
      </c>
      <c r="BK107" s="152">
        <f>ROUND(I107*H107,2)</f>
        <v>0</v>
      </c>
      <c r="BL107" s="18" t="s">
        <v>128</v>
      </c>
      <c r="BM107" s="151" t="s">
        <v>4426</v>
      </c>
    </row>
    <row r="108" spans="1:65" s="2" customFormat="1" ht="11.25">
      <c r="A108" s="34"/>
      <c r="B108" s="35"/>
      <c r="C108" s="34"/>
      <c r="D108" s="153" t="s">
        <v>246</v>
      </c>
      <c r="E108" s="34"/>
      <c r="F108" s="154" t="s">
        <v>4427</v>
      </c>
      <c r="G108" s="34"/>
      <c r="H108" s="34"/>
      <c r="I108" s="155"/>
      <c r="J108" s="34"/>
      <c r="K108" s="34"/>
      <c r="L108" s="35"/>
      <c r="M108" s="156"/>
      <c r="N108" s="157"/>
      <c r="O108" s="55"/>
      <c r="P108" s="55"/>
      <c r="Q108" s="55"/>
      <c r="R108" s="55"/>
      <c r="S108" s="55"/>
      <c r="T108" s="56"/>
      <c r="U108" s="34"/>
      <c r="V108" s="34"/>
      <c r="W108" s="34"/>
      <c r="X108" s="34"/>
      <c r="Y108" s="34"/>
      <c r="Z108" s="34"/>
      <c r="AA108" s="34"/>
      <c r="AB108" s="34"/>
      <c r="AC108" s="34"/>
      <c r="AD108" s="34"/>
      <c r="AE108" s="34"/>
      <c r="AT108" s="18" t="s">
        <v>246</v>
      </c>
      <c r="AU108" s="18" t="s">
        <v>90</v>
      </c>
    </row>
    <row r="109" spans="1:65" s="12" customFormat="1" ht="11.25">
      <c r="B109" s="160"/>
      <c r="D109" s="158" t="s">
        <v>250</v>
      </c>
      <c r="E109" s="161" t="s">
        <v>3</v>
      </c>
      <c r="F109" s="162" t="s">
        <v>4428</v>
      </c>
      <c r="H109" s="163">
        <v>448.26</v>
      </c>
      <c r="I109" s="164"/>
      <c r="L109" s="160"/>
      <c r="M109" s="165"/>
      <c r="N109" s="166"/>
      <c r="O109" s="166"/>
      <c r="P109" s="166"/>
      <c r="Q109" s="166"/>
      <c r="R109" s="166"/>
      <c r="S109" s="166"/>
      <c r="T109" s="167"/>
      <c r="AT109" s="161" t="s">
        <v>250</v>
      </c>
      <c r="AU109" s="161" t="s">
        <v>90</v>
      </c>
      <c r="AV109" s="12" t="s">
        <v>90</v>
      </c>
      <c r="AW109" s="12" t="s">
        <v>41</v>
      </c>
      <c r="AX109" s="12" t="s">
        <v>88</v>
      </c>
      <c r="AY109" s="161" t="s">
        <v>238</v>
      </c>
    </row>
    <row r="110" spans="1:65" s="2" customFormat="1" ht="44.25" customHeight="1">
      <c r="A110" s="34"/>
      <c r="B110" s="139"/>
      <c r="C110" s="140" t="s">
        <v>276</v>
      </c>
      <c r="D110" s="140" t="s">
        <v>239</v>
      </c>
      <c r="E110" s="141" t="s">
        <v>1939</v>
      </c>
      <c r="F110" s="142" t="s">
        <v>1940</v>
      </c>
      <c r="G110" s="143" t="s">
        <v>691</v>
      </c>
      <c r="H110" s="144">
        <v>89.652000000000001</v>
      </c>
      <c r="I110" s="145"/>
      <c r="J110" s="146">
        <f>ROUND(I110*H110,2)</f>
        <v>0</v>
      </c>
      <c r="K110" s="142" t="s">
        <v>243</v>
      </c>
      <c r="L110" s="35"/>
      <c r="M110" s="147" t="s">
        <v>3</v>
      </c>
      <c r="N110" s="148" t="s">
        <v>51</v>
      </c>
      <c r="O110" s="55"/>
      <c r="P110" s="149">
        <f>O110*H110</f>
        <v>0</v>
      </c>
      <c r="Q110" s="149">
        <v>0</v>
      </c>
      <c r="R110" s="149">
        <f>Q110*H110</f>
        <v>0</v>
      </c>
      <c r="S110" s="149">
        <v>0</v>
      </c>
      <c r="T110" s="150">
        <f>S110*H110</f>
        <v>0</v>
      </c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  <c r="AR110" s="151" t="s">
        <v>128</v>
      </c>
      <c r="AT110" s="151" t="s">
        <v>239</v>
      </c>
      <c r="AU110" s="151" t="s">
        <v>90</v>
      </c>
      <c r="AY110" s="18" t="s">
        <v>238</v>
      </c>
      <c r="BE110" s="152">
        <f>IF(N110="základní",J110,0)</f>
        <v>0</v>
      </c>
      <c r="BF110" s="152">
        <f>IF(N110="snížená",J110,0)</f>
        <v>0</v>
      </c>
      <c r="BG110" s="152">
        <f>IF(N110="zákl. přenesená",J110,0)</f>
        <v>0</v>
      </c>
      <c r="BH110" s="152">
        <f>IF(N110="sníž. přenesená",J110,0)</f>
        <v>0</v>
      </c>
      <c r="BI110" s="152">
        <f>IF(N110="nulová",J110,0)</f>
        <v>0</v>
      </c>
      <c r="BJ110" s="18" t="s">
        <v>88</v>
      </c>
      <c r="BK110" s="152">
        <f>ROUND(I110*H110,2)</f>
        <v>0</v>
      </c>
      <c r="BL110" s="18" t="s">
        <v>128</v>
      </c>
      <c r="BM110" s="151" t="s">
        <v>4429</v>
      </c>
    </row>
    <row r="111" spans="1:65" s="2" customFormat="1" ht="11.25">
      <c r="A111" s="34"/>
      <c r="B111" s="35"/>
      <c r="C111" s="34"/>
      <c r="D111" s="153" t="s">
        <v>246</v>
      </c>
      <c r="E111" s="34"/>
      <c r="F111" s="154" t="s">
        <v>1942</v>
      </c>
      <c r="G111" s="34"/>
      <c r="H111" s="34"/>
      <c r="I111" s="155"/>
      <c r="J111" s="34"/>
      <c r="K111" s="34"/>
      <c r="L111" s="35"/>
      <c r="M111" s="156"/>
      <c r="N111" s="157"/>
      <c r="O111" s="55"/>
      <c r="P111" s="55"/>
      <c r="Q111" s="55"/>
      <c r="R111" s="55"/>
      <c r="S111" s="55"/>
      <c r="T111" s="56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  <c r="AT111" s="18" t="s">
        <v>246</v>
      </c>
      <c r="AU111" s="18" t="s">
        <v>90</v>
      </c>
    </row>
    <row r="112" spans="1:65" s="11" customFormat="1" ht="25.9" customHeight="1">
      <c r="B112" s="128"/>
      <c r="D112" s="129" t="s">
        <v>79</v>
      </c>
      <c r="E112" s="130" t="s">
        <v>397</v>
      </c>
      <c r="F112" s="130" t="s">
        <v>2992</v>
      </c>
      <c r="I112" s="131"/>
      <c r="J112" s="132">
        <f>BK112</f>
        <v>0</v>
      </c>
      <c r="L112" s="128"/>
      <c r="M112" s="133"/>
      <c r="N112" s="134"/>
      <c r="O112" s="134"/>
      <c r="P112" s="135">
        <f>P113</f>
        <v>0</v>
      </c>
      <c r="Q112" s="134"/>
      <c r="R112" s="135">
        <f>R113</f>
        <v>6.1006</v>
      </c>
      <c r="S112" s="134"/>
      <c r="T112" s="136">
        <f>T113</f>
        <v>0</v>
      </c>
      <c r="AR112" s="129" t="s">
        <v>115</v>
      </c>
      <c r="AT112" s="137" t="s">
        <v>79</v>
      </c>
      <c r="AU112" s="137" t="s">
        <v>80</v>
      </c>
      <c r="AY112" s="129" t="s">
        <v>238</v>
      </c>
      <c r="BK112" s="138">
        <f>BK113</f>
        <v>0</v>
      </c>
    </row>
    <row r="113" spans="1:65" s="11" customFormat="1" ht="22.9" customHeight="1">
      <c r="B113" s="128"/>
      <c r="D113" s="129" t="s">
        <v>79</v>
      </c>
      <c r="E113" s="209" t="s">
        <v>4430</v>
      </c>
      <c r="F113" s="209" t="s">
        <v>4431</v>
      </c>
      <c r="I113" s="131"/>
      <c r="J113" s="210">
        <f>BK113</f>
        <v>0</v>
      </c>
      <c r="L113" s="128"/>
      <c r="M113" s="133"/>
      <c r="N113" s="134"/>
      <c r="O113" s="134"/>
      <c r="P113" s="135">
        <f>SUM(P114:P116)</f>
        <v>0</v>
      </c>
      <c r="Q113" s="134"/>
      <c r="R113" s="135">
        <f>SUM(R114:R116)</f>
        <v>6.1006</v>
      </c>
      <c r="S113" s="134"/>
      <c r="T113" s="136">
        <f>SUM(T114:T116)</f>
        <v>0</v>
      </c>
      <c r="AR113" s="129" t="s">
        <v>115</v>
      </c>
      <c r="AT113" s="137" t="s">
        <v>79</v>
      </c>
      <c r="AU113" s="137" t="s">
        <v>88</v>
      </c>
      <c r="AY113" s="129" t="s">
        <v>238</v>
      </c>
      <c r="BK113" s="138">
        <f>SUM(BK114:BK116)</f>
        <v>0</v>
      </c>
    </row>
    <row r="114" spans="1:65" s="2" customFormat="1" ht="33" customHeight="1">
      <c r="A114" s="34"/>
      <c r="B114" s="139"/>
      <c r="C114" s="140" t="s">
        <v>287</v>
      </c>
      <c r="D114" s="140" t="s">
        <v>239</v>
      </c>
      <c r="E114" s="141" t="s">
        <v>4432</v>
      </c>
      <c r="F114" s="142" t="s">
        <v>4433</v>
      </c>
      <c r="G114" s="143" t="s">
        <v>1250</v>
      </c>
      <c r="H114" s="144">
        <v>94</v>
      </c>
      <c r="I114" s="145"/>
      <c r="J114" s="146">
        <f>ROUND(I114*H114,2)</f>
        <v>0</v>
      </c>
      <c r="K114" s="142" t="s">
        <v>3</v>
      </c>
      <c r="L114" s="35"/>
      <c r="M114" s="147" t="s">
        <v>3</v>
      </c>
      <c r="N114" s="148" t="s">
        <v>51</v>
      </c>
      <c r="O114" s="55"/>
      <c r="P114" s="149">
        <f>O114*H114</f>
        <v>0</v>
      </c>
      <c r="Q114" s="149">
        <v>6.4899999999999999E-2</v>
      </c>
      <c r="R114" s="149">
        <f>Q114*H114</f>
        <v>6.1006</v>
      </c>
      <c r="S114" s="149">
        <v>0</v>
      </c>
      <c r="T114" s="150">
        <f>S114*H114</f>
        <v>0</v>
      </c>
      <c r="U114" s="34"/>
      <c r="V114" s="34"/>
      <c r="W114" s="34"/>
      <c r="X114" s="34"/>
      <c r="Y114" s="34"/>
      <c r="Z114" s="34"/>
      <c r="AA114" s="34"/>
      <c r="AB114" s="34"/>
      <c r="AC114" s="34"/>
      <c r="AD114" s="34"/>
      <c r="AE114" s="34"/>
      <c r="AR114" s="151" t="s">
        <v>1514</v>
      </c>
      <c r="AT114" s="151" t="s">
        <v>239</v>
      </c>
      <c r="AU114" s="151" t="s">
        <v>90</v>
      </c>
      <c r="AY114" s="18" t="s">
        <v>238</v>
      </c>
      <c r="BE114" s="152">
        <f>IF(N114="základní",J114,0)</f>
        <v>0</v>
      </c>
      <c r="BF114" s="152">
        <f>IF(N114="snížená",J114,0)</f>
        <v>0</v>
      </c>
      <c r="BG114" s="152">
        <f>IF(N114="zákl. přenesená",J114,0)</f>
        <v>0</v>
      </c>
      <c r="BH114" s="152">
        <f>IF(N114="sníž. přenesená",J114,0)</f>
        <v>0</v>
      </c>
      <c r="BI114" s="152">
        <f>IF(N114="nulová",J114,0)</f>
        <v>0</v>
      </c>
      <c r="BJ114" s="18" t="s">
        <v>88</v>
      </c>
      <c r="BK114" s="152">
        <f>ROUND(I114*H114,2)</f>
        <v>0</v>
      </c>
      <c r="BL114" s="18" t="s">
        <v>1514</v>
      </c>
      <c r="BM114" s="151" t="s">
        <v>4434</v>
      </c>
    </row>
    <row r="115" spans="1:65" s="2" customFormat="1" ht="29.25">
      <c r="A115" s="34"/>
      <c r="B115" s="35"/>
      <c r="C115" s="34"/>
      <c r="D115" s="158" t="s">
        <v>248</v>
      </c>
      <c r="E115" s="34"/>
      <c r="F115" s="159" t="s">
        <v>4435</v>
      </c>
      <c r="G115" s="34"/>
      <c r="H115" s="34"/>
      <c r="I115" s="155"/>
      <c r="J115" s="34"/>
      <c r="K115" s="34"/>
      <c r="L115" s="35"/>
      <c r="M115" s="156"/>
      <c r="N115" s="157"/>
      <c r="O115" s="55"/>
      <c r="P115" s="55"/>
      <c r="Q115" s="55"/>
      <c r="R115" s="55"/>
      <c r="S115" s="55"/>
      <c r="T115" s="56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  <c r="AT115" s="18" t="s">
        <v>248</v>
      </c>
      <c r="AU115" s="18" t="s">
        <v>90</v>
      </c>
    </row>
    <row r="116" spans="1:65" s="12" customFormat="1" ht="11.25">
      <c r="B116" s="160"/>
      <c r="D116" s="158" t="s">
        <v>250</v>
      </c>
      <c r="E116" s="161" t="s">
        <v>3</v>
      </c>
      <c r="F116" s="162" t="s">
        <v>4436</v>
      </c>
      <c r="H116" s="163">
        <v>94</v>
      </c>
      <c r="I116" s="164"/>
      <c r="L116" s="160"/>
      <c r="M116" s="215"/>
      <c r="N116" s="216"/>
      <c r="O116" s="216"/>
      <c r="P116" s="216"/>
      <c r="Q116" s="216"/>
      <c r="R116" s="216"/>
      <c r="S116" s="216"/>
      <c r="T116" s="217"/>
      <c r="AT116" s="161" t="s">
        <v>250</v>
      </c>
      <c r="AU116" s="161" t="s">
        <v>90</v>
      </c>
      <c r="AV116" s="12" t="s">
        <v>90</v>
      </c>
      <c r="AW116" s="12" t="s">
        <v>41</v>
      </c>
      <c r="AX116" s="12" t="s">
        <v>88</v>
      </c>
      <c r="AY116" s="161" t="s">
        <v>238</v>
      </c>
    </row>
    <row r="117" spans="1:65" s="2" customFormat="1" ht="6.95" customHeight="1">
      <c r="A117" s="34"/>
      <c r="B117" s="44"/>
      <c r="C117" s="45"/>
      <c r="D117" s="45"/>
      <c r="E117" s="45"/>
      <c r="F117" s="45"/>
      <c r="G117" s="45"/>
      <c r="H117" s="45"/>
      <c r="I117" s="45"/>
      <c r="J117" s="45"/>
      <c r="K117" s="45"/>
      <c r="L117" s="35"/>
      <c r="M117" s="34"/>
      <c r="O117" s="34"/>
      <c r="P117" s="34"/>
      <c r="Q117" s="34"/>
      <c r="R117" s="34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</sheetData>
  <autoFilter ref="C90:K116" xr:uid="{00000000-0009-0000-0000-000017000000}"/>
  <mergeCells count="12">
    <mergeCell ref="E83:H83"/>
    <mergeCell ref="L2:V2"/>
    <mergeCell ref="E50:H50"/>
    <mergeCell ref="E52:H52"/>
    <mergeCell ref="E54:H54"/>
    <mergeCell ref="E79:H79"/>
    <mergeCell ref="E81:H81"/>
    <mergeCell ref="E7:H7"/>
    <mergeCell ref="E9:H9"/>
    <mergeCell ref="E11:H11"/>
    <mergeCell ref="E20:H20"/>
    <mergeCell ref="E29:H29"/>
  </mergeCells>
  <hyperlinks>
    <hyperlink ref="F95" r:id="rId1" xr:uid="{00000000-0004-0000-1700-000000000000}"/>
    <hyperlink ref="F99" r:id="rId2" xr:uid="{00000000-0004-0000-1700-000001000000}"/>
    <hyperlink ref="F106" r:id="rId3" xr:uid="{00000000-0004-0000-1700-000002000000}"/>
    <hyperlink ref="F108" r:id="rId4" xr:uid="{00000000-0004-0000-1700-000003000000}"/>
    <hyperlink ref="F111" r:id="rId5" xr:uid="{00000000-0004-0000-1700-000004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6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>
    <pageSetUpPr fitToPage="1"/>
  </sheetPr>
  <dimension ref="A2:BM111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49" t="s">
        <v>6</v>
      </c>
      <c r="M2" s="234"/>
      <c r="N2" s="234"/>
      <c r="O2" s="234"/>
      <c r="P2" s="234"/>
      <c r="Q2" s="234"/>
      <c r="R2" s="234"/>
      <c r="S2" s="234"/>
      <c r="T2" s="234"/>
      <c r="U2" s="234"/>
      <c r="V2" s="234"/>
      <c r="AT2" s="18" t="s">
        <v>185</v>
      </c>
    </row>
    <row r="3" spans="1:46" s="1" customFormat="1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90</v>
      </c>
    </row>
    <row r="4" spans="1:46" s="1" customFormat="1" ht="24.95" customHeight="1">
      <c r="B4" s="21"/>
      <c r="D4" s="22" t="s">
        <v>196</v>
      </c>
      <c r="L4" s="21"/>
      <c r="M4" s="96" t="s">
        <v>11</v>
      </c>
      <c r="AT4" s="18" t="s">
        <v>4</v>
      </c>
    </row>
    <row r="5" spans="1:46" s="1" customFormat="1" ht="6.95" customHeight="1">
      <c r="B5" s="21"/>
      <c r="L5" s="21"/>
    </row>
    <row r="6" spans="1:46" s="1" customFormat="1" ht="12" customHeight="1">
      <c r="B6" s="21"/>
      <c r="D6" s="28" t="s">
        <v>17</v>
      </c>
      <c r="L6" s="21"/>
    </row>
    <row r="7" spans="1:46" s="1" customFormat="1" ht="26.25" customHeight="1">
      <c r="B7" s="21"/>
      <c r="E7" s="273" t="str">
        <f>'Rekapitulace stavby'!K6</f>
        <v>Morava, km 230,728-231,934 - PBPO pravém břehu a napojení levobřežního ramene - etapa IV.A_08_2023_DI</v>
      </c>
      <c r="F7" s="274"/>
      <c r="G7" s="274"/>
      <c r="H7" s="274"/>
      <c r="L7" s="21"/>
    </row>
    <row r="8" spans="1:46" s="1" customFormat="1" ht="12" customHeight="1">
      <c r="B8" s="21"/>
      <c r="D8" s="28" t="s">
        <v>204</v>
      </c>
      <c r="L8" s="21"/>
    </row>
    <row r="9" spans="1:46" s="2" customFormat="1" ht="16.5" customHeight="1">
      <c r="A9" s="34"/>
      <c r="B9" s="35"/>
      <c r="C9" s="34"/>
      <c r="D9" s="34"/>
      <c r="E9" s="273" t="s">
        <v>4405</v>
      </c>
      <c r="F9" s="275"/>
      <c r="G9" s="275"/>
      <c r="H9" s="275"/>
      <c r="I9" s="34"/>
      <c r="J9" s="34"/>
      <c r="K9" s="34"/>
      <c r="L9" s="97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</row>
    <row r="10" spans="1:46" s="2" customFormat="1" ht="12" customHeight="1">
      <c r="A10" s="34"/>
      <c r="B10" s="35"/>
      <c r="C10" s="34"/>
      <c r="D10" s="28" t="s">
        <v>904</v>
      </c>
      <c r="E10" s="34"/>
      <c r="F10" s="34"/>
      <c r="G10" s="34"/>
      <c r="H10" s="34"/>
      <c r="I10" s="34"/>
      <c r="J10" s="34"/>
      <c r="K10" s="34"/>
      <c r="L10" s="97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</row>
    <row r="11" spans="1:46" s="2" customFormat="1" ht="16.5" customHeight="1">
      <c r="A11" s="34"/>
      <c r="B11" s="35"/>
      <c r="C11" s="34"/>
      <c r="D11" s="34"/>
      <c r="E11" s="256" t="s">
        <v>4437</v>
      </c>
      <c r="F11" s="275"/>
      <c r="G11" s="275"/>
      <c r="H11" s="275"/>
      <c r="I11" s="34"/>
      <c r="J11" s="34"/>
      <c r="K11" s="34"/>
      <c r="L11" s="97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2" customFormat="1" ht="11.25">
      <c r="A12" s="34"/>
      <c r="B12" s="35"/>
      <c r="C12" s="34"/>
      <c r="D12" s="34"/>
      <c r="E12" s="34"/>
      <c r="F12" s="34"/>
      <c r="G12" s="34"/>
      <c r="H12" s="34"/>
      <c r="I12" s="34"/>
      <c r="J12" s="34"/>
      <c r="K12" s="34"/>
      <c r="L12" s="97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2" customFormat="1" ht="12" customHeight="1">
      <c r="A13" s="34"/>
      <c r="B13" s="35"/>
      <c r="C13" s="34"/>
      <c r="D13" s="28" t="s">
        <v>19</v>
      </c>
      <c r="E13" s="34"/>
      <c r="F13" s="26" t="s">
        <v>20</v>
      </c>
      <c r="G13" s="34"/>
      <c r="H13" s="34"/>
      <c r="I13" s="28" t="s">
        <v>21</v>
      </c>
      <c r="J13" s="26" t="s">
        <v>3</v>
      </c>
      <c r="K13" s="34"/>
      <c r="L13" s="97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2" customFormat="1" ht="12" customHeight="1">
      <c r="A14" s="34"/>
      <c r="B14" s="35"/>
      <c r="C14" s="34"/>
      <c r="D14" s="28" t="s">
        <v>23</v>
      </c>
      <c r="E14" s="34"/>
      <c r="F14" s="26" t="s">
        <v>24</v>
      </c>
      <c r="G14" s="34"/>
      <c r="H14" s="34"/>
      <c r="I14" s="28" t="s">
        <v>25</v>
      </c>
      <c r="J14" s="52" t="str">
        <f>'Rekapitulace stavby'!AN8</f>
        <v>20. 4. 2023</v>
      </c>
      <c r="K14" s="34"/>
      <c r="L14" s="97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2" customFormat="1" ht="10.9" customHeight="1">
      <c r="A15" s="34"/>
      <c r="B15" s="35"/>
      <c r="C15" s="34"/>
      <c r="D15" s="34"/>
      <c r="E15" s="34"/>
      <c r="F15" s="34"/>
      <c r="G15" s="34"/>
      <c r="H15" s="34"/>
      <c r="I15" s="34"/>
      <c r="J15" s="34"/>
      <c r="K15" s="34"/>
      <c r="L15" s="97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2" customFormat="1" ht="12" customHeight="1">
      <c r="A16" s="34"/>
      <c r="B16" s="35"/>
      <c r="C16" s="34"/>
      <c r="D16" s="28" t="s">
        <v>31</v>
      </c>
      <c r="E16" s="34"/>
      <c r="F16" s="34"/>
      <c r="G16" s="34"/>
      <c r="H16" s="34"/>
      <c r="I16" s="28" t="s">
        <v>32</v>
      </c>
      <c r="J16" s="26" t="s">
        <v>33</v>
      </c>
      <c r="K16" s="34"/>
      <c r="L16" s="97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2" customFormat="1" ht="18" customHeight="1">
      <c r="A17" s="34"/>
      <c r="B17" s="35"/>
      <c r="C17" s="34"/>
      <c r="D17" s="34"/>
      <c r="E17" s="26" t="s">
        <v>34</v>
      </c>
      <c r="F17" s="34"/>
      <c r="G17" s="34"/>
      <c r="H17" s="34"/>
      <c r="I17" s="28" t="s">
        <v>35</v>
      </c>
      <c r="J17" s="26" t="s">
        <v>3</v>
      </c>
      <c r="K17" s="34"/>
      <c r="L17" s="97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6.95" customHeight="1">
      <c r="A18" s="34"/>
      <c r="B18" s="35"/>
      <c r="C18" s="34"/>
      <c r="D18" s="34"/>
      <c r="E18" s="34"/>
      <c r="F18" s="34"/>
      <c r="G18" s="34"/>
      <c r="H18" s="34"/>
      <c r="I18" s="34"/>
      <c r="J18" s="34"/>
      <c r="K18" s="34"/>
      <c r="L18" s="97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12" customHeight="1">
      <c r="A19" s="34"/>
      <c r="B19" s="35"/>
      <c r="C19" s="34"/>
      <c r="D19" s="28" t="s">
        <v>36</v>
      </c>
      <c r="E19" s="34"/>
      <c r="F19" s="34"/>
      <c r="G19" s="34"/>
      <c r="H19" s="34"/>
      <c r="I19" s="28" t="s">
        <v>32</v>
      </c>
      <c r="J19" s="29" t="str">
        <f>'Rekapitulace stavby'!AN13</f>
        <v>Vyplň údaj</v>
      </c>
      <c r="K19" s="34"/>
      <c r="L19" s="97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18" customHeight="1">
      <c r="A20" s="34"/>
      <c r="B20" s="35"/>
      <c r="C20" s="34"/>
      <c r="D20" s="34"/>
      <c r="E20" s="276" t="str">
        <f>'Rekapitulace stavby'!E14</f>
        <v>Vyplň údaj</v>
      </c>
      <c r="F20" s="233"/>
      <c r="G20" s="233"/>
      <c r="H20" s="233"/>
      <c r="I20" s="28" t="s">
        <v>35</v>
      </c>
      <c r="J20" s="29" t="str">
        <f>'Rekapitulace stavby'!AN14</f>
        <v>Vyplň údaj</v>
      </c>
      <c r="K20" s="34"/>
      <c r="L20" s="97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6.95" customHeight="1">
      <c r="A21" s="34"/>
      <c r="B21" s="35"/>
      <c r="C21" s="34"/>
      <c r="D21" s="34"/>
      <c r="E21" s="34"/>
      <c r="F21" s="34"/>
      <c r="G21" s="34"/>
      <c r="H21" s="34"/>
      <c r="I21" s="34"/>
      <c r="J21" s="34"/>
      <c r="K21" s="34"/>
      <c r="L21" s="97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12" customHeight="1">
      <c r="A22" s="34"/>
      <c r="B22" s="35"/>
      <c r="C22" s="34"/>
      <c r="D22" s="28" t="s">
        <v>38</v>
      </c>
      <c r="E22" s="34"/>
      <c r="F22" s="34"/>
      <c r="G22" s="34"/>
      <c r="H22" s="34"/>
      <c r="I22" s="28" t="s">
        <v>32</v>
      </c>
      <c r="J22" s="26" t="s">
        <v>39</v>
      </c>
      <c r="K22" s="34"/>
      <c r="L22" s="97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18" customHeight="1">
      <c r="A23" s="34"/>
      <c r="B23" s="35"/>
      <c r="C23" s="34"/>
      <c r="D23" s="34"/>
      <c r="E23" s="26" t="s">
        <v>40</v>
      </c>
      <c r="F23" s="34"/>
      <c r="G23" s="34"/>
      <c r="H23" s="34"/>
      <c r="I23" s="28" t="s">
        <v>35</v>
      </c>
      <c r="J23" s="26" t="s">
        <v>3</v>
      </c>
      <c r="K23" s="34"/>
      <c r="L23" s="97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6.95" customHeight="1">
      <c r="A24" s="34"/>
      <c r="B24" s="35"/>
      <c r="C24" s="34"/>
      <c r="D24" s="34"/>
      <c r="E24" s="34"/>
      <c r="F24" s="34"/>
      <c r="G24" s="34"/>
      <c r="H24" s="34"/>
      <c r="I24" s="34"/>
      <c r="J24" s="34"/>
      <c r="K24" s="34"/>
      <c r="L24" s="97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12" customHeight="1">
      <c r="A25" s="34"/>
      <c r="B25" s="35"/>
      <c r="C25" s="34"/>
      <c r="D25" s="28" t="s">
        <v>42</v>
      </c>
      <c r="E25" s="34"/>
      <c r="F25" s="34"/>
      <c r="G25" s="34"/>
      <c r="H25" s="34"/>
      <c r="I25" s="28" t="s">
        <v>32</v>
      </c>
      <c r="J25" s="26" t="s">
        <v>3</v>
      </c>
      <c r="K25" s="34"/>
      <c r="L25" s="97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18" customHeight="1">
      <c r="A26" s="34"/>
      <c r="B26" s="35"/>
      <c r="C26" s="34"/>
      <c r="D26" s="34"/>
      <c r="E26" s="26" t="s">
        <v>43</v>
      </c>
      <c r="F26" s="34"/>
      <c r="G26" s="34"/>
      <c r="H26" s="34"/>
      <c r="I26" s="28" t="s">
        <v>35</v>
      </c>
      <c r="J26" s="26" t="s">
        <v>3</v>
      </c>
      <c r="K26" s="34"/>
      <c r="L26" s="97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2" customFormat="1" ht="6.95" customHeight="1">
      <c r="A27" s="34"/>
      <c r="B27" s="35"/>
      <c r="C27" s="34"/>
      <c r="D27" s="34"/>
      <c r="E27" s="34"/>
      <c r="F27" s="34"/>
      <c r="G27" s="34"/>
      <c r="H27" s="34"/>
      <c r="I27" s="34"/>
      <c r="J27" s="34"/>
      <c r="K27" s="34"/>
      <c r="L27" s="97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pans="1:31" s="2" customFormat="1" ht="12" customHeight="1">
      <c r="A28" s="34"/>
      <c r="B28" s="35"/>
      <c r="C28" s="34"/>
      <c r="D28" s="28" t="s">
        <v>44</v>
      </c>
      <c r="E28" s="34"/>
      <c r="F28" s="34"/>
      <c r="G28" s="34"/>
      <c r="H28" s="34"/>
      <c r="I28" s="34"/>
      <c r="J28" s="34"/>
      <c r="K28" s="34"/>
      <c r="L28" s="97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8" customFormat="1" ht="16.5" customHeight="1">
      <c r="A29" s="98"/>
      <c r="B29" s="99"/>
      <c r="C29" s="98"/>
      <c r="D29" s="98"/>
      <c r="E29" s="238" t="s">
        <v>3</v>
      </c>
      <c r="F29" s="238"/>
      <c r="G29" s="238"/>
      <c r="H29" s="238"/>
      <c r="I29" s="98"/>
      <c r="J29" s="98"/>
      <c r="K29" s="98"/>
      <c r="L29" s="100"/>
      <c r="S29" s="98"/>
      <c r="T29" s="98"/>
      <c r="U29" s="98"/>
      <c r="V29" s="98"/>
      <c r="W29" s="98"/>
      <c r="X29" s="98"/>
      <c r="Y29" s="98"/>
      <c r="Z29" s="98"/>
      <c r="AA29" s="98"/>
      <c r="AB29" s="98"/>
      <c r="AC29" s="98"/>
      <c r="AD29" s="98"/>
      <c r="AE29" s="98"/>
    </row>
    <row r="30" spans="1:31" s="2" customFormat="1" ht="6.95" customHeight="1">
      <c r="A30" s="34"/>
      <c r="B30" s="35"/>
      <c r="C30" s="34"/>
      <c r="D30" s="34"/>
      <c r="E30" s="34"/>
      <c r="F30" s="34"/>
      <c r="G30" s="34"/>
      <c r="H30" s="34"/>
      <c r="I30" s="34"/>
      <c r="J30" s="34"/>
      <c r="K30" s="34"/>
      <c r="L30" s="97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2" customFormat="1" ht="6.95" customHeight="1">
      <c r="A31" s="34"/>
      <c r="B31" s="35"/>
      <c r="C31" s="34"/>
      <c r="D31" s="63"/>
      <c r="E31" s="63"/>
      <c r="F31" s="63"/>
      <c r="G31" s="63"/>
      <c r="H31" s="63"/>
      <c r="I31" s="63"/>
      <c r="J31" s="63"/>
      <c r="K31" s="63"/>
      <c r="L31" s="97"/>
      <c r="S31" s="34"/>
      <c r="T31" s="34"/>
      <c r="U31" s="34"/>
      <c r="V31" s="34"/>
      <c r="W31" s="34"/>
      <c r="X31" s="34"/>
      <c r="Y31" s="34"/>
      <c r="Z31" s="34"/>
      <c r="AA31" s="34"/>
      <c r="AB31" s="34"/>
      <c r="AC31" s="34"/>
      <c r="AD31" s="34"/>
      <c r="AE31" s="34"/>
    </row>
    <row r="32" spans="1:31" s="2" customFormat="1" ht="25.35" customHeight="1">
      <c r="A32" s="34"/>
      <c r="B32" s="35"/>
      <c r="C32" s="34"/>
      <c r="D32" s="101" t="s">
        <v>46</v>
      </c>
      <c r="E32" s="34"/>
      <c r="F32" s="34"/>
      <c r="G32" s="34"/>
      <c r="H32" s="34"/>
      <c r="I32" s="34"/>
      <c r="J32" s="68">
        <f>ROUND(J88, 2)</f>
        <v>0</v>
      </c>
      <c r="K32" s="34"/>
      <c r="L32" s="97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6.95" customHeight="1">
      <c r="A33" s="34"/>
      <c r="B33" s="35"/>
      <c r="C33" s="34"/>
      <c r="D33" s="63"/>
      <c r="E33" s="63"/>
      <c r="F33" s="63"/>
      <c r="G33" s="63"/>
      <c r="H33" s="63"/>
      <c r="I33" s="63"/>
      <c r="J33" s="63"/>
      <c r="K33" s="63"/>
      <c r="L33" s="97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14.45" customHeight="1">
      <c r="A34" s="34"/>
      <c r="B34" s="35"/>
      <c r="C34" s="34"/>
      <c r="D34" s="34"/>
      <c r="E34" s="34"/>
      <c r="F34" s="38" t="s">
        <v>48</v>
      </c>
      <c r="G34" s="34"/>
      <c r="H34" s="34"/>
      <c r="I34" s="38" t="s">
        <v>47</v>
      </c>
      <c r="J34" s="38" t="s">
        <v>49</v>
      </c>
      <c r="K34" s="34"/>
      <c r="L34" s="97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14.45" customHeight="1">
      <c r="A35" s="34"/>
      <c r="B35" s="35"/>
      <c r="C35" s="34"/>
      <c r="D35" s="102" t="s">
        <v>50</v>
      </c>
      <c r="E35" s="28" t="s">
        <v>51</v>
      </c>
      <c r="F35" s="103">
        <f>ROUND((SUM(BE88:BE110)),  2)</f>
        <v>0</v>
      </c>
      <c r="G35" s="34"/>
      <c r="H35" s="34"/>
      <c r="I35" s="104">
        <v>0.21</v>
      </c>
      <c r="J35" s="103">
        <f>ROUND(((SUM(BE88:BE110))*I35),  2)</f>
        <v>0</v>
      </c>
      <c r="K35" s="34"/>
      <c r="L35" s="97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5" customHeight="1">
      <c r="A36" s="34"/>
      <c r="B36" s="35"/>
      <c r="C36" s="34"/>
      <c r="D36" s="34"/>
      <c r="E36" s="28" t="s">
        <v>52</v>
      </c>
      <c r="F36" s="103">
        <f>ROUND((SUM(BF88:BF110)),  2)</f>
        <v>0</v>
      </c>
      <c r="G36" s="34"/>
      <c r="H36" s="34"/>
      <c r="I36" s="104">
        <v>0.15</v>
      </c>
      <c r="J36" s="103">
        <f>ROUND(((SUM(BF88:BF110))*I36),  2)</f>
        <v>0</v>
      </c>
      <c r="K36" s="34"/>
      <c r="L36" s="97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5" hidden="1" customHeight="1">
      <c r="A37" s="34"/>
      <c r="B37" s="35"/>
      <c r="C37" s="34"/>
      <c r="D37" s="34"/>
      <c r="E37" s="28" t="s">
        <v>53</v>
      </c>
      <c r="F37" s="103">
        <f>ROUND((SUM(BG88:BG110)),  2)</f>
        <v>0</v>
      </c>
      <c r="G37" s="34"/>
      <c r="H37" s="34"/>
      <c r="I37" s="104">
        <v>0.21</v>
      </c>
      <c r="J37" s="103">
        <f>0</f>
        <v>0</v>
      </c>
      <c r="K37" s="34"/>
      <c r="L37" s="97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14.45" hidden="1" customHeight="1">
      <c r="A38" s="34"/>
      <c r="B38" s="35"/>
      <c r="C38" s="34"/>
      <c r="D38" s="34"/>
      <c r="E38" s="28" t="s">
        <v>54</v>
      </c>
      <c r="F38" s="103">
        <f>ROUND((SUM(BH88:BH110)),  2)</f>
        <v>0</v>
      </c>
      <c r="G38" s="34"/>
      <c r="H38" s="34"/>
      <c r="I38" s="104">
        <v>0.15</v>
      </c>
      <c r="J38" s="103">
        <f>0</f>
        <v>0</v>
      </c>
      <c r="K38" s="34"/>
      <c r="L38" s="97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14.45" hidden="1" customHeight="1">
      <c r="A39" s="34"/>
      <c r="B39" s="35"/>
      <c r="C39" s="34"/>
      <c r="D39" s="34"/>
      <c r="E39" s="28" t="s">
        <v>55</v>
      </c>
      <c r="F39" s="103">
        <f>ROUND((SUM(BI88:BI110)),  2)</f>
        <v>0</v>
      </c>
      <c r="G39" s="34"/>
      <c r="H39" s="34"/>
      <c r="I39" s="104">
        <v>0</v>
      </c>
      <c r="J39" s="103">
        <f>0</f>
        <v>0</v>
      </c>
      <c r="K39" s="34"/>
      <c r="L39" s="97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6.95" customHeight="1">
      <c r="A40" s="34"/>
      <c r="B40" s="35"/>
      <c r="C40" s="34"/>
      <c r="D40" s="34"/>
      <c r="E40" s="34"/>
      <c r="F40" s="34"/>
      <c r="G40" s="34"/>
      <c r="H40" s="34"/>
      <c r="I40" s="34"/>
      <c r="J40" s="34"/>
      <c r="K40" s="34"/>
      <c r="L40" s="97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2" customFormat="1" ht="25.35" customHeight="1">
      <c r="A41" s="34"/>
      <c r="B41" s="35"/>
      <c r="C41" s="105"/>
      <c r="D41" s="106" t="s">
        <v>56</v>
      </c>
      <c r="E41" s="57"/>
      <c r="F41" s="57"/>
      <c r="G41" s="107" t="s">
        <v>57</v>
      </c>
      <c r="H41" s="108" t="s">
        <v>58</v>
      </c>
      <c r="I41" s="57"/>
      <c r="J41" s="109">
        <f>SUM(J32:J39)</f>
        <v>0</v>
      </c>
      <c r="K41" s="110"/>
      <c r="L41" s="97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pans="1:31" s="2" customFormat="1" ht="14.45" customHeight="1">
      <c r="A42" s="34"/>
      <c r="B42" s="44"/>
      <c r="C42" s="45"/>
      <c r="D42" s="45"/>
      <c r="E42" s="45"/>
      <c r="F42" s="45"/>
      <c r="G42" s="45"/>
      <c r="H42" s="45"/>
      <c r="I42" s="45"/>
      <c r="J42" s="45"/>
      <c r="K42" s="45"/>
      <c r="L42" s="97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6" spans="1:31" s="2" customFormat="1" ht="6.95" hidden="1" customHeight="1">
      <c r="A46" s="34"/>
      <c r="B46" s="46"/>
      <c r="C46" s="47"/>
      <c r="D46" s="47"/>
      <c r="E46" s="47"/>
      <c r="F46" s="47"/>
      <c r="G46" s="47"/>
      <c r="H46" s="47"/>
      <c r="I46" s="47"/>
      <c r="J46" s="47"/>
      <c r="K46" s="47"/>
      <c r="L46" s="97"/>
      <c r="S46" s="34"/>
      <c r="T46" s="34"/>
      <c r="U46" s="34"/>
      <c r="V46" s="34"/>
      <c r="W46" s="34"/>
      <c r="X46" s="34"/>
      <c r="Y46" s="34"/>
      <c r="Z46" s="34"/>
      <c r="AA46" s="34"/>
      <c r="AB46" s="34"/>
      <c r="AC46" s="34"/>
      <c r="AD46" s="34"/>
      <c r="AE46" s="34"/>
    </row>
    <row r="47" spans="1:31" s="2" customFormat="1" ht="24.95" hidden="1" customHeight="1">
      <c r="A47" s="34"/>
      <c r="B47" s="35"/>
      <c r="C47" s="22" t="s">
        <v>213</v>
      </c>
      <c r="D47" s="34"/>
      <c r="E47" s="34"/>
      <c r="F47" s="34"/>
      <c r="G47" s="34"/>
      <c r="H47" s="34"/>
      <c r="I47" s="34"/>
      <c r="J47" s="34"/>
      <c r="K47" s="34"/>
      <c r="L47" s="97"/>
      <c r="S47" s="34"/>
      <c r="T47" s="34"/>
      <c r="U47" s="34"/>
      <c r="V47" s="34"/>
      <c r="W47" s="34"/>
      <c r="X47" s="34"/>
      <c r="Y47" s="34"/>
      <c r="Z47" s="34"/>
      <c r="AA47" s="34"/>
      <c r="AB47" s="34"/>
      <c r="AC47" s="34"/>
      <c r="AD47" s="34"/>
      <c r="AE47" s="34"/>
    </row>
    <row r="48" spans="1:31" s="2" customFormat="1" ht="6.95" hidden="1" customHeight="1">
      <c r="A48" s="34"/>
      <c r="B48" s="35"/>
      <c r="C48" s="34"/>
      <c r="D48" s="34"/>
      <c r="E48" s="34"/>
      <c r="F48" s="34"/>
      <c r="G48" s="34"/>
      <c r="H48" s="34"/>
      <c r="I48" s="34"/>
      <c r="J48" s="34"/>
      <c r="K48" s="34"/>
      <c r="L48" s="97"/>
      <c r="S48" s="34"/>
      <c r="T48" s="34"/>
      <c r="U48" s="34"/>
      <c r="V48" s="34"/>
      <c r="W48" s="34"/>
      <c r="X48" s="34"/>
      <c r="Y48" s="34"/>
      <c r="Z48" s="34"/>
      <c r="AA48" s="34"/>
      <c r="AB48" s="34"/>
      <c r="AC48" s="34"/>
      <c r="AD48" s="34"/>
      <c r="AE48" s="34"/>
    </row>
    <row r="49" spans="1:47" s="2" customFormat="1" ht="12" hidden="1" customHeight="1">
      <c r="A49" s="34"/>
      <c r="B49" s="35"/>
      <c r="C49" s="28" t="s">
        <v>17</v>
      </c>
      <c r="D49" s="34"/>
      <c r="E49" s="34"/>
      <c r="F49" s="34"/>
      <c r="G49" s="34"/>
      <c r="H49" s="34"/>
      <c r="I49" s="34"/>
      <c r="J49" s="34"/>
      <c r="K49" s="34"/>
      <c r="L49" s="97"/>
      <c r="S49" s="34"/>
      <c r="T49" s="34"/>
      <c r="U49" s="34"/>
      <c r="V49" s="34"/>
      <c r="W49" s="34"/>
      <c r="X49" s="34"/>
      <c r="Y49" s="34"/>
      <c r="Z49" s="34"/>
      <c r="AA49" s="34"/>
      <c r="AB49" s="34"/>
      <c r="AC49" s="34"/>
      <c r="AD49" s="34"/>
      <c r="AE49" s="34"/>
    </row>
    <row r="50" spans="1:47" s="2" customFormat="1" ht="26.25" hidden="1" customHeight="1">
      <c r="A50" s="34"/>
      <c r="B50" s="35"/>
      <c r="C50" s="34"/>
      <c r="D50" s="34"/>
      <c r="E50" s="273" t="str">
        <f>E7</f>
        <v>Morava, km 230,728-231,934 - PBPO pravém břehu a napojení levobřežního ramene - etapa IV.A_08_2023_DI</v>
      </c>
      <c r="F50" s="274"/>
      <c r="G50" s="274"/>
      <c r="H50" s="274"/>
      <c r="I50" s="34"/>
      <c r="J50" s="34"/>
      <c r="K50" s="34"/>
      <c r="L50" s="97"/>
      <c r="S50" s="34"/>
      <c r="T50" s="34"/>
      <c r="U50" s="34"/>
      <c r="V50" s="34"/>
      <c r="W50" s="34"/>
      <c r="X50" s="34"/>
      <c r="Y50" s="34"/>
      <c r="Z50" s="34"/>
      <c r="AA50" s="34"/>
      <c r="AB50" s="34"/>
      <c r="AC50" s="34"/>
      <c r="AD50" s="34"/>
      <c r="AE50" s="34"/>
    </row>
    <row r="51" spans="1:47" s="1" customFormat="1" ht="12" hidden="1" customHeight="1">
      <c r="B51" s="21"/>
      <c r="C51" s="28" t="s">
        <v>204</v>
      </c>
      <c r="L51" s="21"/>
    </row>
    <row r="52" spans="1:47" s="2" customFormat="1" ht="16.5" hidden="1" customHeight="1">
      <c r="A52" s="34"/>
      <c r="B52" s="35"/>
      <c r="C52" s="34"/>
      <c r="D52" s="34"/>
      <c r="E52" s="273" t="s">
        <v>4405</v>
      </c>
      <c r="F52" s="275"/>
      <c r="G52" s="275"/>
      <c r="H52" s="275"/>
      <c r="I52" s="34"/>
      <c r="J52" s="34"/>
      <c r="K52" s="34"/>
      <c r="L52" s="97"/>
      <c r="S52" s="34"/>
      <c r="T52" s="34"/>
      <c r="U52" s="34"/>
      <c r="V52" s="34"/>
      <c r="W52" s="34"/>
      <c r="X52" s="34"/>
      <c r="Y52" s="34"/>
      <c r="Z52" s="34"/>
      <c r="AA52" s="34"/>
      <c r="AB52" s="34"/>
      <c r="AC52" s="34"/>
      <c r="AD52" s="34"/>
      <c r="AE52" s="34"/>
    </row>
    <row r="53" spans="1:47" s="2" customFormat="1" ht="12" hidden="1" customHeight="1">
      <c r="A53" s="34"/>
      <c r="B53" s="35"/>
      <c r="C53" s="28" t="s">
        <v>904</v>
      </c>
      <c r="D53" s="34"/>
      <c r="E53" s="34"/>
      <c r="F53" s="34"/>
      <c r="G53" s="34"/>
      <c r="H53" s="34"/>
      <c r="I53" s="34"/>
      <c r="J53" s="34"/>
      <c r="K53" s="34"/>
      <c r="L53" s="97"/>
      <c r="S53" s="34"/>
      <c r="T53" s="34"/>
      <c r="U53" s="34"/>
      <c r="V53" s="34"/>
      <c r="W53" s="34"/>
      <c r="X53" s="34"/>
      <c r="Y53" s="34"/>
      <c r="Z53" s="34"/>
      <c r="AA53" s="34"/>
      <c r="AB53" s="34"/>
      <c r="AC53" s="34"/>
      <c r="AD53" s="34"/>
      <c r="AE53" s="34"/>
    </row>
    <row r="54" spans="1:47" s="2" customFormat="1" ht="16.5" hidden="1" customHeight="1">
      <c r="A54" s="34"/>
      <c r="B54" s="35"/>
      <c r="C54" s="34"/>
      <c r="D54" s="34"/>
      <c r="E54" s="256" t="str">
        <f>E11</f>
        <v>SO 06.2 - Odstranění opevnění koryta</v>
      </c>
      <c r="F54" s="275"/>
      <c r="G54" s="275"/>
      <c r="H54" s="275"/>
      <c r="I54" s="34"/>
      <c r="J54" s="34"/>
      <c r="K54" s="34"/>
      <c r="L54" s="97"/>
      <c r="S54" s="34"/>
      <c r="T54" s="34"/>
      <c r="U54" s="34"/>
      <c r="V54" s="34"/>
      <c r="W54" s="34"/>
      <c r="X54" s="34"/>
      <c r="Y54" s="34"/>
      <c r="Z54" s="34"/>
      <c r="AA54" s="34"/>
      <c r="AB54" s="34"/>
      <c r="AC54" s="34"/>
      <c r="AD54" s="34"/>
      <c r="AE54" s="34"/>
    </row>
    <row r="55" spans="1:47" s="2" customFormat="1" ht="6.95" hidden="1" customHeight="1">
      <c r="A55" s="34"/>
      <c r="B55" s="35"/>
      <c r="C55" s="34"/>
      <c r="D55" s="34"/>
      <c r="E55" s="34"/>
      <c r="F55" s="34"/>
      <c r="G55" s="34"/>
      <c r="H55" s="34"/>
      <c r="I55" s="34"/>
      <c r="J55" s="34"/>
      <c r="K55" s="34"/>
      <c r="L55" s="97"/>
      <c r="S55" s="34"/>
      <c r="T55" s="34"/>
      <c r="U55" s="34"/>
      <c r="V55" s="34"/>
      <c r="W55" s="34"/>
      <c r="X55" s="34"/>
      <c r="Y55" s="34"/>
      <c r="Z55" s="34"/>
      <c r="AA55" s="34"/>
      <c r="AB55" s="34"/>
      <c r="AC55" s="34"/>
      <c r="AD55" s="34"/>
      <c r="AE55" s="34"/>
    </row>
    <row r="56" spans="1:47" s="2" customFormat="1" ht="12" hidden="1" customHeight="1">
      <c r="A56" s="34"/>
      <c r="B56" s="35"/>
      <c r="C56" s="28" t="s">
        <v>23</v>
      </c>
      <c r="D56" s="34"/>
      <c r="E56" s="34"/>
      <c r="F56" s="26" t="str">
        <f>F14</f>
        <v>Olomouc</v>
      </c>
      <c r="G56" s="34"/>
      <c r="H56" s="34"/>
      <c r="I56" s="28" t="s">
        <v>25</v>
      </c>
      <c r="J56" s="52" t="str">
        <f>IF(J14="","",J14)</f>
        <v>20. 4. 2023</v>
      </c>
      <c r="K56" s="34"/>
      <c r="L56" s="97"/>
      <c r="S56" s="34"/>
      <c r="T56" s="34"/>
      <c r="U56" s="34"/>
      <c r="V56" s="34"/>
      <c r="W56" s="34"/>
      <c r="X56" s="34"/>
      <c r="Y56" s="34"/>
      <c r="Z56" s="34"/>
      <c r="AA56" s="34"/>
      <c r="AB56" s="34"/>
      <c r="AC56" s="34"/>
      <c r="AD56" s="34"/>
      <c r="AE56" s="34"/>
    </row>
    <row r="57" spans="1:47" s="2" customFormat="1" ht="6.95" hidden="1" customHeight="1">
      <c r="A57" s="34"/>
      <c r="B57" s="35"/>
      <c r="C57" s="34"/>
      <c r="D57" s="34"/>
      <c r="E57" s="34"/>
      <c r="F57" s="34"/>
      <c r="G57" s="34"/>
      <c r="H57" s="34"/>
      <c r="I57" s="34"/>
      <c r="J57" s="34"/>
      <c r="K57" s="34"/>
      <c r="L57" s="97"/>
      <c r="S57" s="34"/>
      <c r="T57" s="34"/>
      <c r="U57" s="34"/>
      <c r="V57" s="34"/>
      <c r="W57" s="34"/>
      <c r="X57" s="34"/>
      <c r="Y57" s="34"/>
      <c r="Z57" s="34"/>
      <c r="AA57" s="34"/>
      <c r="AB57" s="34"/>
      <c r="AC57" s="34"/>
      <c r="AD57" s="34"/>
      <c r="AE57" s="34"/>
    </row>
    <row r="58" spans="1:47" s="2" customFormat="1" ht="25.7" hidden="1" customHeight="1">
      <c r="A58" s="34"/>
      <c r="B58" s="35"/>
      <c r="C58" s="28" t="s">
        <v>31</v>
      </c>
      <c r="D58" s="34"/>
      <c r="E58" s="34"/>
      <c r="F58" s="26" t="str">
        <f>E17</f>
        <v>Povodí Moravy, s.p.</v>
      </c>
      <c r="G58" s="34"/>
      <c r="H58" s="34"/>
      <c r="I58" s="28" t="s">
        <v>38</v>
      </c>
      <c r="J58" s="32" t="str">
        <f>E23</f>
        <v>Dopravoprojekt Brno a.s.</v>
      </c>
      <c r="K58" s="34"/>
      <c r="L58" s="97"/>
      <c r="S58" s="34"/>
      <c r="T58" s="34"/>
      <c r="U58" s="34"/>
      <c r="V58" s="34"/>
      <c r="W58" s="34"/>
      <c r="X58" s="34"/>
      <c r="Y58" s="34"/>
      <c r="Z58" s="34"/>
      <c r="AA58" s="34"/>
      <c r="AB58" s="34"/>
      <c r="AC58" s="34"/>
      <c r="AD58" s="34"/>
      <c r="AE58" s="34"/>
    </row>
    <row r="59" spans="1:47" s="2" customFormat="1" ht="15.2" hidden="1" customHeight="1">
      <c r="A59" s="34"/>
      <c r="B59" s="35"/>
      <c r="C59" s="28" t="s">
        <v>36</v>
      </c>
      <c r="D59" s="34"/>
      <c r="E59" s="34"/>
      <c r="F59" s="26" t="str">
        <f>IF(E20="","",E20)</f>
        <v>Vyplň údaj</v>
      </c>
      <c r="G59" s="34"/>
      <c r="H59" s="34"/>
      <c r="I59" s="28" t="s">
        <v>42</v>
      </c>
      <c r="J59" s="32" t="str">
        <f>E26</f>
        <v>Ing. Petr Husák</v>
      </c>
      <c r="K59" s="34"/>
      <c r="L59" s="97"/>
      <c r="S59" s="34"/>
      <c r="T59" s="34"/>
      <c r="U59" s="34"/>
      <c r="V59" s="34"/>
      <c r="W59" s="34"/>
      <c r="X59" s="34"/>
      <c r="Y59" s="34"/>
      <c r="Z59" s="34"/>
      <c r="AA59" s="34"/>
      <c r="AB59" s="34"/>
      <c r="AC59" s="34"/>
      <c r="AD59" s="34"/>
      <c r="AE59" s="34"/>
    </row>
    <row r="60" spans="1:47" s="2" customFormat="1" ht="10.35" hidden="1" customHeight="1">
      <c r="A60" s="34"/>
      <c r="B60" s="35"/>
      <c r="C60" s="34"/>
      <c r="D60" s="34"/>
      <c r="E60" s="34"/>
      <c r="F60" s="34"/>
      <c r="G60" s="34"/>
      <c r="H60" s="34"/>
      <c r="I60" s="34"/>
      <c r="J60" s="34"/>
      <c r="K60" s="34"/>
      <c r="L60" s="97"/>
      <c r="S60" s="34"/>
      <c r="T60" s="34"/>
      <c r="U60" s="34"/>
      <c r="V60" s="34"/>
      <c r="W60" s="34"/>
      <c r="X60" s="34"/>
      <c r="Y60" s="34"/>
      <c r="Z60" s="34"/>
      <c r="AA60" s="34"/>
      <c r="AB60" s="34"/>
      <c r="AC60" s="34"/>
      <c r="AD60" s="34"/>
      <c r="AE60" s="34"/>
    </row>
    <row r="61" spans="1:47" s="2" customFormat="1" ht="29.25" hidden="1" customHeight="1">
      <c r="A61" s="34"/>
      <c r="B61" s="35"/>
      <c r="C61" s="111" t="s">
        <v>214</v>
      </c>
      <c r="D61" s="105"/>
      <c r="E61" s="105"/>
      <c r="F61" s="105"/>
      <c r="G61" s="105"/>
      <c r="H61" s="105"/>
      <c r="I61" s="105"/>
      <c r="J61" s="112" t="s">
        <v>215</v>
      </c>
      <c r="K61" s="105"/>
      <c r="L61" s="97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 spans="1:47" s="2" customFormat="1" ht="10.35" hidden="1" customHeight="1">
      <c r="A62" s="34"/>
      <c r="B62" s="35"/>
      <c r="C62" s="34"/>
      <c r="D62" s="34"/>
      <c r="E62" s="34"/>
      <c r="F62" s="34"/>
      <c r="G62" s="34"/>
      <c r="H62" s="34"/>
      <c r="I62" s="34"/>
      <c r="J62" s="34"/>
      <c r="K62" s="34"/>
      <c r="L62" s="97"/>
      <c r="S62" s="34"/>
      <c r="T62" s="34"/>
      <c r="U62" s="34"/>
      <c r="V62" s="34"/>
      <c r="W62" s="34"/>
      <c r="X62" s="34"/>
      <c r="Y62" s="34"/>
      <c r="Z62" s="34"/>
      <c r="AA62" s="34"/>
      <c r="AB62" s="34"/>
      <c r="AC62" s="34"/>
      <c r="AD62" s="34"/>
      <c r="AE62" s="34"/>
    </row>
    <row r="63" spans="1:47" s="2" customFormat="1" ht="22.9" hidden="1" customHeight="1">
      <c r="A63" s="34"/>
      <c r="B63" s="35"/>
      <c r="C63" s="113" t="s">
        <v>78</v>
      </c>
      <c r="D63" s="34"/>
      <c r="E63" s="34"/>
      <c r="F63" s="34"/>
      <c r="G63" s="34"/>
      <c r="H63" s="34"/>
      <c r="I63" s="34"/>
      <c r="J63" s="68">
        <f>J88</f>
        <v>0</v>
      </c>
      <c r="K63" s="34"/>
      <c r="L63" s="97"/>
      <c r="S63" s="34"/>
      <c r="T63" s="34"/>
      <c r="U63" s="34"/>
      <c r="V63" s="34"/>
      <c r="W63" s="34"/>
      <c r="X63" s="34"/>
      <c r="Y63" s="34"/>
      <c r="Z63" s="34"/>
      <c r="AA63" s="34"/>
      <c r="AB63" s="34"/>
      <c r="AC63" s="34"/>
      <c r="AD63" s="34"/>
      <c r="AE63" s="34"/>
      <c r="AU63" s="18" t="s">
        <v>216</v>
      </c>
    </row>
    <row r="64" spans="1:47" s="9" customFormat="1" ht="24.95" hidden="1" customHeight="1">
      <c r="B64" s="114"/>
      <c r="D64" s="115" t="s">
        <v>717</v>
      </c>
      <c r="E64" s="116"/>
      <c r="F64" s="116"/>
      <c r="G64" s="116"/>
      <c r="H64" s="116"/>
      <c r="I64" s="116"/>
      <c r="J64" s="117">
        <f>J89</f>
        <v>0</v>
      </c>
      <c r="L64" s="114"/>
    </row>
    <row r="65" spans="1:31" s="16" customFormat="1" ht="19.899999999999999" hidden="1" customHeight="1">
      <c r="B65" s="205"/>
      <c r="D65" s="206" t="s">
        <v>718</v>
      </c>
      <c r="E65" s="207"/>
      <c r="F65" s="207"/>
      <c r="G65" s="207"/>
      <c r="H65" s="207"/>
      <c r="I65" s="207"/>
      <c r="J65" s="208">
        <f>J90</f>
        <v>0</v>
      </c>
      <c r="L65" s="205"/>
    </row>
    <row r="66" spans="1:31" s="16" customFormat="1" ht="19.899999999999999" hidden="1" customHeight="1">
      <c r="B66" s="205"/>
      <c r="D66" s="206" t="s">
        <v>721</v>
      </c>
      <c r="E66" s="207"/>
      <c r="F66" s="207"/>
      <c r="G66" s="207"/>
      <c r="H66" s="207"/>
      <c r="I66" s="207"/>
      <c r="J66" s="208">
        <f>J103</f>
        <v>0</v>
      </c>
      <c r="L66" s="205"/>
    </row>
    <row r="67" spans="1:31" s="2" customFormat="1" ht="21.75" hidden="1" customHeight="1">
      <c r="A67" s="34"/>
      <c r="B67" s="35"/>
      <c r="C67" s="34"/>
      <c r="D67" s="34"/>
      <c r="E67" s="34"/>
      <c r="F67" s="34"/>
      <c r="G67" s="34"/>
      <c r="H67" s="34"/>
      <c r="I67" s="34"/>
      <c r="J67" s="34"/>
      <c r="K67" s="34"/>
      <c r="L67" s="97"/>
      <c r="S67" s="34"/>
      <c r="T67" s="34"/>
      <c r="U67" s="34"/>
      <c r="V67" s="34"/>
      <c r="W67" s="34"/>
      <c r="X67" s="34"/>
      <c r="Y67" s="34"/>
      <c r="Z67" s="34"/>
      <c r="AA67" s="34"/>
      <c r="AB67" s="34"/>
      <c r="AC67" s="34"/>
      <c r="AD67" s="34"/>
      <c r="AE67" s="34"/>
    </row>
    <row r="68" spans="1:31" s="2" customFormat="1" ht="6.95" hidden="1" customHeight="1">
      <c r="A68" s="34"/>
      <c r="B68" s="44"/>
      <c r="C68" s="45"/>
      <c r="D68" s="45"/>
      <c r="E68" s="45"/>
      <c r="F68" s="45"/>
      <c r="G68" s="45"/>
      <c r="H68" s="45"/>
      <c r="I68" s="45"/>
      <c r="J68" s="45"/>
      <c r="K68" s="45"/>
      <c r="L68" s="97"/>
      <c r="S68" s="34"/>
      <c r="T68" s="34"/>
      <c r="U68" s="34"/>
      <c r="V68" s="34"/>
      <c r="W68" s="34"/>
      <c r="X68" s="34"/>
      <c r="Y68" s="34"/>
      <c r="Z68" s="34"/>
      <c r="AA68" s="34"/>
      <c r="AB68" s="34"/>
      <c r="AC68" s="34"/>
      <c r="AD68" s="34"/>
      <c r="AE68" s="34"/>
    </row>
    <row r="69" spans="1:31" ht="11.25" hidden="1"/>
    <row r="70" spans="1:31" ht="11.25" hidden="1"/>
    <row r="71" spans="1:31" ht="11.25" hidden="1"/>
    <row r="72" spans="1:31" s="2" customFormat="1" ht="6.95" customHeight="1">
      <c r="A72" s="34"/>
      <c r="B72" s="46"/>
      <c r="C72" s="47"/>
      <c r="D72" s="47"/>
      <c r="E72" s="47"/>
      <c r="F72" s="47"/>
      <c r="G72" s="47"/>
      <c r="H72" s="47"/>
      <c r="I72" s="47"/>
      <c r="J72" s="47"/>
      <c r="K72" s="47"/>
      <c r="L72" s="97"/>
      <c r="S72" s="34"/>
      <c r="T72" s="34"/>
      <c r="U72" s="34"/>
      <c r="V72" s="34"/>
      <c r="W72" s="34"/>
      <c r="X72" s="34"/>
      <c r="Y72" s="34"/>
      <c r="Z72" s="34"/>
      <c r="AA72" s="34"/>
      <c r="AB72" s="34"/>
      <c r="AC72" s="34"/>
      <c r="AD72" s="34"/>
      <c r="AE72" s="34"/>
    </row>
    <row r="73" spans="1:31" s="2" customFormat="1" ht="24.95" customHeight="1">
      <c r="A73" s="34"/>
      <c r="B73" s="35"/>
      <c r="C73" s="22" t="s">
        <v>224</v>
      </c>
      <c r="D73" s="34"/>
      <c r="E73" s="34"/>
      <c r="F73" s="34"/>
      <c r="G73" s="34"/>
      <c r="H73" s="34"/>
      <c r="I73" s="34"/>
      <c r="J73" s="34"/>
      <c r="K73" s="34"/>
      <c r="L73" s="97"/>
      <c r="S73" s="34"/>
      <c r="T73" s="34"/>
      <c r="U73" s="34"/>
      <c r="V73" s="34"/>
      <c r="W73" s="34"/>
      <c r="X73" s="34"/>
      <c r="Y73" s="34"/>
      <c r="Z73" s="34"/>
      <c r="AA73" s="34"/>
      <c r="AB73" s="34"/>
      <c r="AC73" s="34"/>
      <c r="AD73" s="34"/>
      <c r="AE73" s="34"/>
    </row>
    <row r="74" spans="1:31" s="2" customFormat="1" ht="6.95" customHeight="1">
      <c r="A74" s="34"/>
      <c r="B74" s="35"/>
      <c r="C74" s="34"/>
      <c r="D74" s="34"/>
      <c r="E74" s="34"/>
      <c r="F74" s="34"/>
      <c r="G74" s="34"/>
      <c r="H74" s="34"/>
      <c r="I74" s="34"/>
      <c r="J74" s="34"/>
      <c r="K74" s="34"/>
      <c r="L74" s="97"/>
      <c r="S74" s="34"/>
      <c r="T74" s="34"/>
      <c r="U74" s="34"/>
      <c r="V74" s="34"/>
      <c r="W74" s="34"/>
      <c r="X74" s="34"/>
      <c r="Y74" s="34"/>
      <c r="Z74" s="34"/>
      <c r="AA74" s="34"/>
      <c r="AB74" s="34"/>
      <c r="AC74" s="34"/>
      <c r="AD74" s="34"/>
      <c r="AE74" s="34"/>
    </row>
    <row r="75" spans="1:31" s="2" customFormat="1" ht="12" customHeight="1">
      <c r="A75" s="34"/>
      <c r="B75" s="35"/>
      <c r="C75" s="28" t="s">
        <v>17</v>
      </c>
      <c r="D75" s="34"/>
      <c r="E75" s="34"/>
      <c r="F75" s="34"/>
      <c r="G75" s="34"/>
      <c r="H75" s="34"/>
      <c r="I75" s="34"/>
      <c r="J75" s="34"/>
      <c r="K75" s="34"/>
      <c r="L75" s="97"/>
      <c r="S75" s="34"/>
      <c r="T75" s="34"/>
      <c r="U75" s="34"/>
      <c r="V75" s="34"/>
      <c r="W75" s="34"/>
      <c r="X75" s="34"/>
      <c r="Y75" s="34"/>
      <c r="Z75" s="34"/>
      <c r="AA75" s="34"/>
      <c r="AB75" s="34"/>
      <c r="AC75" s="34"/>
      <c r="AD75" s="34"/>
      <c r="AE75" s="34"/>
    </row>
    <row r="76" spans="1:31" s="2" customFormat="1" ht="26.25" customHeight="1">
      <c r="A76" s="34"/>
      <c r="B76" s="35"/>
      <c r="C76" s="34"/>
      <c r="D76" s="34"/>
      <c r="E76" s="273" t="str">
        <f>E7</f>
        <v>Morava, km 230,728-231,934 - PBPO pravém břehu a napojení levobřežního ramene - etapa IV.A_08_2023_DI</v>
      </c>
      <c r="F76" s="274"/>
      <c r="G76" s="274"/>
      <c r="H76" s="274"/>
      <c r="I76" s="34"/>
      <c r="J76" s="34"/>
      <c r="K76" s="34"/>
      <c r="L76" s="97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pans="1:31" s="1" customFormat="1" ht="12" customHeight="1">
      <c r="B77" s="21"/>
      <c r="C77" s="28" t="s">
        <v>204</v>
      </c>
      <c r="L77" s="21"/>
    </row>
    <row r="78" spans="1:31" s="2" customFormat="1" ht="16.5" customHeight="1">
      <c r="A78" s="34"/>
      <c r="B78" s="35"/>
      <c r="C78" s="34"/>
      <c r="D78" s="34"/>
      <c r="E78" s="273" t="s">
        <v>4405</v>
      </c>
      <c r="F78" s="275"/>
      <c r="G78" s="275"/>
      <c r="H78" s="275"/>
      <c r="I78" s="34"/>
      <c r="J78" s="34"/>
      <c r="K78" s="34"/>
      <c r="L78" s="97"/>
      <c r="S78" s="34"/>
      <c r="T78" s="34"/>
      <c r="U78" s="34"/>
      <c r="V78" s="34"/>
      <c r="W78" s="34"/>
      <c r="X78" s="34"/>
      <c r="Y78" s="34"/>
      <c r="Z78" s="34"/>
      <c r="AA78" s="34"/>
      <c r="AB78" s="34"/>
      <c r="AC78" s="34"/>
      <c r="AD78" s="34"/>
      <c r="AE78" s="34"/>
    </row>
    <row r="79" spans="1:31" s="2" customFormat="1" ht="12" customHeight="1">
      <c r="A79" s="34"/>
      <c r="B79" s="35"/>
      <c r="C79" s="28" t="s">
        <v>904</v>
      </c>
      <c r="D79" s="34"/>
      <c r="E79" s="34"/>
      <c r="F79" s="34"/>
      <c r="G79" s="34"/>
      <c r="H79" s="34"/>
      <c r="I79" s="34"/>
      <c r="J79" s="34"/>
      <c r="K79" s="34"/>
      <c r="L79" s="97"/>
      <c r="S79" s="34"/>
      <c r="T79" s="34"/>
      <c r="U79" s="34"/>
      <c r="V79" s="34"/>
      <c r="W79" s="34"/>
      <c r="X79" s="34"/>
      <c r="Y79" s="34"/>
      <c r="Z79" s="34"/>
      <c r="AA79" s="34"/>
      <c r="AB79" s="34"/>
      <c r="AC79" s="34"/>
      <c r="AD79" s="34"/>
      <c r="AE79" s="34"/>
    </row>
    <row r="80" spans="1:31" s="2" customFormat="1" ht="16.5" customHeight="1">
      <c r="A80" s="34"/>
      <c r="B80" s="35"/>
      <c r="C80" s="34"/>
      <c r="D80" s="34"/>
      <c r="E80" s="256" t="str">
        <f>E11</f>
        <v>SO 06.2 - Odstranění opevnění koryta</v>
      </c>
      <c r="F80" s="275"/>
      <c r="G80" s="275"/>
      <c r="H80" s="275"/>
      <c r="I80" s="34"/>
      <c r="J80" s="34"/>
      <c r="K80" s="34"/>
      <c r="L80" s="97"/>
      <c r="S80" s="34"/>
      <c r="T80" s="34"/>
      <c r="U80" s="34"/>
      <c r="V80" s="34"/>
      <c r="W80" s="34"/>
      <c r="X80" s="34"/>
      <c r="Y80" s="34"/>
      <c r="Z80" s="34"/>
      <c r="AA80" s="34"/>
      <c r="AB80" s="34"/>
      <c r="AC80" s="34"/>
      <c r="AD80" s="34"/>
      <c r="AE80" s="34"/>
    </row>
    <row r="81" spans="1:65" s="2" customFormat="1" ht="6.95" customHeight="1">
      <c r="A81" s="34"/>
      <c r="B81" s="35"/>
      <c r="C81" s="34"/>
      <c r="D81" s="34"/>
      <c r="E81" s="34"/>
      <c r="F81" s="34"/>
      <c r="G81" s="34"/>
      <c r="H81" s="34"/>
      <c r="I81" s="34"/>
      <c r="J81" s="34"/>
      <c r="K81" s="34"/>
      <c r="L81" s="97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65" s="2" customFormat="1" ht="12" customHeight="1">
      <c r="A82" s="34"/>
      <c r="B82" s="35"/>
      <c r="C82" s="28" t="s">
        <v>23</v>
      </c>
      <c r="D82" s="34"/>
      <c r="E82" s="34"/>
      <c r="F82" s="26" t="str">
        <f>F14</f>
        <v>Olomouc</v>
      </c>
      <c r="G82" s="34"/>
      <c r="H82" s="34"/>
      <c r="I82" s="28" t="s">
        <v>25</v>
      </c>
      <c r="J82" s="52" t="str">
        <f>IF(J14="","",J14)</f>
        <v>20. 4. 2023</v>
      </c>
      <c r="K82" s="34"/>
      <c r="L82" s="97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65" s="2" customFormat="1" ht="6.95" customHeight="1">
      <c r="A83" s="34"/>
      <c r="B83" s="35"/>
      <c r="C83" s="34"/>
      <c r="D83" s="34"/>
      <c r="E83" s="34"/>
      <c r="F83" s="34"/>
      <c r="G83" s="34"/>
      <c r="H83" s="34"/>
      <c r="I83" s="34"/>
      <c r="J83" s="34"/>
      <c r="K83" s="34"/>
      <c r="L83" s="97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65" s="2" customFormat="1" ht="25.7" customHeight="1">
      <c r="A84" s="34"/>
      <c r="B84" s="35"/>
      <c r="C84" s="28" t="s">
        <v>31</v>
      </c>
      <c r="D84" s="34"/>
      <c r="E84" s="34"/>
      <c r="F84" s="26" t="str">
        <f>E17</f>
        <v>Povodí Moravy, s.p.</v>
      </c>
      <c r="G84" s="34"/>
      <c r="H84" s="34"/>
      <c r="I84" s="28" t="s">
        <v>38</v>
      </c>
      <c r="J84" s="32" t="str">
        <f>E23</f>
        <v>Dopravoprojekt Brno a.s.</v>
      </c>
      <c r="K84" s="34"/>
      <c r="L84" s="97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65" s="2" customFormat="1" ht="15.2" customHeight="1">
      <c r="A85" s="34"/>
      <c r="B85" s="35"/>
      <c r="C85" s="28" t="s">
        <v>36</v>
      </c>
      <c r="D85" s="34"/>
      <c r="E85" s="34"/>
      <c r="F85" s="26" t="str">
        <f>IF(E20="","",E20)</f>
        <v>Vyplň údaj</v>
      </c>
      <c r="G85" s="34"/>
      <c r="H85" s="34"/>
      <c r="I85" s="28" t="s">
        <v>42</v>
      </c>
      <c r="J85" s="32" t="str">
        <f>E26</f>
        <v>Ing. Petr Husák</v>
      </c>
      <c r="K85" s="34"/>
      <c r="L85" s="97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65" s="2" customFormat="1" ht="10.35" customHeight="1">
      <c r="A86" s="34"/>
      <c r="B86" s="35"/>
      <c r="C86" s="34"/>
      <c r="D86" s="34"/>
      <c r="E86" s="34"/>
      <c r="F86" s="34"/>
      <c r="G86" s="34"/>
      <c r="H86" s="34"/>
      <c r="I86" s="34"/>
      <c r="J86" s="34"/>
      <c r="K86" s="34"/>
      <c r="L86" s="97"/>
      <c r="S86" s="34"/>
      <c r="T86" s="34"/>
      <c r="U86" s="34"/>
      <c r="V86" s="34"/>
      <c r="W86" s="34"/>
      <c r="X86" s="34"/>
      <c r="Y86" s="34"/>
      <c r="Z86" s="34"/>
      <c r="AA86" s="34"/>
      <c r="AB86" s="34"/>
      <c r="AC86" s="34"/>
      <c r="AD86" s="34"/>
      <c r="AE86" s="34"/>
    </row>
    <row r="87" spans="1:65" s="10" customFormat="1" ht="29.25" customHeight="1">
      <c r="A87" s="118"/>
      <c r="B87" s="119"/>
      <c r="C87" s="120" t="s">
        <v>225</v>
      </c>
      <c r="D87" s="121" t="s">
        <v>65</v>
      </c>
      <c r="E87" s="121" t="s">
        <v>61</v>
      </c>
      <c r="F87" s="121" t="s">
        <v>62</v>
      </c>
      <c r="G87" s="121" t="s">
        <v>226</v>
      </c>
      <c r="H87" s="121" t="s">
        <v>227</v>
      </c>
      <c r="I87" s="121" t="s">
        <v>228</v>
      </c>
      <c r="J87" s="121" t="s">
        <v>215</v>
      </c>
      <c r="K87" s="122" t="s">
        <v>229</v>
      </c>
      <c r="L87" s="123"/>
      <c r="M87" s="59" t="s">
        <v>3</v>
      </c>
      <c r="N87" s="60" t="s">
        <v>50</v>
      </c>
      <c r="O87" s="60" t="s">
        <v>230</v>
      </c>
      <c r="P87" s="60" t="s">
        <v>231</v>
      </c>
      <c r="Q87" s="60" t="s">
        <v>232</v>
      </c>
      <c r="R87" s="60" t="s">
        <v>233</v>
      </c>
      <c r="S87" s="60" t="s">
        <v>234</v>
      </c>
      <c r="T87" s="61" t="s">
        <v>235</v>
      </c>
      <c r="U87" s="118"/>
      <c r="V87" s="118"/>
      <c r="W87" s="118"/>
      <c r="X87" s="118"/>
      <c r="Y87" s="118"/>
      <c r="Z87" s="118"/>
      <c r="AA87" s="118"/>
      <c r="AB87" s="118"/>
      <c r="AC87" s="118"/>
      <c r="AD87" s="118"/>
      <c r="AE87" s="118"/>
    </row>
    <row r="88" spans="1:65" s="2" customFormat="1" ht="22.9" customHeight="1">
      <c r="A88" s="34"/>
      <c r="B88" s="35"/>
      <c r="C88" s="66" t="s">
        <v>236</v>
      </c>
      <c r="D88" s="34"/>
      <c r="E88" s="34"/>
      <c r="F88" s="34"/>
      <c r="G88" s="34"/>
      <c r="H88" s="34"/>
      <c r="I88" s="34"/>
      <c r="J88" s="124">
        <f>BK88</f>
        <v>0</v>
      </c>
      <c r="K88" s="34"/>
      <c r="L88" s="35"/>
      <c r="M88" s="62"/>
      <c r="N88" s="53"/>
      <c r="O88" s="63"/>
      <c r="P88" s="125">
        <f>P89</f>
        <v>0</v>
      </c>
      <c r="Q88" s="63"/>
      <c r="R88" s="125">
        <f>R89</f>
        <v>163.38</v>
      </c>
      <c r="S88" s="63"/>
      <c r="T88" s="126">
        <f>T89</f>
        <v>1050.3</v>
      </c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  <c r="AT88" s="18" t="s">
        <v>79</v>
      </c>
      <c r="AU88" s="18" t="s">
        <v>216</v>
      </c>
      <c r="BK88" s="127">
        <f>BK89</f>
        <v>0</v>
      </c>
    </row>
    <row r="89" spans="1:65" s="11" customFormat="1" ht="25.9" customHeight="1">
      <c r="B89" s="128"/>
      <c r="D89" s="129" t="s">
        <v>79</v>
      </c>
      <c r="E89" s="130" t="s">
        <v>723</v>
      </c>
      <c r="F89" s="130" t="s">
        <v>724</v>
      </c>
      <c r="I89" s="131"/>
      <c r="J89" s="132">
        <f>BK89</f>
        <v>0</v>
      </c>
      <c r="L89" s="128"/>
      <c r="M89" s="133"/>
      <c r="N89" s="134"/>
      <c r="O89" s="134"/>
      <c r="P89" s="135">
        <f>P90+P103</f>
        <v>0</v>
      </c>
      <c r="Q89" s="134"/>
      <c r="R89" s="135">
        <f>R90+R103</f>
        <v>163.38</v>
      </c>
      <c r="S89" s="134"/>
      <c r="T89" s="136">
        <f>T90+T103</f>
        <v>1050.3</v>
      </c>
      <c r="AR89" s="129" t="s">
        <v>88</v>
      </c>
      <c r="AT89" s="137" t="s">
        <v>79</v>
      </c>
      <c r="AU89" s="137" t="s">
        <v>80</v>
      </c>
      <c r="AY89" s="129" t="s">
        <v>238</v>
      </c>
      <c r="BK89" s="138">
        <f>BK90+BK103</f>
        <v>0</v>
      </c>
    </row>
    <row r="90" spans="1:65" s="11" customFormat="1" ht="22.9" customHeight="1">
      <c r="B90" s="128"/>
      <c r="D90" s="129" t="s">
        <v>79</v>
      </c>
      <c r="E90" s="209" t="s">
        <v>88</v>
      </c>
      <c r="F90" s="209" t="s">
        <v>237</v>
      </c>
      <c r="I90" s="131"/>
      <c r="J90" s="210">
        <f>BK90</f>
        <v>0</v>
      </c>
      <c r="L90" s="128"/>
      <c r="M90" s="133"/>
      <c r="N90" s="134"/>
      <c r="O90" s="134"/>
      <c r="P90" s="135">
        <f>SUM(P91:P102)</f>
        <v>0</v>
      </c>
      <c r="Q90" s="134"/>
      <c r="R90" s="135">
        <f>SUM(R91:R102)</f>
        <v>163.38</v>
      </c>
      <c r="S90" s="134"/>
      <c r="T90" s="136">
        <f>SUM(T91:T102)</f>
        <v>1050.3</v>
      </c>
      <c r="AR90" s="129" t="s">
        <v>88</v>
      </c>
      <c r="AT90" s="137" t="s">
        <v>79</v>
      </c>
      <c r="AU90" s="137" t="s">
        <v>88</v>
      </c>
      <c r="AY90" s="129" t="s">
        <v>238</v>
      </c>
      <c r="BK90" s="138">
        <f>SUM(BK91:BK102)</f>
        <v>0</v>
      </c>
    </row>
    <row r="91" spans="1:65" s="2" customFormat="1" ht="49.15" customHeight="1">
      <c r="A91" s="34"/>
      <c r="B91" s="139"/>
      <c r="C91" s="140" t="s">
        <v>88</v>
      </c>
      <c r="D91" s="140" t="s">
        <v>239</v>
      </c>
      <c r="E91" s="141" t="s">
        <v>3737</v>
      </c>
      <c r="F91" s="142" t="s">
        <v>3738</v>
      </c>
      <c r="G91" s="143" t="s">
        <v>242</v>
      </c>
      <c r="H91" s="144">
        <v>583.5</v>
      </c>
      <c r="I91" s="145"/>
      <c r="J91" s="146">
        <f>ROUND(I91*H91,2)</f>
        <v>0</v>
      </c>
      <c r="K91" s="142" t="s">
        <v>243</v>
      </c>
      <c r="L91" s="35"/>
      <c r="M91" s="147" t="s">
        <v>3</v>
      </c>
      <c r="N91" s="148" t="s">
        <v>51</v>
      </c>
      <c r="O91" s="55"/>
      <c r="P91" s="149">
        <f>O91*H91</f>
        <v>0</v>
      </c>
      <c r="Q91" s="149">
        <v>0</v>
      </c>
      <c r="R91" s="149">
        <f>Q91*H91</f>
        <v>0</v>
      </c>
      <c r="S91" s="149">
        <v>1.8</v>
      </c>
      <c r="T91" s="150">
        <f>S91*H91</f>
        <v>1050.3</v>
      </c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  <c r="AR91" s="151" t="s">
        <v>128</v>
      </c>
      <c r="AT91" s="151" t="s">
        <v>239</v>
      </c>
      <c r="AU91" s="151" t="s">
        <v>90</v>
      </c>
      <c r="AY91" s="18" t="s">
        <v>238</v>
      </c>
      <c r="BE91" s="152">
        <f>IF(N91="základní",J91,0)</f>
        <v>0</v>
      </c>
      <c r="BF91" s="152">
        <f>IF(N91="snížená",J91,0)</f>
        <v>0</v>
      </c>
      <c r="BG91" s="152">
        <f>IF(N91="zákl. přenesená",J91,0)</f>
        <v>0</v>
      </c>
      <c r="BH91" s="152">
        <f>IF(N91="sníž. přenesená",J91,0)</f>
        <v>0</v>
      </c>
      <c r="BI91" s="152">
        <f>IF(N91="nulová",J91,0)</f>
        <v>0</v>
      </c>
      <c r="BJ91" s="18" t="s">
        <v>88</v>
      </c>
      <c r="BK91" s="152">
        <f>ROUND(I91*H91,2)</f>
        <v>0</v>
      </c>
      <c r="BL91" s="18" t="s">
        <v>128</v>
      </c>
      <c r="BM91" s="151" t="s">
        <v>4438</v>
      </c>
    </row>
    <row r="92" spans="1:65" s="2" customFormat="1" ht="11.25">
      <c r="A92" s="34"/>
      <c r="B92" s="35"/>
      <c r="C92" s="34"/>
      <c r="D92" s="153" t="s">
        <v>246</v>
      </c>
      <c r="E92" s="34"/>
      <c r="F92" s="154" t="s">
        <v>3740</v>
      </c>
      <c r="G92" s="34"/>
      <c r="H92" s="34"/>
      <c r="I92" s="155"/>
      <c r="J92" s="34"/>
      <c r="K92" s="34"/>
      <c r="L92" s="35"/>
      <c r="M92" s="156"/>
      <c r="N92" s="157"/>
      <c r="O92" s="55"/>
      <c r="P92" s="55"/>
      <c r="Q92" s="55"/>
      <c r="R92" s="55"/>
      <c r="S92" s="55"/>
      <c r="T92" s="56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  <c r="AT92" s="18" t="s">
        <v>246</v>
      </c>
      <c r="AU92" s="18" t="s">
        <v>90</v>
      </c>
    </row>
    <row r="93" spans="1:65" s="2" customFormat="1" ht="19.5">
      <c r="A93" s="34"/>
      <c r="B93" s="35"/>
      <c r="C93" s="34"/>
      <c r="D93" s="158" t="s">
        <v>248</v>
      </c>
      <c r="E93" s="34"/>
      <c r="F93" s="159" t="s">
        <v>4439</v>
      </c>
      <c r="G93" s="34"/>
      <c r="H93" s="34"/>
      <c r="I93" s="155"/>
      <c r="J93" s="34"/>
      <c r="K93" s="34"/>
      <c r="L93" s="35"/>
      <c r="M93" s="156"/>
      <c r="N93" s="157"/>
      <c r="O93" s="55"/>
      <c r="P93" s="55"/>
      <c r="Q93" s="55"/>
      <c r="R93" s="55"/>
      <c r="S93" s="55"/>
      <c r="T93" s="56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  <c r="AT93" s="18" t="s">
        <v>248</v>
      </c>
      <c r="AU93" s="18" t="s">
        <v>90</v>
      </c>
    </row>
    <row r="94" spans="1:65" s="13" customFormat="1" ht="11.25">
      <c r="B94" s="168"/>
      <c r="D94" s="158" t="s">
        <v>250</v>
      </c>
      <c r="E94" s="169" t="s">
        <v>3</v>
      </c>
      <c r="F94" s="170" t="s">
        <v>4440</v>
      </c>
      <c r="H94" s="169" t="s">
        <v>3</v>
      </c>
      <c r="I94" s="171"/>
      <c r="L94" s="168"/>
      <c r="M94" s="172"/>
      <c r="N94" s="173"/>
      <c r="O94" s="173"/>
      <c r="P94" s="173"/>
      <c r="Q94" s="173"/>
      <c r="R94" s="173"/>
      <c r="S94" s="173"/>
      <c r="T94" s="174"/>
      <c r="AT94" s="169" t="s">
        <v>250</v>
      </c>
      <c r="AU94" s="169" t="s">
        <v>90</v>
      </c>
      <c r="AV94" s="13" t="s">
        <v>88</v>
      </c>
      <c r="AW94" s="13" t="s">
        <v>41</v>
      </c>
      <c r="AX94" s="13" t="s">
        <v>80</v>
      </c>
      <c r="AY94" s="169" t="s">
        <v>238</v>
      </c>
    </row>
    <row r="95" spans="1:65" s="12" customFormat="1" ht="11.25">
      <c r="B95" s="160"/>
      <c r="D95" s="158" t="s">
        <v>250</v>
      </c>
      <c r="E95" s="161" t="s">
        <v>3</v>
      </c>
      <c r="F95" s="162" t="s">
        <v>4441</v>
      </c>
      <c r="H95" s="163">
        <v>583.5</v>
      </c>
      <c r="I95" s="164"/>
      <c r="L95" s="160"/>
      <c r="M95" s="165"/>
      <c r="N95" s="166"/>
      <c r="O95" s="166"/>
      <c r="P95" s="166"/>
      <c r="Q95" s="166"/>
      <c r="R95" s="166"/>
      <c r="S95" s="166"/>
      <c r="T95" s="167"/>
      <c r="AT95" s="161" t="s">
        <v>250</v>
      </c>
      <c r="AU95" s="161" t="s">
        <v>90</v>
      </c>
      <c r="AV95" s="12" t="s">
        <v>90</v>
      </c>
      <c r="AW95" s="12" t="s">
        <v>41</v>
      </c>
      <c r="AX95" s="12" t="s">
        <v>88</v>
      </c>
      <c r="AY95" s="161" t="s">
        <v>238</v>
      </c>
    </row>
    <row r="96" spans="1:65" s="2" customFormat="1" ht="44.25" customHeight="1">
      <c r="A96" s="34"/>
      <c r="B96" s="139"/>
      <c r="C96" s="140" t="s">
        <v>90</v>
      </c>
      <c r="D96" s="140" t="s">
        <v>239</v>
      </c>
      <c r="E96" s="141" t="s">
        <v>4442</v>
      </c>
      <c r="F96" s="142" t="s">
        <v>4443</v>
      </c>
      <c r="G96" s="143" t="s">
        <v>242</v>
      </c>
      <c r="H96" s="144">
        <v>408.45</v>
      </c>
      <c r="I96" s="145"/>
      <c r="J96" s="146">
        <f>ROUND(I96*H96,2)</f>
        <v>0</v>
      </c>
      <c r="K96" s="142" t="s">
        <v>243</v>
      </c>
      <c r="L96" s="35"/>
      <c r="M96" s="147" t="s">
        <v>3</v>
      </c>
      <c r="N96" s="148" t="s">
        <v>51</v>
      </c>
      <c r="O96" s="55"/>
      <c r="P96" s="149">
        <f>O96*H96</f>
        <v>0</v>
      </c>
      <c r="Q96" s="149">
        <v>0.4</v>
      </c>
      <c r="R96" s="149">
        <f>Q96*H96</f>
        <v>163.38</v>
      </c>
      <c r="S96" s="149">
        <v>0</v>
      </c>
      <c r="T96" s="150">
        <f>S96*H96</f>
        <v>0</v>
      </c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  <c r="AR96" s="151" t="s">
        <v>128</v>
      </c>
      <c r="AT96" s="151" t="s">
        <v>239</v>
      </c>
      <c r="AU96" s="151" t="s">
        <v>90</v>
      </c>
      <c r="AY96" s="18" t="s">
        <v>238</v>
      </c>
      <c r="BE96" s="152">
        <f>IF(N96="základní",J96,0)</f>
        <v>0</v>
      </c>
      <c r="BF96" s="152">
        <f>IF(N96="snížená",J96,0)</f>
        <v>0</v>
      </c>
      <c r="BG96" s="152">
        <f>IF(N96="zákl. přenesená",J96,0)</f>
        <v>0</v>
      </c>
      <c r="BH96" s="152">
        <f>IF(N96="sníž. přenesená",J96,0)</f>
        <v>0</v>
      </c>
      <c r="BI96" s="152">
        <f>IF(N96="nulová",J96,0)</f>
        <v>0</v>
      </c>
      <c r="BJ96" s="18" t="s">
        <v>88</v>
      </c>
      <c r="BK96" s="152">
        <f>ROUND(I96*H96,2)</f>
        <v>0</v>
      </c>
      <c r="BL96" s="18" t="s">
        <v>128</v>
      </c>
      <c r="BM96" s="151" t="s">
        <v>4444</v>
      </c>
    </row>
    <row r="97" spans="1:65" s="2" customFormat="1" ht="11.25">
      <c r="A97" s="34"/>
      <c r="B97" s="35"/>
      <c r="C97" s="34"/>
      <c r="D97" s="153" t="s">
        <v>246</v>
      </c>
      <c r="E97" s="34"/>
      <c r="F97" s="154" t="s">
        <v>4445</v>
      </c>
      <c r="G97" s="34"/>
      <c r="H97" s="34"/>
      <c r="I97" s="155"/>
      <c r="J97" s="34"/>
      <c r="K97" s="34"/>
      <c r="L97" s="35"/>
      <c r="M97" s="156"/>
      <c r="N97" s="157"/>
      <c r="O97" s="55"/>
      <c r="P97" s="55"/>
      <c r="Q97" s="55"/>
      <c r="R97" s="55"/>
      <c r="S97" s="55"/>
      <c r="T97" s="56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  <c r="AT97" s="18" t="s">
        <v>246</v>
      </c>
      <c r="AU97" s="18" t="s">
        <v>90</v>
      </c>
    </row>
    <row r="98" spans="1:65" s="13" customFormat="1" ht="11.25">
      <c r="B98" s="168"/>
      <c r="D98" s="158" t="s">
        <v>250</v>
      </c>
      <c r="E98" s="169" t="s">
        <v>3</v>
      </c>
      <c r="F98" s="170" t="s">
        <v>4446</v>
      </c>
      <c r="H98" s="169" t="s">
        <v>3</v>
      </c>
      <c r="I98" s="171"/>
      <c r="L98" s="168"/>
      <c r="M98" s="172"/>
      <c r="N98" s="173"/>
      <c r="O98" s="173"/>
      <c r="P98" s="173"/>
      <c r="Q98" s="173"/>
      <c r="R98" s="173"/>
      <c r="S98" s="173"/>
      <c r="T98" s="174"/>
      <c r="AT98" s="169" t="s">
        <v>250</v>
      </c>
      <c r="AU98" s="169" t="s">
        <v>90</v>
      </c>
      <c r="AV98" s="13" t="s">
        <v>88</v>
      </c>
      <c r="AW98" s="13" t="s">
        <v>41</v>
      </c>
      <c r="AX98" s="13" t="s">
        <v>80</v>
      </c>
      <c r="AY98" s="169" t="s">
        <v>238</v>
      </c>
    </row>
    <row r="99" spans="1:65" s="12" customFormat="1" ht="11.25">
      <c r="B99" s="160"/>
      <c r="D99" s="158" t="s">
        <v>250</v>
      </c>
      <c r="E99" s="161" t="s">
        <v>3</v>
      </c>
      <c r="F99" s="162" t="s">
        <v>4447</v>
      </c>
      <c r="H99" s="163">
        <v>408.45</v>
      </c>
      <c r="I99" s="164"/>
      <c r="L99" s="160"/>
      <c r="M99" s="165"/>
      <c r="N99" s="166"/>
      <c r="O99" s="166"/>
      <c r="P99" s="166"/>
      <c r="Q99" s="166"/>
      <c r="R99" s="166"/>
      <c r="S99" s="166"/>
      <c r="T99" s="167"/>
      <c r="AT99" s="161" t="s">
        <v>250</v>
      </c>
      <c r="AU99" s="161" t="s">
        <v>90</v>
      </c>
      <c r="AV99" s="12" t="s">
        <v>90</v>
      </c>
      <c r="AW99" s="12" t="s">
        <v>41</v>
      </c>
      <c r="AX99" s="12" t="s">
        <v>88</v>
      </c>
      <c r="AY99" s="161" t="s">
        <v>238</v>
      </c>
    </row>
    <row r="100" spans="1:65" s="2" customFormat="1" ht="49.15" customHeight="1">
      <c r="A100" s="34"/>
      <c r="B100" s="139"/>
      <c r="C100" s="140" t="s">
        <v>115</v>
      </c>
      <c r="D100" s="140" t="s">
        <v>239</v>
      </c>
      <c r="E100" s="141" t="s">
        <v>4448</v>
      </c>
      <c r="F100" s="142" t="s">
        <v>4449</v>
      </c>
      <c r="G100" s="143" t="s">
        <v>242</v>
      </c>
      <c r="H100" s="144">
        <v>583.5</v>
      </c>
      <c r="I100" s="145"/>
      <c r="J100" s="146">
        <f>ROUND(I100*H100,2)</f>
        <v>0</v>
      </c>
      <c r="K100" s="142" t="s">
        <v>243</v>
      </c>
      <c r="L100" s="35"/>
      <c r="M100" s="147" t="s">
        <v>3</v>
      </c>
      <c r="N100" s="148" t="s">
        <v>51</v>
      </c>
      <c r="O100" s="55"/>
      <c r="P100" s="149">
        <f>O100*H100</f>
        <v>0</v>
      </c>
      <c r="Q100" s="149">
        <v>0</v>
      </c>
      <c r="R100" s="149">
        <f>Q100*H100</f>
        <v>0</v>
      </c>
      <c r="S100" s="149">
        <v>0</v>
      </c>
      <c r="T100" s="150">
        <f>S100*H100</f>
        <v>0</v>
      </c>
      <c r="U100" s="34"/>
      <c r="V100" s="34"/>
      <c r="W100" s="34"/>
      <c r="X100" s="34"/>
      <c r="Y100" s="34"/>
      <c r="Z100" s="34"/>
      <c r="AA100" s="34"/>
      <c r="AB100" s="34"/>
      <c r="AC100" s="34"/>
      <c r="AD100" s="34"/>
      <c r="AE100" s="34"/>
      <c r="AR100" s="151" t="s">
        <v>128</v>
      </c>
      <c r="AT100" s="151" t="s">
        <v>239</v>
      </c>
      <c r="AU100" s="151" t="s">
        <v>90</v>
      </c>
      <c r="AY100" s="18" t="s">
        <v>238</v>
      </c>
      <c r="BE100" s="152">
        <f>IF(N100="základní",J100,0)</f>
        <v>0</v>
      </c>
      <c r="BF100" s="152">
        <f>IF(N100="snížená",J100,0)</f>
        <v>0</v>
      </c>
      <c r="BG100" s="152">
        <f>IF(N100="zákl. přenesená",J100,0)</f>
        <v>0</v>
      </c>
      <c r="BH100" s="152">
        <f>IF(N100="sníž. přenesená",J100,0)</f>
        <v>0</v>
      </c>
      <c r="BI100" s="152">
        <f>IF(N100="nulová",J100,0)</f>
        <v>0</v>
      </c>
      <c r="BJ100" s="18" t="s">
        <v>88</v>
      </c>
      <c r="BK100" s="152">
        <f>ROUND(I100*H100,2)</f>
        <v>0</v>
      </c>
      <c r="BL100" s="18" t="s">
        <v>128</v>
      </c>
      <c r="BM100" s="151" t="s">
        <v>4450</v>
      </c>
    </row>
    <row r="101" spans="1:65" s="2" customFormat="1" ht="11.25">
      <c r="A101" s="34"/>
      <c r="B101" s="35"/>
      <c r="C101" s="34"/>
      <c r="D101" s="153" t="s">
        <v>246</v>
      </c>
      <c r="E101" s="34"/>
      <c r="F101" s="154" t="s">
        <v>4451</v>
      </c>
      <c r="G101" s="34"/>
      <c r="H101" s="34"/>
      <c r="I101" s="155"/>
      <c r="J101" s="34"/>
      <c r="K101" s="34"/>
      <c r="L101" s="35"/>
      <c r="M101" s="156"/>
      <c r="N101" s="157"/>
      <c r="O101" s="55"/>
      <c r="P101" s="55"/>
      <c r="Q101" s="55"/>
      <c r="R101" s="55"/>
      <c r="S101" s="55"/>
      <c r="T101" s="56"/>
      <c r="U101" s="34"/>
      <c r="V101" s="34"/>
      <c r="W101" s="34"/>
      <c r="X101" s="34"/>
      <c r="Y101" s="34"/>
      <c r="Z101" s="34"/>
      <c r="AA101" s="34"/>
      <c r="AB101" s="34"/>
      <c r="AC101" s="34"/>
      <c r="AD101" s="34"/>
      <c r="AE101" s="34"/>
      <c r="AT101" s="18" t="s">
        <v>246</v>
      </c>
      <c r="AU101" s="18" t="s">
        <v>90</v>
      </c>
    </row>
    <row r="102" spans="1:65" s="12" customFormat="1" ht="11.25">
      <c r="B102" s="160"/>
      <c r="D102" s="158" t="s">
        <v>250</v>
      </c>
      <c r="E102" s="161" t="s">
        <v>3</v>
      </c>
      <c r="F102" s="162" t="s">
        <v>4452</v>
      </c>
      <c r="H102" s="163">
        <v>583.5</v>
      </c>
      <c r="I102" s="164"/>
      <c r="L102" s="160"/>
      <c r="M102" s="165"/>
      <c r="N102" s="166"/>
      <c r="O102" s="166"/>
      <c r="P102" s="166"/>
      <c r="Q102" s="166"/>
      <c r="R102" s="166"/>
      <c r="S102" s="166"/>
      <c r="T102" s="167"/>
      <c r="AT102" s="161" t="s">
        <v>250</v>
      </c>
      <c r="AU102" s="161" t="s">
        <v>90</v>
      </c>
      <c r="AV102" s="12" t="s">
        <v>90</v>
      </c>
      <c r="AW102" s="12" t="s">
        <v>41</v>
      </c>
      <c r="AX102" s="12" t="s">
        <v>88</v>
      </c>
      <c r="AY102" s="161" t="s">
        <v>238</v>
      </c>
    </row>
    <row r="103" spans="1:65" s="11" customFormat="1" ht="22.9" customHeight="1">
      <c r="B103" s="128"/>
      <c r="D103" s="129" t="s">
        <v>79</v>
      </c>
      <c r="E103" s="209" t="s">
        <v>854</v>
      </c>
      <c r="F103" s="209" t="s">
        <v>855</v>
      </c>
      <c r="I103" s="131"/>
      <c r="J103" s="210">
        <f>BK103</f>
        <v>0</v>
      </c>
      <c r="L103" s="128"/>
      <c r="M103" s="133"/>
      <c r="N103" s="134"/>
      <c r="O103" s="134"/>
      <c r="P103" s="135">
        <f>SUM(P104:P110)</f>
        <v>0</v>
      </c>
      <c r="Q103" s="134"/>
      <c r="R103" s="135">
        <f>SUM(R104:R110)</f>
        <v>0</v>
      </c>
      <c r="S103" s="134"/>
      <c r="T103" s="136">
        <f>SUM(T104:T110)</f>
        <v>0</v>
      </c>
      <c r="AR103" s="129" t="s">
        <v>88</v>
      </c>
      <c r="AT103" s="137" t="s">
        <v>79</v>
      </c>
      <c r="AU103" s="137" t="s">
        <v>88</v>
      </c>
      <c r="AY103" s="129" t="s">
        <v>238</v>
      </c>
      <c r="BK103" s="138">
        <f>SUM(BK104:BK110)</f>
        <v>0</v>
      </c>
    </row>
    <row r="104" spans="1:65" s="2" customFormat="1" ht="37.9" customHeight="1">
      <c r="A104" s="34"/>
      <c r="B104" s="139"/>
      <c r="C104" s="140" t="s">
        <v>128</v>
      </c>
      <c r="D104" s="140" t="s">
        <v>239</v>
      </c>
      <c r="E104" s="141" t="s">
        <v>4453</v>
      </c>
      <c r="F104" s="142" t="s">
        <v>4454</v>
      </c>
      <c r="G104" s="143" t="s">
        <v>691</v>
      </c>
      <c r="H104" s="144">
        <v>1050.3</v>
      </c>
      <c r="I104" s="145"/>
      <c r="J104" s="146">
        <f>ROUND(I104*H104,2)</f>
        <v>0</v>
      </c>
      <c r="K104" s="142" t="s">
        <v>243</v>
      </c>
      <c r="L104" s="35"/>
      <c r="M104" s="147" t="s">
        <v>3</v>
      </c>
      <c r="N104" s="148" t="s">
        <v>51</v>
      </c>
      <c r="O104" s="55"/>
      <c r="P104" s="149">
        <f>O104*H104</f>
        <v>0</v>
      </c>
      <c r="Q104" s="149">
        <v>0</v>
      </c>
      <c r="R104" s="149">
        <f>Q104*H104</f>
        <v>0</v>
      </c>
      <c r="S104" s="149">
        <v>0</v>
      </c>
      <c r="T104" s="150">
        <f>S104*H104</f>
        <v>0</v>
      </c>
      <c r="U104" s="34"/>
      <c r="V104" s="34"/>
      <c r="W104" s="34"/>
      <c r="X104" s="34"/>
      <c r="Y104" s="34"/>
      <c r="Z104" s="34"/>
      <c r="AA104" s="34"/>
      <c r="AB104" s="34"/>
      <c r="AC104" s="34"/>
      <c r="AD104" s="34"/>
      <c r="AE104" s="34"/>
      <c r="AR104" s="151" t="s">
        <v>128</v>
      </c>
      <c r="AT104" s="151" t="s">
        <v>239</v>
      </c>
      <c r="AU104" s="151" t="s">
        <v>90</v>
      </c>
      <c r="AY104" s="18" t="s">
        <v>238</v>
      </c>
      <c r="BE104" s="152">
        <f>IF(N104="základní",J104,0)</f>
        <v>0</v>
      </c>
      <c r="BF104" s="152">
        <f>IF(N104="snížená",J104,0)</f>
        <v>0</v>
      </c>
      <c r="BG104" s="152">
        <f>IF(N104="zákl. přenesená",J104,0)</f>
        <v>0</v>
      </c>
      <c r="BH104" s="152">
        <f>IF(N104="sníž. přenesená",J104,0)</f>
        <v>0</v>
      </c>
      <c r="BI104" s="152">
        <f>IF(N104="nulová",J104,0)</f>
        <v>0</v>
      </c>
      <c r="BJ104" s="18" t="s">
        <v>88</v>
      </c>
      <c r="BK104" s="152">
        <f>ROUND(I104*H104,2)</f>
        <v>0</v>
      </c>
      <c r="BL104" s="18" t="s">
        <v>128</v>
      </c>
      <c r="BM104" s="151" t="s">
        <v>4455</v>
      </c>
    </row>
    <row r="105" spans="1:65" s="2" customFormat="1" ht="11.25">
      <c r="A105" s="34"/>
      <c r="B105" s="35"/>
      <c r="C105" s="34"/>
      <c r="D105" s="153" t="s">
        <v>246</v>
      </c>
      <c r="E105" s="34"/>
      <c r="F105" s="154" t="s">
        <v>4456</v>
      </c>
      <c r="G105" s="34"/>
      <c r="H105" s="34"/>
      <c r="I105" s="155"/>
      <c r="J105" s="34"/>
      <c r="K105" s="34"/>
      <c r="L105" s="35"/>
      <c r="M105" s="156"/>
      <c r="N105" s="157"/>
      <c r="O105" s="55"/>
      <c r="P105" s="55"/>
      <c r="Q105" s="55"/>
      <c r="R105" s="55"/>
      <c r="S105" s="55"/>
      <c r="T105" s="56"/>
      <c r="U105" s="34"/>
      <c r="V105" s="34"/>
      <c r="W105" s="34"/>
      <c r="X105" s="34"/>
      <c r="Y105" s="34"/>
      <c r="Z105" s="34"/>
      <c r="AA105" s="34"/>
      <c r="AB105" s="34"/>
      <c r="AC105" s="34"/>
      <c r="AD105" s="34"/>
      <c r="AE105" s="34"/>
      <c r="AT105" s="18" t="s">
        <v>246</v>
      </c>
      <c r="AU105" s="18" t="s">
        <v>90</v>
      </c>
    </row>
    <row r="106" spans="1:65" s="2" customFormat="1" ht="29.25">
      <c r="A106" s="34"/>
      <c r="B106" s="35"/>
      <c r="C106" s="34"/>
      <c r="D106" s="158" t="s">
        <v>248</v>
      </c>
      <c r="E106" s="34"/>
      <c r="F106" s="159" t="s">
        <v>4457</v>
      </c>
      <c r="G106" s="34"/>
      <c r="H106" s="34"/>
      <c r="I106" s="155"/>
      <c r="J106" s="34"/>
      <c r="K106" s="34"/>
      <c r="L106" s="35"/>
      <c r="M106" s="156"/>
      <c r="N106" s="157"/>
      <c r="O106" s="55"/>
      <c r="P106" s="55"/>
      <c r="Q106" s="55"/>
      <c r="R106" s="55"/>
      <c r="S106" s="55"/>
      <c r="T106" s="56"/>
      <c r="U106" s="34"/>
      <c r="V106" s="34"/>
      <c r="W106" s="34"/>
      <c r="X106" s="34"/>
      <c r="Y106" s="34"/>
      <c r="Z106" s="34"/>
      <c r="AA106" s="34"/>
      <c r="AB106" s="34"/>
      <c r="AC106" s="34"/>
      <c r="AD106" s="34"/>
      <c r="AE106" s="34"/>
      <c r="AT106" s="18" t="s">
        <v>248</v>
      </c>
      <c r="AU106" s="18" t="s">
        <v>90</v>
      </c>
    </row>
    <row r="107" spans="1:65" s="2" customFormat="1" ht="49.15" customHeight="1">
      <c r="A107" s="34"/>
      <c r="B107" s="139"/>
      <c r="C107" s="140" t="s">
        <v>276</v>
      </c>
      <c r="D107" s="140" t="s">
        <v>239</v>
      </c>
      <c r="E107" s="141" t="s">
        <v>4458</v>
      </c>
      <c r="F107" s="142" t="s">
        <v>4459</v>
      </c>
      <c r="G107" s="143" t="s">
        <v>691</v>
      </c>
      <c r="H107" s="144">
        <v>3150.9</v>
      </c>
      <c r="I107" s="145"/>
      <c r="J107" s="146">
        <f>ROUND(I107*H107,2)</f>
        <v>0</v>
      </c>
      <c r="K107" s="142" t="s">
        <v>243</v>
      </c>
      <c r="L107" s="35"/>
      <c r="M107" s="147" t="s">
        <v>3</v>
      </c>
      <c r="N107" s="148" t="s">
        <v>51</v>
      </c>
      <c r="O107" s="55"/>
      <c r="P107" s="149">
        <f>O107*H107</f>
        <v>0</v>
      </c>
      <c r="Q107" s="149">
        <v>0</v>
      </c>
      <c r="R107" s="149">
        <f>Q107*H107</f>
        <v>0</v>
      </c>
      <c r="S107" s="149">
        <v>0</v>
      </c>
      <c r="T107" s="150">
        <f>S107*H107</f>
        <v>0</v>
      </c>
      <c r="U107" s="34"/>
      <c r="V107" s="34"/>
      <c r="W107" s="34"/>
      <c r="X107" s="34"/>
      <c r="Y107" s="34"/>
      <c r="Z107" s="34"/>
      <c r="AA107" s="34"/>
      <c r="AB107" s="34"/>
      <c r="AC107" s="34"/>
      <c r="AD107" s="34"/>
      <c r="AE107" s="34"/>
      <c r="AR107" s="151" t="s">
        <v>128</v>
      </c>
      <c r="AT107" s="151" t="s">
        <v>239</v>
      </c>
      <c r="AU107" s="151" t="s">
        <v>90</v>
      </c>
      <c r="AY107" s="18" t="s">
        <v>238</v>
      </c>
      <c r="BE107" s="152">
        <f>IF(N107="základní",J107,0)</f>
        <v>0</v>
      </c>
      <c r="BF107" s="152">
        <f>IF(N107="snížená",J107,0)</f>
        <v>0</v>
      </c>
      <c r="BG107" s="152">
        <f>IF(N107="zákl. přenesená",J107,0)</f>
        <v>0</v>
      </c>
      <c r="BH107" s="152">
        <f>IF(N107="sníž. přenesená",J107,0)</f>
        <v>0</v>
      </c>
      <c r="BI107" s="152">
        <f>IF(N107="nulová",J107,0)</f>
        <v>0</v>
      </c>
      <c r="BJ107" s="18" t="s">
        <v>88</v>
      </c>
      <c r="BK107" s="152">
        <f>ROUND(I107*H107,2)</f>
        <v>0</v>
      </c>
      <c r="BL107" s="18" t="s">
        <v>128</v>
      </c>
      <c r="BM107" s="151" t="s">
        <v>4460</v>
      </c>
    </row>
    <row r="108" spans="1:65" s="2" customFormat="1" ht="11.25">
      <c r="A108" s="34"/>
      <c r="B108" s="35"/>
      <c r="C108" s="34"/>
      <c r="D108" s="153" t="s">
        <v>246</v>
      </c>
      <c r="E108" s="34"/>
      <c r="F108" s="154" t="s">
        <v>4461</v>
      </c>
      <c r="G108" s="34"/>
      <c r="H108" s="34"/>
      <c r="I108" s="155"/>
      <c r="J108" s="34"/>
      <c r="K108" s="34"/>
      <c r="L108" s="35"/>
      <c r="M108" s="156"/>
      <c r="N108" s="157"/>
      <c r="O108" s="55"/>
      <c r="P108" s="55"/>
      <c r="Q108" s="55"/>
      <c r="R108" s="55"/>
      <c r="S108" s="55"/>
      <c r="T108" s="56"/>
      <c r="U108" s="34"/>
      <c r="V108" s="34"/>
      <c r="W108" s="34"/>
      <c r="X108" s="34"/>
      <c r="Y108" s="34"/>
      <c r="Z108" s="34"/>
      <c r="AA108" s="34"/>
      <c r="AB108" s="34"/>
      <c r="AC108" s="34"/>
      <c r="AD108" s="34"/>
      <c r="AE108" s="34"/>
      <c r="AT108" s="18" t="s">
        <v>246</v>
      </c>
      <c r="AU108" s="18" t="s">
        <v>90</v>
      </c>
    </row>
    <row r="109" spans="1:65" s="13" customFormat="1" ht="11.25">
      <c r="B109" s="168"/>
      <c r="D109" s="158" t="s">
        <v>250</v>
      </c>
      <c r="E109" s="169" t="s">
        <v>3</v>
      </c>
      <c r="F109" s="170" t="s">
        <v>4462</v>
      </c>
      <c r="H109" s="169" t="s">
        <v>3</v>
      </c>
      <c r="I109" s="171"/>
      <c r="L109" s="168"/>
      <c r="M109" s="172"/>
      <c r="N109" s="173"/>
      <c r="O109" s="173"/>
      <c r="P109" s="173"/>
      <c r="Q109" s="173"/>
      <c r="R109" s="173"/>
      <c r="S109" s="173"/>
      <c r="T109" s="174"/>
      <c r="AT109" s="169" t="s">
        <v>250</v>
      </c>
      <c r="AU109" s="169" t="s">
        <v>90</v>
      </c>
      <c r="AV109" s="13" t="s">
        <v>88</v>
      </c>
      <c r="AW109" s="13" t="s">
        <v>41</v>
      </c>
      <c r="AX109" s="13" t="s">
        <v>80</v>
      </c>
      <c r="AY109" s="169" t="s">
        <v>238</v>
      </c>
    </row>
    <row r="110" spans="1:65" s="12" customFormat="1" ht="11.25">
      <c r="B110" s="160"/>
      <c r="D110" s="158" t="s">
        <v>250</v>
      </c>
      <c r="E110" s="161" t="s">
        <v>3</v>
      </c>
      <c r="F110" s="162" t="s">
        <v>4463</v>
      </c>
      <c r="H110" s="163">
        <v>3150.9</v>
      </c>
      <c r="I110" s="164"/>
      <c r="L110" s="160"/>
      <c r="M110" s="215"/>
      <c r="N110" s="216"/>
      <c r="O110" s="216"/>
      <c r="P110" s="216"/>
      <c r="Q110" s="216"/>
      <c r="R110" s="216"/>
      <c r="S110" s="216"/>
      <c r="T110" s="217"/>
      <c r="AT110" s="161" t="s">
        <v>250</v>
      </c>
      <c r="AU110" s="161" t="s">
        <v>90</v>
      </c>
      <c r="AV110" s="12" t="s">
        <v>90</v>
      </c>
      <c r="AW110" s="12" t="s">
        <v>41</v>
      </c>
      <c r="AX110" s="12" t="s">
        <v>88</v>
      </c>
      <c r="AY110" s="161" t="s">
        <v>238</v>
      </c>
    </row>
    <row r="111" spans="1:65" s="2" customFormat="1" ht="6.95" customHeight="1">
      <c r="A111" s="34"/>
      <c r="B111" s="44"/>
      <c r="C111" s="45"/>
      <c r="D111" s="45"/>
      <c r="E111" s="45"/>
      <c r="F111" s="45"/>
      <c r="G111" s="45"/>
      <c r="H111" s="45"/>
      <c r="I111" s="45"/>
      <c r="J111" s="45"/>
      <c r="K111" s="45"/>
      <c r="L111" s="35"/>
      <c r="M111" s="34"/>
      <c r="O111" s="34"/>
      <c r="P111" s="34"/>
      <c r="Q111" s="34"/>
      <c r="R111" s="34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</row>
  </sheetData>
  <autoFilter ref="C87:K110" xr:uid="{00000000-0009-0000-0000-000018000000}"/>
  <mergeCells count="12">
    <mergeCell ref="E80:H80"/>
    <mergeCell ref="L2:V2"/>
    <mergeCell ref="E50:H50"/>
    <mergeCell ref="E52:H52"/>
    <mergeCell ref="E54:H54"/>
    <mergeCell ref="E76:H76"/>
    <mergeCell ref="E78:H78"/>
    <mergeCell ref="E7:H7"/>
    <mergeCell ref="E9:H9"/>
    <mergeCell ref="E11:H11"/>
    <mergeCell ref="E20:H20"/>
    <mergeCell ref="E29:H29"/>
  </mergeCells>
  <hyperlinks>
    <hyperlink ref="F92" r:id="rId1" xr:uid="{00000000-0004-0000-1800-000000000000}"/>
    <hyperlink ref="F97" r:id="rId2" xr:uid="{00000000-0004-0000-1800-000001000000}"/>
    <hyperlink ref="F101" r:id="rId3" xr:uid="{00000000-0004-0000-1800-000002000000}"/>
    <hyperlink ref="F105" r:id="rId4" xr:uid="{00000000-0004-0000-1800-000003000000}"/>
    <hyperlink ref="F108" r:id="rId5" xr:uid="{00000000-0004-0000-1800-000004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6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>
    <pageSetUpPr fitToPage="1"/>
  </sheetPr>
  <dimension ref="A2:BM258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49" t="s">
        <v>6</v>
      </c>
      <c r="M2" s="234"/>
      <c r="N2" s="234"/>
      <c r="O2" s="234"/>
      <c r="P2" s="234"/>
      <c r="Q2" s="234"/>
      <c r="R2" s="234"/>
      <c r="S2" s="234"/>
      <c r="T2" s="234"/>
      <c r="U2" s="234"/>
      <c r="V2" s="234"/>
      <c r="AT2" s="18" t="s">
        <v>188</v>
      </c>
    </row>
    <row r="3" spans="1:46" s="1" customFormat="1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90</v>
      </c>
    </row>
    <row r="4" spans="1:46" s="1" customFormat="1" ht="24.95" customHeight="1">
      <c r="B4" s="21"/>
      <c r="D4" s="22" t="s">
        <v>196</v>
      </c>
      <c r="L4" s="21"/>
      <c r="M4" s="96" t="s">
        <v>11</v>
      </c>
      <c r="AT4" s="18" t="s">
        <v>4</v>
      </c>
    </row>
    <row r="5" spans="1:46" s="1" customFormat="1" ht="6.95" customHeight="1">
      <c r="B5" s="21"/>
      <c r="L5" s="21"/>
    </row>
    <row r="6" spans="1:46" s="1" customFormat="1" ht="12" customHeight="1">
      <c r="B6" s="21"/>
      <c r="D6" s="28" t="s">
        <v>17</v>
      </c>
      <c r="L6" s="21"/>
    </row>
    <row r="7" spans="1:46" s="1" customFormat="1" ht="26.25" customHeight="1">
      <c r="B7" s="21"/>
      <c r="E7" s="273" t="str">
        <f>'Rekapitulace stavby'!K6</f>
        <v>Morava, km 230,728-231,934 - PBPO pravém břehu a napojení levobřežního ramene - etapa IV.A_08_2023_DI</v>
      </c>
      <c r="F7" s="274"/>
      <c r="G7" s="274"/>
      <c r="H7" s="274"/>
      <c r="L7" s="21"/>
    </row>
    <row r="8" spans="1:46" s="2" customFormat="1" ht="12" customHeight="1">
      <c r="A8" s="34"/>
      <c r="B8" s="35"/>
      <c r="C8" s="34"/>
      <c r="D8" s="28" t="s">
        <v>204</v>
      </c>
      <c r="E8" s="34"/>
      <c r="F8" s="34"/>
      <c r="G8" s="34"/>
      <c r="H8" s="34"/>
      <c r="I8" s="34"/>
      <c r="J8" s="34"/>
      <c r="K8" s="34"/>
      <c r="L8" s="97"/>
      <c r="S8" s="34"/>
      <c r="T8" s="34"/>
      <c r="U8" s="34"/>
      <c r="V8" s="34"/>
      <c r="W8" s="34"/>
      <c r="X8" s="34"/>
      <c r="Y8" s="34"/>
      <c r="Z8" s="34"/>
      <c r="AA8" s="34"/>
      <c r="AB8" s="34"/>
      <c r="AC8" s="34"/>
      <c r="AD8" s="34"/>
      <c r="AE8" s="34"/>
    </row>
    <row r="9" spans="1:46" s="2" customFormat="1" ht="16.5" customHeight="1">
      <c r="A9" s="34"/>
      <c r="B9" s="35"/>
      <c r="C9" s="34"/>
      <c r="D9" s="34"/>
      <c r="E9" s="256" t="s">
        <v>2805</v>
      </c>
      <c r="F9" s="275"/>
      <c r="G9" s="275"/>
      <c r="H9" s="275"/>
      <c r="I9" s="34"/>
      <c r="J9" s="34"/>
      <c r="K9" s="34"/>
      <c r="L9" s="97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</row>
    <row r="10" spans="1:46" s="2" customFormat="1" ht="11.25">
      <c r="A10" s="34"/>
      <c r="B10" s="35"/>
      <c r="C10" s="34"/>
      <c r="D10" s="34"/>
      <c r="E10" s="34"/>
      <c r="F10" s="34"/>
      <c r="G10" s="34"/>
      <c r="H10" s="34"/>
      <c r="I10" s="34"/>
      <c r="J10" s="34"/>
      <c r="K10" s="34"/>
      <c r="L10" s="97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</row>
    <row r="11" spans="1:46" s="2" customFormat="1" ht="12" customHeight="1">
      <c r="A11" s="34"/>
      <c r="B11" s="35"/>
      <c r="C11" s="34"/>
      <c r="D11" s="28" t="s">
        <v>19</v>
      </c>
      <c r="E11" s="34"/>
      <c r="F11" s="26" t="s">
        <v>20</v>
      </c>
      <c r="G11" s="34"/>
      <c r="H11" s="34"/>
      <c r="I11" s="28" t="s">
        <v>21</v>
      </c>
      <c r="J11" s="26" t="s">
        <v>3</v>
      </c>
      <c r="K11" s="34"/>
      <c r="L11" s="97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2" customFormat="1" ht="12" customHeight="1">
      <c r="A12" s="34"/>
      <c r="B12" s="35"/>
      <c r="C12" s="34"/>
      <c r="D12" s="28" t="s">
        <v>23</v>
      </c>
      <c r="E12" s="34"/>
      <c r="F12" s="26" t="s">
        <v>24</v>
      </c>
      <c r="G12" s="34"/>
      <c r="H12" s="34"/>
      <c r="I12" s="28" t="s">
        <v>25</v>
      </c>
      <c r="J12" s="52" t="str">
        <f>'Rekapitulace stavby'!AN8</f>
        <v>20. 4. 2023</v>
      </c>
      <c r="K12" s="34"/>
      <c r="L12" s="97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2" customFormat="1" ht="10.9" customHeight="1">
      <c r="A13" s="34"/>
      <c r="B13" s="35"/>
      <c r="C13" s="34"/>
      <c r="D13" s="34"/>
      <c r="E13" s="34"/>
      <c r="F13" s="34"/>
      <c r="G13" s="34"/>
      <c r="H13" s="34"/>
      <c r="I13" s="34"/>
      <c r="J13" s="34"/>
      <c r="K13" s="34"/>
      <c r="L13" s="97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2" customFormat="1" ht="12" customHeight="1">
      <c r="A14" s="34"/>
      <c r="B14" s="35"/>
      <c r="C14" s="34"/>
      <c r="D14" s="28" t="s">
        <v>31</v>
      </c>
      <c r="E14" s="34"/>
      <c r="F14" s="34"/>
      <c r="G14" s="34"/>
      <c r="H14" s="34"/>
      <c r="I14" s="28" t="s">
        <v>32</v>
      </c>
      <c r="J14" s="26" t="s">
        <v>33</v>
      </c>
      <c r="K14" s="34"/>
      <c r="L14" s="97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2" customFormat="1" ht="18" customHeight="1">
      <c r="A15" s="34"/>
      <c r="B15" s="35"/>
      <c r="C15" s="34"/>
      <c r="D15" s="34"/>
      <c r="E15" s="26" t="s">
        <v>34</v>
      </c>
      <c r="F15" s="34"/>
      <c r="G15" s="34"/>
      <c r="H15" s="34"/>
      <c r="I15" s="28" t="s">
        <v>35</v>
      </c>
      <c r="J15" s="26" t="s">
        <v>3</v>
      </c>
      <c r="K15" s="34"/>
      <c r="L15" s="97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2" customFormat="1" ht="6.95" customHeight="1">
      <c r="A16" s="34"/>
      <c r="B16" s="35"/>
      <c r="C16" s="34"/>
      <c r="D16" s="34"/>
      <c r="E16" s="34"/>
      <c r="F16" s="34"/>
      <c r="G16" s="34"/>
      <c r="H16" s="34"/>
      <c r="I16" s="34"/>
      <c r="J16" s="34"/>
      <c r="K16" s="34"/>
      <c r="L16" s="97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2" customFormat="1" ht="12" customHeight="1">
      <c r="A17" s="34"/>
      <c r="B17" s="35"/>
      <c r="C17" s="34"/>
      <c r="D17" s="28" t="s">
        <v>36</v>
      </c>
      <c r="E17" s="34"/>
      <c r="F17" s="34"/>
      <c r="G17" s="34"/>
      <c r="H17" s="34"/>
      <c r="I17" s="28" t="s">
        <v>32</v>
      </c>
      <c r="J17" s="29" t="str">
        <f>'Rekapitulace stavby'!AN13</f>
        <v>Vyplň údaj</v>
      </c>
      <c r="K17" s="34"/>
      <c r="L17" s="97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18" customHeight="1">
      <c r="A18" s="34"/>
      <c r="B18" s="35"/>
      <c r="C18" s="34"/>
      <c r="D18" s="34"/>
      <c r="E18" s="276" t="str">
        <f>'Rekapitulace stavby'!E14</f>
        <v>Vyplň údaj</v>
      </c>
      <c r="F18" s="233"/>
      <c r="G18" s="233"/>
      <c r="H18" s="233"/>
      <c r="I18" s="28" t="s">
        <v>35</v>
      </c>
      <c r="J18" s="29" t="str">
        <f>'Rekapitulace stavby'!AN14</f>
        <v>Vyplň údaj</v>
      </c>
      <c r="K18" s="34"/>
      <c r="L18" s="97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6.95" customHeight="1">
      <c r="A19" s="34"/>
      <c r="B19" s="35"/>
      <c r="C19" s="34"/>
      <c r="D19" s="34"/>
      <c r="E19" s="34"/>
      <c r="F19" s="34"/>
      <c r="G19" s="34"/>
      <c r="H19" s="34"/>
      <c r="I19" s="34"/>
      <c r="J19" s="34"/>
      <c r="K19" s="34"/>
      <c r="L19" s="97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12" customHeight="1">
      <c r="A20" s="34"/>
      <c r="B20" s="35"/>
      <c r="C20" s="34"/>
      <c r="D20" s="28" t="s">
        <v>38</v>
      </c>
      <c r="E20" s="34"/>
      <c r="F20" s="34"/>
      <c r="G20" s="34"/>
      <c r="H20" s="34"/>
      <c r="I20" s="28" t="s">
        <v>32</v>
      </c>
      <c r="J20" s="26" t="s">
        <v>39</v>
      </c>
      <c r="K20" s="34"/>
      <c r="L20" s="97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18" customHeight="1">
      <c r="A21" s="34"/>
      <c r="B21" s="35"/>
      <c r="C21" s="34"/>
      <c r="D21" s="34"/>
      <c r="E21" s="26" t="s">
        <v>40</v>
      </c>
      <c r="F21" s="34"/>
      <c r="G21" s="34"/>
      <c r="H21" s="34"/>
      <c r="I21" s="28" t="s">
        <v>35</v>
      </c>
      <c r="J21" s="26" t="s">
        <v>3</v>
      </c>
      <c r="K21" s="34"/>
      <c r="L21" s="97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6.95" customHeight="1">
      <c r="A22" s="34"/>
      <c r="B22" s="35"/>
      <c r="C22" s="34"/>
      <c r="D22" s="34"/>
      <c r="E22" s="34"/>
      <c r="F22" s="34"/>
      <c r="G22" s="34"/>
      <c r="H22" s="34"/>
      <c r="I22" s="34"/>
      <c r="J22" s="34"/>
      <c r="K22" s="34"/>
      <c r="L22" s="97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12" customHeight="1">
      <c r="A23" s="34"/>
      <c r="B23" s="35"/>
      <c r="C23" s="34"/>
      <c r="D23" s="28" t="s">
        <v>42</v>
      </c>
      <c r="E23" s="34"/>
      <c r="F23" s="34"/>
      <c r="G23" s="34"/>
      <c r="H23" s="34"/>
      <c r="I23" s="28" t="s">
        <v>32</v>
      </c>
      <c r="J23" s="26" t="s">
        <v>3</v>
      </c>
      <c r="K23" s="34"/>
      <c r="L23" s="97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18" customHeight="1">
      <c r="A24" s="34"/>
      <c r="B24" s="35"/>
      <c r="C24" s="34"/>
      <c r="D24" s="34"/>
      <c r="E24" s="26" t="s">
        <v>43</v>
      </c>
      <c r="F24" s="34"/>
      <c r="G24" s="34"/>
      <c r="H24" s="34"/>
      <c r="I24" s="28" t="s">
        <v>35</v>
      </c>
      <c r="J24" s="26" t="s">
        <v>3</v>
      </c>
      <c r="K24" s="34"/>
      <c r="L24" s="97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6.95" customHeight="1">
      <c r="A25" s="34"/>
      <c r="B25" s="35"/>
      <c r="C25" s="34"/>
      <c r="D25" s="34"/>
      <c r="E25" s="34"/>
      <c r="F25" s="34"/>
      <c r="G25" s="34"/>
      <c r="H25" s="34"/>
      <c r="I25" s="34"/>
      <c r="J25" s="34"/>
      <c r="K25" s="34"/>
      <c r="L25" s="97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12" customHeight="1">
      <c r="A26" s="34"/>
      <c r="B26" s="35"/>
      <c r="C26" s="34"/>
      <c r="D26" s="28" t="s">
        <v>44</v>
      </c>
      <c r="E26" s="34"/>
      <c r="F26" s="34"/>
      <c r="G26" s="34"/>
      <c r="H26" s="34"/>
      <c r="I26" s="34"/>
      <c r="J26" s="34"/>
      <c r="K26" s="34"/>
      <c r="L26" s="97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8" customFormat="1" ht="16.5" customHeight="1">
      <c r="A27" s="98"/>
      <c r="B27" s="99"/>
      <c r="C27" s="98"/>
      <c r="D27" s="98"/>
      <c r="E27" s="238" t="s">
        <v>3</v>
      </c>
      <c r="F27" s="238"/>
      <c r="G27" s="238"/>
      <c r="H27" s="238"/>
      <c r="I27" s="98"/>
      <c r="J27" s="98"/>
      <c r="K27" s="98"/>
      <c r="L27" s="100"/>
      <c r="S27" s="98"/>
      <c r="T27" s="98"/>
      <c r="U27" s="98"/>
      <c r="V27" s="98"/>
      <c r="W27" s="98"/>
      <c r="X27" s="98"/>
      <c r="Y27" s="98"/>
      <c r="Z27" s="98"/>
      <c r="AA27" s="98"/>
      <c r="AB27" s="98"/>
      <c r="AC27" s="98"/>
      <c r="AD27" s="98"/>
      <c r="AE27" s="98"/>
    </row>
    <row r="28" spans="1:31" s="2" customFormat="1" ht="6.95" customHeight="1">
      <c r="A28" s="34"/>
      <c r="B28" s="35"/>
      <c r="C28" s="34"/>
      <c r="D28" s="34"/>
      <c r="E28" s="34"/>
      <c r="F28" s="34"/>
      <c r="G28" s="34"/>
      <c r="H28" s="34"/>
      <c r="I28" s="34"/>
      <c r="J28" s="34"/>
      <c r="K28" s="34"/>
      <c r="L28" s="97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2" customFormat="1" ht="6.95" customHeight="1">
      <c r="A29" s="34"/>
      <c r="B29" s="35"/>
      <c r="C29" s="34"/>
      <c r="D29" s="63"/>
      <c r="E29" s="63"/>
      <c r="F29" s="63"/>
      <c r="G29" s="63"/>
      <c r="H29" s="63"/>
      <c r="I29" s="63"/>
      <c r="J29" s="63"/>
      <c r="K29" s="63"/>
      <c r="L29" s="97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pans="1:31" s="2" customFormat="1" ht="25.35" customHeight="1">
      <c r="A30" s="34"/>
      <c r="B30" s="35"/>
      <c r="C30" s="34"/>
      <c r="D30" s="101" t="s">
        <v>46</v>
      </c>
      <c r="E30" s="34"/>
      <c r="F30" s="34"/>
      <c r="G30" s="34"/>
      <c r="H30" s="34"/>
      <c r="I30" s="34"/>
      <c r="J30" s="68">
        <f>ROUND(J87, 2)</f>
        <v>0</v>
      </c>
      <c r="K30" s="34"/>
      <c r="L30" s="97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2" customFormat="1" ht="6.95" customHeight="1">
      <c r="A31" s="34"/>
      <c r="B31" s="35"/>
      <c r="C31" s="34"/>
      <c r="D31" s="63"/>
      <c r="E31" s="63"/>
      <c r="F31" s="63"/>
      <c r="G31" s="63"/>
      <c r="H31" s="63"/>
      <c r="I31" s="63"/>
      <c r="J31" s="63"/>
      <c r="K31" s="63"/>
      <c r="L31" s="97"/>
      <c r="S31" s="34"/>
      <c r="T31" s="34"/>
      <c r="U31" s="34"/>
      <c r="V31" s="34"/>
      <c r="W31" s="34"/>
      <c r="X31" s="34"/>
      <c r="Y31" s="34"/>
      <c r="Z31" s="34"/>
      <c r="AA31" s="34"/>
      <c r="AB31" s="34"/>
      <c r="AC31" s="34"/>
      <c r="AD31" s="34"/>
      <c r="AE31" s="34"/>
    </row>
    <row r="32" spans="1:31" s="2" customFormat="1" ht="14.45" customHeight="1">
      <c r="A32" s="34"/>
      <c r="B32" s="35"/>
      <c r="C32" s="34"/>
      <c r="D32" s="34"/>
      <c r="E32" s="34"/>
      <c r="F32" s="38" t="s">
        <v>48</v>
      </c>
      <c r="G32" s="34"/>
      <c r="H32" s="34"/>
      <c r="I32" s="38" t="s">
        <v>47</v>
      </c>
      <c r="J32" s="38" t="s">
        <v>49</v>
      </c>
      <c r="K32" s="34"/>
      <c r="L32" s="97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14.45" customHeight="1">
      <c r="A33" s="34"/>
      <c r="B33" s="35"/>
      <c r="C33" s="34"/>
      <c r="D33" s="102" t="s">
        <v>50</v>
      </c>
      <c r="E33" s="28" t="s">
        <v>51</v>
      </c>
      <c r="F33" s="103">
        <f>ROUND((SUM(BE87:BE257)),  2)</f>
        <v>0</v>
      </c>
      <c r="G33" s="34"/>
      <c r="H33" s="34"/>
      <c r="I33" s="104">
        <v>0.21</v>
      </c>
      <c r="J33" s="103">
        <f>ROUND(((SUM(BE87:BE257))*I33),  2)</f>
        <v>0</v>
      </c>
      <c r="K33" s="34"/>
      <c r="L33" s="97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14.45" customHeight="1">
      <c r="A34" s="34"/>
      <c r="B34" s="35"/>
      <c r="C34" s="34"/>
      <c r="D34" s="34"/>
      <c r="E34" s="28" t="s">
        <v>52</v>
      </c>
      <c r="F34" s="103">
        <f>ROUND((SUM(BF87:BF257)),  2)</f>
        <v>0</v>
      </c>
      <c r="G34" s="34"/>
      <c r="H34" s="34"/>
      <c r="I34" s="104">
        <v>0.15</v>
      </c>
      <c r="J34" s="103">
        <f>ROUND(((SUM(BF87:BF257))*I34),  2)</f>
        <v>0</v>
      </c>
      <c r="K34" s="34"/>
      <c r="L34" s="97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14.45" hidden="1" customHeight="1">
      <c r="A35" s="34"/>
      <c r="B35" s="35"/>
      <c r="C35" s="34"/>
      <c r="D35" s="34"/>
      <c r="E35" s="28" t="s">
        <v>53</v>
      </c>
      <c r="F35" s="103">
        <f>ROUND((SUM(BG87:BG257)),  2)</f>
        <v>0</v>
      </c>
      <c r="G35" s="34"/>
      <c r="H35" s="34"/>
      <c r="I35" s="104">
        <v>0.21</v>
      </c>
      <c r="J35" s="103">
        <f>0</f>
        <v>0</v>
      </c>
      <c r="K35" s="34"/>
      <c r="L35" s="97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5" hidden="1" customHeight="1">
      <c r="A36" s="34"/>
      <c r="B36" s="35"/>
      <c r="C36" s="34"/>
      <c r="D36" s="34"/>
      <c r="E36" s="28" t="s">
        <v>54</v>
      </c>
      <c r="F36" s="103">
        <f>ROUND((SUM(BH87:BH257)),  2)</f>
        <v>0</v>
      </c>
      <c r="G36" s="34"/>
      <c r="H36" s="34"/>
      <c r="I36" s="104">
        <v>0.15</v>
      </c>
      <c r="J36" s="103">
        <f>0</f>
        <v>0</v>
      </c>
      <c r="K36" s="34"/>
      <c r="L36" s="97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5" hidden="1" customHeight="1">
      <c r="A37" s="34"/>
      <c r="B37" s="35"/>
      <c r="C37" s="34"/>
      <c r="D37" s="34"/>
      <c r="E37" s="28" t="s">
        <v>55</v>
      </c>
      <c r="F37" s="103">
        <f>ROUND((SUM(BI87:BI257)),  2)</f>
        <v>0</v>
      </c>
      <c r="G37" s="34"/>
      <c r="H37" s="34"/>
      <c r="I37" s="104">
        <v>0</v>
      </c>
      <c r="J37" s="103">
        <f>0</f>
        <v>0</v>
      </c>
      <c r="K37" s="34"/>
      <c r="L37" s="97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6.95" customHeight="1">
      <c r="A38" s="34"/>
      <c r="B38" s="35"/>
      <c r="C38" s="34"/>
      <c r="D38" s="34"/>
      <c r="E38" s="34"/>
      <c r="F38" s="34"/>
      <c r="G38" s="34"/>
      <c r="H38" s="34"/>
      <c r="I38" s="34"/>
      <c r="J38" s="34"/>
      <c r="K38" s="34"/>
      <c r="L38" s="97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25.35" customHeight="1">
      <c r="A39" s="34"/>
      <c r="B39" s="35"/>
      <c r="C39" s="105"/>
      <c r="D39" s="106" t="s">
        <v>56</v>
      </c>
      <c r="E39" s="57"/>
      <c r="F39" s="57"/>
      <c r="G39" s="107" t="s">
        <v>57</v>
      </c>
      <c r="H39" s="108" t="s">
        <v>58</v>
      </c>
      <c r="I39" s="57"/>
      <c r="J39" s="109">
        <f>SUM(J30:J37)</f>
        <v>0</v>
      </c>
      <c r="K39" s="110"/>
      <c r="L39" s="97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14.45" customHeight="1">
      <c r="A40" s="34"/>
      <c r="B40" s="44"/>
      <c r="C40" s="45"/>
      <c r="D40" s="45"/>
      <c r="E40" s="45"/>
      <c r="F40" s="45"/>
      <c r="G40" s="45"/>
      <c r="H40" s="45"/>
      <c r="I40" s="45"/>
      <c r="J40" s="45"/>
      <c r="K40" s="45"/>
      <c r="L40" s="97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4" spans="1:31" s="2" customFormat="1" ht="6.95" hidden="1" customHeight="1">
      <c r="A44" s="34"/>
      <c r="B44" s="46"/>
      <c r="C44" s="47"/>
      <c r="D44" s="47"/>
      <c r="E44" s="47"/>
      <c r="F44" s="47"/>
      <c r="G44" s="47"/>
      <c r="H44" s="47"/>
      <c r="I44" s="47"/>
      <c r="J44" s="47"/>
      <c r="K44" s="47"/>
      <c r="L44" s="97"/>
      <c r="S44" s="34"/>
      <c r="T44" s="34"/>
      <c r="U44" s="34"/>
      <c r="V44" s="34"/>
      <c r="W44" s="34"/>
      <c r="X44" s="34"/>
      <c r="Y44" s="34"/>
      <c r="Z44" s="34"/>
      <c r="AA44" s="34"/>
      <c r="AB44" s="34"/>
      <c r="AC44" s="34"/>
      <c r="AD44" s="34"/>
      <c r="AE44" s="34"/>
    </row>
    <row r="45" spans="1:31" s="2" customFormat="1" ht="24.95" hidden="1" customHeight="1">
      <c r="A45" s="34"/>
      <c r="B45" s="35"/>
      <c r="C45" s="22" t="s">
        <v>213</v>
      </c>
      <c r="D45" s="34"/>
      <c r="E45" s="34"/>
      <c r="F45" s="34"/>
      <c r="G45" s="34"/>
      <c r="H45" s="34"/>
      <c r="I45" s="34"/>
      <c r="J45" s="34"/>
      <c r="K45" s="34"/>
      <c r="L45" s="97"/>
      <c r="S45" s="34"/>
      <c r="T45" s="34"/>
      <c r="U45" s="34"/>
      <c r="V45" s="34"/>
      <c r="W45" s="34"/>
      <c r="X45" s="34"/>
      <c r="Y45" s="34"/>
      <c r="Z45" s="34"/>
      <c r="AA45" s="34"/>
      <c r="AB45" s="34"/>
      <c r="AC45" s="34"/>
      <c r="AD45" s="34"/>
      <c r="AE45" s="34"/>
    </row>
    <row r="46" spans="1:31" s="2" customFormat="1" ht="6.95" hidden="1" customHeight="1">
      <c r="A46" s="34"/>
      <c r="B46" s="35"/>
      <c r="C46" s="34"/>
      <c r="D46" s="34"/>
      <c r="E46" s="34"/>
      <c r="F46" s="34"/>
      <c r="G46" s="34"/>
      <c r="H46" s="34"/>
      <c r="I46" s="34"/>
      <c r="J46" s="34"/>
      <c r="K46" s="34"/>
      <c r="L46" s="97"/>
      <c r="S46" s="34"/>
      <c r="T46" s="34"/>
      <c r="U46" s="34"/>
      <c r="V46" s="34"/>
      <c r="W46" s="34"/>
      <c r="X46" s="34"/>
      <c r="Y46" s="34"/>
      <c r="Z46" s="34"/>
      <c r="AA46" s="34"/>
      <c r="AB46" s="34"/>
      <c r="AC46" s="34"/>
      <c r="AD46" s="34"/>
      <c r="AE46" s="34"/>
    </row>
    <row r="47" spans="1:31" s="2" customFormat="1" ht="12" hidden="1" customHeight="1">
      <c r="A47" s="34"/>
      <c r="B47" s="35"/>
      <c r="C47" s="28" t="s">
        <v>17</v>
      </c>
      <c r="D47" s="34"/>
      <c r="E47" s="34"/>
      <c r="F47" s="34"/>
      <c r="G47" s="34"/>
      <c r="H47" s="34"/>
      <c r="I47" s="34"/>
      <c r="J47" s="34"/>
      <c r="K47" s="34"/>
      <c r="L47" s="97"/>
      <c r="S47" s="34"/>
      <c r="T47" s="34"/>
      <c r="U47" s="34"/>
      <c r="V47" s="34"/>
      <c r="W47" s="34"/>
      <c r="X47" s="34"/>
      <c r="Y47" s="34"/>
      <c r="Z47" s="34"/>
      <c r="AA47" s="34"/>
      <c r="AB47" s="34"/>
      <c r="AC47" s="34"/>
      <c r="AD47" s="34"/>
      <c r="AE47" s="34"/>
    </row>
    <row r="48" spans="1:31" s="2" customFormat="1" ht="26.25" hidden="1" customHeight="1">
      <c r="A48" s="34"/>
      <c r="B48" s="35"/>
      <c r="C48" s="34"/>
      <c r="D48" s="34"/>
      <c r="E48" s="273" t="str">
        <f>E7</f>
        <v>Morava, km 230,728-231,934 - PBPO pravém břehu a napojení levobřežního ramene - etapa IV.A_08_2023_DI</v>
      </c>
      <c r="F48" s="274"/>
      <c r="G48" s="274"/>
      <c r="H48" s="274"/>
      <c r="I48" s="34"/>
      <c r="J48" s="34"/>
      <c r="K48" s="34"/>
      <c r="L48" s="97"/>
      <c r="S48" s="34"/>
      <c r="T48" s="34"/>
      <c r="U48" s="34"/>
      <c r="V48" s="34"/>
      <c r="W48" s="34"/>
      <c r="X48" s="34"/>
      <c r="Y48" s="34"/>
      <c r="Z48" s="34"/>
      <c r="AA48" s="34"/>
      <c r="AB48" s="34"/>
      <c r="AC48" s="34"/>
      <c r="AD48" s="34"/>
      <c r="AE48" s="34"/>
    </row>
    <row r="49" spans="1:47" s="2" customFormat="1" ht="12" hidden="1" customHeight="1">
      <c r="A49" s="34"/>
      <c r="B49" s="35"/>
      <c r="C49" s="28" t="s">
        <v>204</v>
      </c>
      <c r="D49" s="34"/>
      <c r="E49" s="34"/>
      <c r="F49" s="34"/>
      <c r="G49" s="34"/>
      <c r="H49" s="34"/>
      <c r="I49" s="34"/>
      <c r="J49" s="34"/>
      <c r="K49" s="34"/>
      <c r="L49" s="97"/>
      <c r="S49" s="34"/>
      <c r="T49" s="34"/>
      <c r="U49" s="34"/>
      <c r="V49" s="34"/>
      <c r="W49" s="34"/>
      <c r="X49" s="34"/>
      <c r="Y49" s="34"/>
      <c r="Z49" s="34"/>
      <c r="AA49" s="34"/>
      <c r="AB49" s="34"/>
      <c r="AC49" s="34"/>
      <c r="AD49" s="34"/>
      <c r="AE49" s="34"/>
    </row>
    <row r="50" spans="1:47" s="2" customFormat="1" ht="16.5" hidden="1" customHeight="1">
      <c r="A50" s="34"/>
      <c r="B50" s="35"/>
      <c r="C50" s="34"/>
      <c r="D50" s="34"/>
      <c r="E50" s="256" t="str">
        <f>E9</f>
        <v>VRN - Vedlejší rozpočtové náklady</v>
      </c>
      <c r="F50" s="275"/>
      <c r="G50" s="275"/>
      <c r="H50" s="275"/>
      <c r="I50" s="34"/>
      <c r="J50" s="34"/>
      <c r="K50" s="34"/>
      <c r="L50" s="97"/>
      <c r="S50" s="34"/>
      <c r="T50" s="34"/>
      <c r="U50" s="34"/>
      <c r="V50" s="34"/>
      <c r="W50" s="34"/>
      <c r="X50" s="34"/>
      <c r="Y50" s="34"/>
      <c r="Z50" s="34"/>
      <c r="AA50" s="34"/>
      <c r="AB50" s="34"/>
      <c r="AC50" s="34"/>
      <c r="AD50" s="34"/>
      <c r="AE50" s="34"/>
    </row>
    <row r="51" spans="1:47" s="2" customFormat="1" ht="6.95" hidden="1" customHeight="1">
      <c r="A51" s="34"/>
      <c r="B51" s="35"/>
      <c r="C51" s="34"/>
      <c r="D51" s="34"/>
      <c r="E51" s="34"/>
      <c r="F51" s="34"/>
      <c r="G51" s="34"/>
      <c r="H51" s="34"/>
      <c r="I51" s="34"/>
      <c r="J51" s="34"/>
      <c r="K51" s="34"/>
      <c r="L51" s="97"/>
      <c r="S51" s="34"/>
      <c r="T51" s="34"/>
      <c r="U51" s="34"/>
      <c r="V51" s="34"/>
      <c r="W51" s="34"/>
      <c r="X51" s="34"/>
      <c r="Y51" s="34"/>
      <c r="Z51" s="34"/>
      <c r="AA51" s="34"/>
      <c r="AB51" s="34"/>
      <c r="AC51" s="34"/>
      <c r="AD51" s="34"/>
      <c r="AE51" s="34"/>
    </row>
    <row r="52" spans="1:47" s="2" customFormat="1" ht="12" hidden="1" customHeight="1">
      <c r="A52" s="34"/>
      <c r="B52" s="35"/>
      <c r="C52" s="28" t="s">
        <v>23</v>
      </c>
      <c r="D52" s="34"/>
      <c r="E52" s="34"/>
      <c r="F52" s="26" t="str">
        <f>F12</f>
        <v>Olomouc</v>
      </c>
      <c r="G52" s="34"/>
      <c r="H52" s="34"/>
      <c r="I52" s="28" t="s">
        <v>25</v>
      </c>
      <c r="J52" s="52" t="str">
        <f>IF(J12="","",J12)</f>
        <v>20. 4. 2023</v>
      </c>
      <c r="K52" s="34"/>
      <c r="L52" s="97"/>
      <c r="S52" s="34"/>
      <c r="T52" s="34"/>
      <c r="U52" s="34"/>
      <c r="V52" s="34"/>
      <c r="W52" s="34"/>
      <c r="X52" s="34"/>
      <c r="Y52" s="34"/>
      <c r="Z52" s="34"/>
      <c r="AA52" s="34"/>
      <c r="AB52" s="34"/>
      <c r="AC52" s="34"/>
      <c r="AD52" s="34"/>
      <c r="AE52" s="34"/>
    </row>
    <row r="53" spans="1:47" s="2" customFormat="1" ht="6.95" hidden="1" customHeight="1">
      <c r="A53" s="34"/>
      <c r="B53" s="35"/>
      <c r="C53" s="34"/>
      <c r="D53" s="34"/>
      <c r="E53" s="34"/>
      <c r="F53" s="34"/>
      <c r="G53" s="34"/>
      <c r="H53" s="34"/>
      <c r="I53" s="34"/>
      <c r="J53" s="34"/>
      <c r="K53" s="34"/>
      <c r="L53" s="97"/>
      <c r="S53" s="34"/>
      <c r="T53" s="34"/>
      <c r="U53" s="34"/>
      <c r="V53" s="34"/>
      <c r="W53" s="34"/>
      <c r="X53" s="34"/>
      <c r="Y53" s="34"/>
      <c r="Z53" s="34"/>
      <c r="AA53" s="34"/>
      <c r="AB53" s="34"/>
      <c r="AC53" s="34"/>
      <c r="AD53" s="34"/>
      <c r="AE53" s="34"/>
    </row>
    <row r="54" spans="1:47" s="2" customFormat="1" ht="25.7" hidden="1" customHeight="1">
      <c r="A54" s="34"/>
      <c r="B54" s="35"/>
      <c r="C54" s="28" t="s">
        <v>31</v>
      </c>
      <c r="D54" s="34"/>
      <c r="E54" s="34"/>
      <c r="F54" s="26" t="str">
        <f>E15</f>
        <v>Povodí Moravy, s.p.</v>
      </c>
      <c r="G54" s="34"/>
      <c r="H54" s="34"/>
      <c r="I54" s="28" t="s">
        <v>38</v>
      </c>
      <c r="J54" s="32" t="str">
        <f>E21</f>
        <v>Dopravoprojekt Brno a.s.</v>
      </c>
      <c r="K54" s="34"/>
      <c r="L54" s="97"/>
      <c r="S54" s="34"/>
      <c r="T54" s="34"/>
      <c r="U54" s="34"/>
      <c r="V54" s="34"/>
      <c r="W54" s="34"/>
      <c r="X54" s="34"/>
      <c r="Y54" s="34"/>
      <c r="Z54" s="34"/>
      <c r="AA54" s="34"/>
      <c r="AB54" s="34"/>
      <c r="AC54" s="34"/>
      <c r="AD54" s="34"/>
      <c r="AE54" s="34"/>
    </row>
    <row r="55" spans="1:47" s="2" customFormat="1" ht="15.2" hidden="1" customHeight="1">
      <c r="A55" s="34"/>
      <c r="B55" s="35"/>
      <c r="C55" s="28" t="s">
        <v>36</v>
      </c>
      <c r="D55" s="34"/>
      <c r="E55" s="34"/>
      <c r="F55" s="26" t="str">
        <f>IF(E18="","",E18)</f>
        <v>Vyplň údaj</v>
      </c>
      <c r="G55" s="34"/>
      <c r="H55" s="34"/>
      <c r="I55" s="28" t="s">
        <v>42</v>
      </c>
      <c r="J55" s="32" t="str">
        <f>E24</f>
        <v>Ing. Petr Husák</v>
      </c>
      <c r="K55" s="34"/>
      <c r="L55" s="97"/>
      <c r="S55" s="34"/>
      <c r="T55" s="34"/>
      <c r="U55" s="34"/>
      <c r="V55" s="34"/>
      <c r="W55" s="34"/>
      <c r="X55" s="34"/>
      <c r="Y55" s="34"/>
      <c r="Z55" s="34"/>
      <c r="AA55" s="34"/>
      <c r="AB55" s="34"/>
      <c r="AC55" s="34"/>
      <c r="AD55" s="34"/>
      <c r="AE55" s="34"/>
    </row>
    <row r="56" spans="1:47" s="2" customFormat="1" ht="10.35" hidden="1" customHeight="1">
      <c r="A56" s="34"/>
      <c r="B56" s="35"/>
      <c r="C56" s="34"/>
      <c r="D56" s="34"/>
      <c r="E56" s="34"/>
      <c r="F56" s="34"/>
      <c r="G56" s="34"/>
      <c r="H56" s="34"/>
      <c r="I56" s="34"/>
      <c r="J56" s="34"/>
      <c r="K56" s="34"/>
      <c r="L56" s="97"/>
      <c r="S56" s="34"/>
      <c r="T56" s="34"/>
      <c r="U56" s="34"/>
      <c r="V56" s="34"/>
      <c r="W56" s="34"/>
      <c r="X56" s="34"/>
      <c r="Y56" s="34"/>
      <c r="Z56" s="34"/>
      <c r="AA56" s="34"/>
      <c r="AB56" s="34"/>
      <c r="AC56" s="34"/>
      <c r="AD56" s="34"/>
      <c r="AE56" s="34"/>
    </row>
    <row r="57" spans="1:47" s="2" customFormat="1" ht="29.25" hidden="1" customHeight="1">
      <c r="A57" s="34"/>
      <c r="B57" s="35"/>
      <c r="C57" s="111" t="s">
        <v>214</v>
      </c>
      <c r="D57" s="105"/>
      <c r="E57" s="105"/>
      <c r="F57" s="105"/>
      <c r="G57" s="105"/>
      <c r="H57" s="105"/>
      <c r="I57" s="105"/>
      <c r="J57" s="112" t="s">
        <v>215</v>
      </c>
      <c r="K57" s="105"/>
      <c r="L57" s="97"/>
      <c r="S57" s="34"/>
      <c r="T57" s="34"/>
      <c r="U57" s="34"/>
      <c r="V57" s="34"/>
      <c r="W57" s="34"/>
      <c r="X57" s="34"/>
      <c r="Y57" s="34"/>
      <c r="Z57" s="34"/>
      <c r="AA57" s="34"/>
      <c r="AB57" s="34"/>
      <c r="AC57" s="34"/>
      <c r="AD57" s="34"/>
      <c r="AE57" s="34"/>
    </row>
    <row r="58" spans="1:47" s="2" customFormat="1" ht="10.35" hidden="1" customHeight="1">
      <c r="A58" s="34"/>
      <c r="B58" s="35"/>
      <c r="C58" s="34"/>
      <c r="D58" s="34"/>
      <c r="E58" s="34"/>
      <c r="F58" s="34"/>
      <c r="G58" s="34"/>
      <c r="H58" s="34"/>
      <c r="I58" s="34"/>
      <c r="J58" s="34"/>
      <c r="K58" s="34"/>
      <c r="L58" s="97"/>
      <c r="S58" s="34"/>
      <c r="T58" s="34"/>
      <c r="U58" s="34"/>
      <c r="V58" s="34"/>
      <c r="W58" s="34"/>
      <c r="X58" s="34"/>
      <c r="Y58" s="34"/>
      <c r="Z58" s="34"/>
      <c r="AA58" s="34"/>
      <c r="AB58" s="34"/>
      <c r="AC58" s="34"/>
      <c r="AD58" s="34"/>
      <c r="AE58" s="34"/>
    </row>
    <row r="59" spans="1:47" s="2" customFormat="1" ht="22.9" hidden="1" customHeight="1">
      <c r="A59" s="34"/>
      <c r="B59" s="35"/>
      <c r="C59" s="113" t="s">
        <v>78</v>
      </c>
      <c r="D59" s="34"/>
      <c r="E59" s="34"/>
      <c r="F59" s="34"/>
      <c r="G59" s="34"/>
      <c r="H59" s="34"/>
      <c r="I59" s="34"/>
      <c r="J59" s="68">
        <f>J87</f>
        <v>0</v>
      </c>
      <c r="K59" s="34"/>
      <c r="L59" s="97"/>
      <c r="S59" s="34"/>
      <c r="T59" s="34"/>
      <c r="U59" s="34"/>
      <c r="V59" s="34"/>
      <c r="W59" s="34"/>
      <c r="X59" s="34"/>
      <c r="Y59" s="34"/>
      <c r="Z59" s="34"/>
      <c r="AA59" s="34"/>
      <c r="AB59" s="34"/>
      <c r="AC59" s="34"/>
      <c r="AD59" s="34"/>
      <c r="AE59" s="34"/>
      <c r="AU59" s="18" t="s">
        <v>216</v>
      </c>
    </row>
    <row r="60" spans="1:47" s="9" customFormat="1" ht="24.95" hidden="1" customHeight="1">
      <c r="B60" s="114"/>
      <c r="D60" s="115" t="s">
        <v>2805</v>
      </c>
      <c r="E60" s="116"/>
      <c r="F60" s="116"/>
      <c r="G60" s="116"/>
      <c r="H60" s="116"/>
      <c r="I60" s="116"/>
      <c r="J60" s="117">
        <f>J88</f>
        <v>0</v>
      </c>
      <c r="L60" s="114"/>
    </row>
    <row r="61" spans="1:47" s="16" customFormat="1" ht="19.899999999999999" hidden="1" customHeight="1">
      <c r="B61" s="205"/>
      <c r="D61" s="206" t="s">
        <v>4464</v>
      </c>
      <c r="E61" s="207"/>
      <c r="F61" s="207"/>
      <c r="G61" s="207"/>
      <c r="H61" s="207"/>
      <c r="I61" s="207"/>
      <c r="J61" s="208">
        <f>J89</f>
        <v>0</v>
      </c>
      <c r="L61" s="205"/>
    </row>
    <row r="62" spans="1:47" s="16" customFormat="1" ht="19.899999999999999" hidden="1" customHeight="1">
      <c r="B62" s="205"/>
      <c r="D62" s="206" t="s">
        <v>4465</v>
      </c>
      <c r="E62" s="207"/>
      <c r="F62" s="207"/>
      <c r="G62" s="207"/>
      <c r="H62" s="207"/>
      <c r="I62" s="207"/>
      <c r="J62" s="208">
        <f>J128</f>
        <v>0</v>
      </c>
      <c r="L62" s="205"/>
    </row>
    <row r="63" spans="1:47" s="16" customFormat="1" ht="19.899999999999999" hidden="1" customHeight="1">
      <c r="B63" s="205"/>
      <c r="D63" s="206" t="s">
        <v>4466</v>
      </c>
      <c r="E63" s="207"/>
      <c r="F63" s="207"/>
      <c r="G63" s="207"/>
      <c r="H63" s="207"/>
      <c r="I63" s="207"/>
      <c r="J63" s="208">
        <f>J133</f>
        <v>0</v>
      </c>
      <c r="L63" s="205"/>
    </row>
    <row r="64" spans="1:47" s="16" customFormat="1" ht="19.899999999999999" hidden="1" customHeight="1">
      <c r="B64" s="205"/>
      <c r="D64" s="206" t="s">
        <v>4467</v>
      </c>
      <c r="E64" s="207"/>
      <c r="F64" s="207"/>
      <c r="G64" s="207"/>
      <c r="H64" s="207"/>
      <c r="I64" s="207"/>
      <c r="J64" s="208">
        <f>J170</f>
        <v>0</v>
      </c>
      <c r="L64" s="205"/>
    </row>
    <row r="65" spans="1:31" s="16" customFormat="1" ht="19.899999999999999" hidden="1" customHeight="1">
      <c r="B65" s="205"/>
      <c r="D65" s="206" t="s">
        <v>4468</v>
      </c>
      <c r="E65" s="207"/>
      <c r="F65" s="207"/>
      <c r="G65" s="207"/>
      <c r="H65" s="207"/>
      <c r="I65" s="207"/>
      <c r="J65" s="208">
        <f>J218</f>
        <v>0</v>
      </c>
      <c r="L65" s="205"/>
    </row>
    <row r="66" spans="1:31" s="16" customFormat="1" ht="19.899999999999999" hidden="1" customHeight="1">
      <c r="B66" s="205"/>
      <c r="D66" s="206" t="s">
        <v>4469</v>
      </c>
      <c r="E66" s="207"/>
      <c r="F66" s="207"/>
      <c r="G66" s="207"/>
      <c r="H66" s="207"/>
      <c r="I66" s="207"/>
      <c r="J66" s="208">
        <f>J231</f>
        <v>0</v>
      </c>
      <c r="L66" s="205"/>
    </row>
    <row r="67" spans="1:31" s="16" customFormat="1" ht="19.899999999999999" hidden="1" customHeight="1">
      <c r="B67" s="205"/>
      <c r="D67" s="206" t="s">
        <v>2806</v>
      </c>
      <c r="E67" s="207"/>
      <c r="F67" s="207"/>
      <c r="G67" s="207"/>
      <c r="H67" s="207"/>
      <c r="I67" s="207"/>
      <c r="J67" s="208">
        <f>J254</f>
        <v>0</v>
      </c>
      <c r="L67" s="205"/>
    </row>
    <row r="68" spans="1:31" s="2" customFormat="1" ht="21.75" hidden="1" customHeight="1">
      <c r="A68" s="34"/>
      <c r="B68" s="35"/>
      <c r="C68" s="34"/>
      <c r="D68" s="34"/>
      <c r="E68" s="34"/>
      <c r="F68" s="34"/>
      <c r="G68" s="34"/>
      <c r="H68" s="34"/>
      <c r="I68" s="34"/>
      <c r="J68" s="34"/>
      <c r="K68" s="34"/>
      <c r="L68" s="97"/>
      <c r="S68" s="34"/>
      <c r="T68" s="34"/>
      <c r="U68" s="34"/>
      <c r="V68" s="34"/>
      <c r="W68" s="34"/>
      <c r="X68" s="34"/>
      <c r="Y68" s="34"/>
      <c r="Z68" s="34"/>
      <c r="AA68" s="34"/>
      <c r="AB68" s="34"/>
      <c r="AC68" s="34"/>
      <c r="AD68" s="34"/>
      <c r="AE68" s="34"/>
    </row>
    <row r="69" spans="1:31" s="2" customFormat="1" ht="6.95" hidden="1" customHeight="1">
      <c r="A69" s="34"/>
      <c r="B69" s="44"/>
      <c r="C69" s="45"/>
      <c r="D69" s="45"/>
      <c r="E69" s="45"/>
      <c r="F69" s="45"/>
      <c r="G69" s="45"/>
      <c r="H69" s="45"/>
      <c r="I69" s="45"/>
      <c r="J69" s="45"/>
      <c r="K69" s="45"/>
      <c r="L69" s="97"/>
      <c r="S69" s="34"/>
      <c r="T69" s="34"/>
      <c r="U69" s="34"/>
      <c r="V69" s="34"/>
      <c r="W69" s="34"/>
      <c r="X69" s="34"/>
      <c r="Y69" s="34"/>
      <c r="Z69" s="34"/>
      <c r="AA69" s="34"/>
      <c r="AB69" s="34"/>
      <c r="AC69" s="34"/>
      <c r="AD69" s="34"/>
      <c r="AE69" s="34"/>
    </row>
    <row r="70" spans="1:31" ht="11.25" hidden="1"/>
    <row r="71" spans="1:31" ht="11.25" hidden="1"/>
    <row r="72" spans="1:31" ht="11.25" hidden="1"/>
    <row r="73" spans="1:31" s="2" customFormat="1" ht="6.95" customHeight="1">
      <c r="A73" s="34"/>
      <c r="B73" s="46"/>
      <c r="C73" s="47"/>
      <c r="D73" s="47"/>
      <c r="E73" s="47"/>
      <c r="F73" s="47"/>
      <c r="G73" s="47"/>
      <c r="H73" s="47"/>
      <c r="I73" s="47"/>
      <c r="J73" s="47"/>
      <c r="K73" s="47"/>
      <c r="L73" s="97"/>
      <c r="S73" s="34"/>
      <c r="T73" s="34"/>
      <c r="U73" s="34"/>
      <c r="V73" s="34"/>
      <c r="W73" s="34"/>
      <c r="X73" s="34"/>
      <c r="Y73" s="34"/>
      <c r="Z73" s="34"/>
      <c r="AA73" s="34"/>
      <c r="AB73" s="34"/>
      <c r="AC73" s="34"/>
      <c r="AD73" s="34"/>
      <c r="AE73" s="34"/>
    </row>
    <row r="74" spans="1:31" s="2" customFormat="1" ht="24.95" customHeight="1">
      <c r="A74" s="34"/>
      <c r="B74" s="35"/>
      <c r="C74" s="22" t="s">
        <v>224</v>
      </c>
      <c r="D74" s="34"/>
      <c r="E74" s="34"/>
      <c r="F74" s="34"/>
      <c r="G74" s="34"/>
      <c r="H74" s="34"/>
      <c r="I74" s="34"/>
      <c r="J74" s="34"/>
      <c r="K74" s="34"/>
      <c r="L74" s="97"/>
      <c r="S74" s="34"/>
      <c r="T74" s="34"/>
      <c r="U74" s="34"/>
      <c r="V74" s="34"/>
      <c r="W74" s="34"/>
      <c r="X74" s="34"/>
      <c r="Y74" s="34"/>
      <c r="Z74" s="34"/>
      <c r="AA74" s="34"/>
      <c r="AB74" s="34"/>
      <c r="AC74" s="34"/>
      <c r="AD74" s="34"/>
      <c r="AE74" s="34"/>
    </row>
    <row r="75" spans="1:31" s="2" customFormat="1" ht="6.95" customHeight="1">
      <c r="A75" s="34"/>
      <c r="B75" s="35"/>
      <c r="C75" s="34"/>
      <c r="D75" s="34"/>
      <c r="E75" s="34"/>
      <c r="F75" s="34"/>
      <c r="G75" s="34"/>
      <c r="H75" s="34"/>
      <c r="I75" s="34"/>
      <c r="J75" s="34"/>
      <c r="K75" s="34"/>
      <c r="L75" s="97"/>
      <c r="S75" s="34"/>
      <c r="T75" s="34"/>
      <c r="U75" s="34"/>
      <c r="V75" s="34"/>
      <c r="W75" s="34"/>
      <c r="X75" s="34"/>
      <c r="Y75" s="34"/>
      <c r="Z75" s="34"/>
      <c r="AA75" s="34"/>
      <c r="AB75" s="34"/>
      <c r="AC75" s="34"/>
      <c r="AD75" s="34"/>
      <c r="AE75" s="34"/>
    </row>
    <row r="76" spans="1:31" s="2" customFormat="1" ht="12" customHeight="1">
      <c r="A76" s="34"/>
      <c r="B76" s="35"/>
      <c r="C76" s="28" t="s">
        <v>17</v>
      </c>
      <c r="D76" s="34"/>
      <c r="E76" s="34"/>
      <c r="F76" s="34"/>
      <c r="G76" s="34"/>
      <c r="H76" s="34"/>
      <c r="I76" s="34"/>
      <c r="J76" s="34"/>
      <c r="K76" s="34"/>
      <c r="L76" s="97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pans="1:31" s="2" customFormat="1" ht="26.25" customHeight="1">
      <c r="A77" s="34"/>
      <c r="B77" s="35"/>
      <c r="C77" s="34"/>
      <c r="D77" s="34"/>
      <c r="E77" s="273" t="str">
        <f>E7</f>
        <v>Morava, km 230,728-231,934 - PBPO pravém břehu a napojení levobřežního ramene - etapa IV.A_08_2023_DI</v>
      </c>
      <c r="F77" s="274"/>
      <c r="G77" s="274"/>
      <c r="H77" s="274"/>
      <c r="I77" s="34"/>
      <c r="J77" s="34"/>
      <c r="K77" s="34"/>
      <c r="L77" s="97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78" spans="1:31" s="2" customFormat="1" ht="12" customHeight="1">
      <c r="A78" s="34"/>
      <c r="B78" s="35"/>
      <c r="C78" s="28" t="s">
        <v>204</v>
      </c>
      <c r="D78" s="34"/>
      <c r="E78" s="34"/>
      <c r="F78" s="34"/>
      <c r="G78" s="34"/>
      <c r="H78" s="34"/>
      <c r="I78" s="34"/>
      <c r="J78" s="34"/>
      <c r="K78" s="34"/>
      <c r="L78" s="97"/>
      <c r="S78" s="34"/>
      <c r="T78" s="34"/>
      <c r="U78" s="34"/>
      <c r="V78" s="34"/>
      <c r="W78" s="34"/>
      <c r="X78" s="34"/>
      <c r="Y78" s="34"/>
      <c r="Z78" s="34"/>
      <c r="AA78" s="34"/>
      <c r="AB78" s="34"/>
      <c r="AC78" s="34"/>
      <c r="AD78" s="34"/>
      <c r="AE78" s="34"/>
    </row>
    <row r="79" spans="1:31" s="2" customFormat="1" ht="16.5" customHeight="1">
      <c r="A79" s="34"/>
      <c r="B79" s="35"/>
      <c r="C79" s="34"/>
      <c r="D79" s="34"/>
      <c r="E79" s="256" t="str">
        <f>E9</f>
        <v>VRN - Vedlejší rozpočtové náklady</v>
      </c>
      <c r="F79" s="275"/>
      <c r="G79" s="275"/>
      <c r="H79" s="275"/>
      <c r="I79" s="34"/>
      <c r="J79" s="34"/>
      <c r="K79" s="34"/>
      <c r="L79" s="97"/>
      <c r="S79" s="34"/>
      <c r="T79" s="34"/>
      <c r="U79" s="34"/>
      <c r="V79" s="34"/>
      <c r="W79" s="34"/>
      <c r="X79" s="34"/>
      <c r="Y79" s="34"/>
      <c r="Z79" s="34"/>
      <c r="AA79" s="34"/>
      <c r="AB79" s="34"/>
      <c r="AC79" s="34"/>
      <c r="AD79" s="34"/>
      <c r="AE79" s="34"/>
    </row>
    <row r="80" spans="1:31" s="2" customFormat="1" ht="6.95" customHeight="1">
      <c r="A80" s="34"/>
      <c r="B80" s="35"/>
      <c r="C80" s="34"/>
      <c r="D80" s="34"/>
      <c r="E80" s="34"/>
      <c r="F80" s="34"/>
      <c r="G80" s="34"/>
      <c r="H80" s="34"/>
      <c r="I80" s="34"/>
      <c r="J80" s="34"/>
      <c r="K80" s="34"/>
      <c r="L80" s="97"/>
      <c r="S80" s="34"/>
      <c r="T80" s="34"/>
      <c r="U80" s="34"/>
      <c r="V80" s="34"/>
      <c r="W80" s="34"/>
      <c r="X80" s="34"/>
      <c r="Y80" s="34"/>
      <c r="Z80" s="34"/>
      <c r="AA80" s="34"/>
      <c r="AB80" s="34"/>
      <c r="AC80" s="34"/>
      <c r="AD80" s="34"/>
      <c r="AE80" s="34"/>
    </row>
    <row r="81" spans="1:65" s="2" customFormat="1" ht="12" customHeight="1">
      <c r="A81" s="34"/>
      <c r="B81" s="35"/>
      <c r="C81" s="28" t="s">
        <v>23</v>
      </c>
      <c r="D81" s="34"/>
      <c r="E81" s="34"/>
      <c r="F81" s="26" t="str">
        <f>F12</f>
        <v>Olomouc</v>
      </c>
      <c r="G81" s="34"/>
      <c r="H81" s="34"/>
      <c r="I81" s="28" t="s">
        <v>25</v>
      </c>
      <c r="J81" s="52" t="str">
        <f>IF(J12="","",J12)</f>
        <v>20. 4. 2023</v>
      </c>
      <c r="K81" s="34"/>
      <c r="L81" s="97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65" s="2" customFormat="1" ht="6.95" customHeight="1">
      <c r="A82" s="34"/>
      <c r="B82" s="35"/>
      <c r="C82" s="34"/>
      <c r="D82" s="34"/>
      <c r="E82" s="34"/>
      <c r="F82" s="34"/>
      <c r="G82" s="34"/>
      <c r="H82" s="34"/>
      <c r="I82" s="34"/>
      <c r="J82" s="34"/>
      <c r="K82" s="34"/>
      <c r="L82" s="97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65" s="2" customFormat="1" ht="25.7" customHeight="1">
      <c r="A83" s="34"/>
      <c r="B83" s="35"/>
      <c r="C83" s="28" t="s">
        <v>31</v>
      </c>
      <c r="D83" s="34"/>
      <c r="E83" s="34"/>
      <c r="F83" s="26" t="str">
        <f>E15</f>
        <v>Povodí Moravy, s.p.</v>
      </c>
      <c r="G83" s="34"/>
      <c r="H83" s="34"/>
      <c r="I83" s="28" t="s">
        <v>38</v>
      </c>
      <c r="J83" s="32" t="str">
        <f>E21</f>
        <v>Dopravoprojekt Brno a.s.</v>
      </c>
      <c r="K83" s="34"/>
      <c r="L83" s="97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65" s="2" customFormat="1" ht="15.2" customHeight="1">
      <c r="A84" s="34"/>
      <c r="B84" s="35"/>
      <c r="C84" s="28" t="s">
        <v>36</v>
      </c>
      <c r="D84" s="34"/>
      <c r="E84" s="34"/>
      <c r="F84" s="26" t="str">
        <f>IF(E18="","",E18)</f>
        <v>Vyplň údaj</v>
      </c>
      <c r="G84" s="34"/>
      <c r="H84" s="34"/>
      <c r="I84" s="28" t="s">
        <v>42</v>
      </c>
      <c r="J84" s="32" t="str">
        <f>E24</f>
        <v>Ing. Petr Husák</v>
      </c>
      <c r="K84" s="34"/>
      <c r="L84" s="97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65" s="2" customFormat="1" ht="10.35" customHeight="1">
      <c r="A85" s="34"/>
      <c r="B85" s="35"/>
      <c r="C85" s="34"/>
      <c r="D85" s="34"/>
      <c r="E85" s="34"/>
      <c r="F85" s="34"/>
      <c r="G85" s="34"/>
      <c r="H85" s="34"/>
      <c r="I85" s="34"/>
      <c r="J85" s="34"/>
      <c r="K85" s="34"/>
      <c r="L85" s="97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65" s="10" customFormat="1" ht="29.25" customHeight="1">
      <c r="A86" s="118"/>
      <c r="B86" s="119"/>
      <c r="C86" s="120" t="s">
        <v>225</v>
      </c>
      <c r="D86" s="121" t="s">
        <v>65</v>
      </c>
      <c r="E86" s="121" t="s">
        <v>61</v>
      </c>
      <c r="F86" s="121" t="s">
        <v>62</v>
      </c>
      <c r="G86" s="121" t="s">
        <v>226</v>
      </c>
      <c r="H86" s="121" t="s">
        <v>227</v>
      </c>
      <c r="I86" s="121" t="s">
        <v>228</v>
      </c>
      <c r="J86" s="121" t="s">
        <v>215</v>
      </c>
      <c r="K86" s="122" t="s">
        <v>229</v>
      </c>
      <c r="L86" s="123"/>
      <c r="M86" s="59" t="s">
        <v>3</v>
      </c>
      <c r="N86" s="60" t="s">
        <v>50</v>
      </c>
      <c r="O86" s="60" t="s">
        <v>230</v>
      </c>
      <c r="P86" s="60" t="s">
        <v>231</v>
      </c>
      <c r="Q86" s="60" t="s">
        <v>232</v>
      </c>
      <c r="R86" s="60" t="s">
        <v>233</v>
      </c>
      <c r="S86" s="60" t="s">
        <v>234</v>
      </c>
      <c r="T86" s="61" t="s">
        <v>235</v>
      </c>
      <c r="U86" s="118"/>
      <c r="V86" s="118"/>
      <c r="W86" s="118"/>
      <c r="X86" s="118"/>
      <c r="Y86" s="118"/>
      <c r="Z86" s="118"/>
      <c r="AA86" s="118"/>
      <c r="AB86" s="118"/>
      <c r="AC86" s="118"/>
      <c r="AD86" s="118"/>
      <c r="AE86" s="118"/>
    </row>
    <row r="87" spans="1:65" s="2" customFormat="1" ht="22.9" customHeight="1">
      <c r="A87" s="34"/>
      <c r="B87" s="35"/>
      <c r="C87" s="66" t="s">
        <v>236</v>
      </c>
      <c r="D87" s="34"/>
      <c r="E87" s="34"/>
      <c r="F87" s="34"/>
      <c r="G87" s="34"/>
      <c r="H87" s="34"/>
      <c r="I87" s="34"/>
      <c r="J87" s="124">
        <f>BK87</f>
        <v>0</v>
      </c>
      <c r="K87" s="34"/>
      <c r="L87" s="35"/>
      <c r="M87" s="62"/>
      <c r="N87" s="53"/>
      <c r="O87" s="63"/>
      <c r="P87" s="125">
        <f>P88</f>
        <v>0</v>
      </c>
      <c r="Q87" s="63"/>
      <c r="R87" s="125">
        <f>R88</f>
        <v>0</v>
      </c>
      <c r="S87" s="63"/>
      <c r="T87" s="126">
        <f>T88</f>
        <v>0</v>
      </c>
      <c r="U87" s="34"/>
      <c r="V87" s="34"/>
      <c r="W87" s="34"/>
      <c r="X87" s="34"/>
      <c r="Y87" s="34"/>
      <c r="Z87" s="34"/>
      <c r="AA87" s="34"/>
      <c r="AB87" s="34"/>
      <c r="AC87" s="34"/>
      <c r="AD87" s="34"/>
      <c r="AE87" s="34"/>
      <c r="AT87" s="18" t="s">
        <v>79</v>
      </c>
      <c r="AU87" s="18" t="s">
        <v>216</v>
      </c>
      <c r="BK87" s="127">
        <f>BK88</f>
        <v>0</v>
      </c>
    </row>
    <row r="88" spans="1:65" s="11" customFormat="1" ht="25.9" customHeight="1">
      <c r="B88" s="128"/>
      <c r="D88" s="129" t="s">
        <v>79</v>
      </c>
      <c r="E88" s="130" t="s">
        <v>186</v>
      </c>
      <c r="F88" s="130" t="s">
        <v>187</v>
      </c>
      <c r="I88" s="131"/>
      <c r="J88" s="132">
        <f>BK88</f>
        <v>0</v>
      </c>
      <c r="L88" s="128"/>
      <c r="M88" s="133"/>
      <c r="N88" s="134"/>
      <c r="O88" s="134"/>
      <c r="P88" s="135">
        <f>P89+P128+P133+P170+P218+P231+P254</f>
        <v>0</v>
      </c>
      <c r="Q88" s="134"/>
      <c r="R88" s="135">
        <f>R89+R128+R133+R170+R218+R231+R254</f>
        <v>0</v>
      </c>
      <c r="S88" s="134"/>
      <c r="T88" s="136">
        <f>T89+T128+T133+T170+T218+T231+T254</f>
        <v>0</v>
      </c>
      <c r="AR88" s="129" t="s">
        <v>128</v>
      </c>
      <c r="AT88" s="137" t="s">
        <v>79</v>
      </c>
      <c r="AU88" s="137" t="s">
        <v>80</v>
      </c>
      <c r="AY88" s="129" t="s">
        <v>238</v>
      </c>
      <c r="BK88" s="138">
        <f>BK89+BK128+BK133+BK170+BK218+BK231+BK254</f>
        <v>0</v>
      </c>
    </row>
    <row r="89" spans="1:65" s="11" customFormat="1" ht="22.9" customHeight="1">
      <c r="B89" s="128"/>
      <c r="D89" s="129" t="s">
        <v>79</v>
      </c>
      <c r="E89" s="209" t="s">
        <v>4470</v>
      </c>
      <c r="F89" s="209" t="s">
        <v>4471</v>
      </c>
      <c r="I89" s="131"/>
      <c r="J89" s="210">
        <f>BK89</f>
        <v>0</v>
      </c>
      <c r="L89" s="128"/>
      <c r="M89" s="133"/>
      <c r="N89" s="134"/>
      <c r="O89" s="134"/>
      <c r="P89" s="135">
        <f>SUM(P90:P127)</f>
        <v>0</v>
      </c>
      <c r="Q89" s="134"/>
      <c r="R89" s="135">
        <f>SUM(R90:R127)</f>
        <v>0</v>
      </c>
      <c r="S89" s="134"/>
      <c r="T89" s="136">
        <f>SUM(T90:T127)</f>
        <v>0</v>
      </c>
      <c r="AR89" s="129" t="s">
        <v>128</v>
      </c>
      <c r="AT89" s="137" t="s">
        <v>79</v>
      </c>
      <c r="AU89" s="137" t="s">
        <v>88</v>
      </c>
      <c r="AY89" s="129" t="s">
        <v>238</v>
      </c>
      <c r="BK89" s="138">
        <f>SUM(BK90:BK127)</f>
        <v>0</v>
      </c>
    </row>
    <row r="90" spans="1:65" s="2" customFormat="1" ht="16.5" customHeight="1">
      <c r="A90" s="34"/>
      <c r="B90" s="139"/>
      <c r="C90" s="140" t="s">
        <v>88</v>
      </c>
      <c r="D90" s="140" t="s">
        <v>239</v>
      </c>
      <c r="E90" s="141" t="s">
        <v>4472</v>
      </c>
      <c r="F90" s="142" t="s">
        <v>4473</v>
      </c>
      <c r="G90" s="143" t="s">
        <v>1771</v>
      </c>
      <c r="H90" s="144">
        <v>1</v>
      </c>
      <c r="I90" s="145"/>
      <c r="J90" s="146">
        <f>ROUND(I90*H90,2)</f>
        <v>0</v>
      </c>
      <c r="K90" s="142" t="s">
        <v>243</v>
      </c>
      <c r="L90" s="35"/>
      <c r="M90" s="147" t="s">
        <v>3</v>
      </c>
      <c r="N90" s="148" t="s">
        <v>51</v>
      </c>
      <c r="O90" s="55"/>
      <c r="P90" s="149">
        <f>O90*H90</f>
        <v>0</v>
      </c>
      <c r="Q90" s="149">
        <v>0</v>
      </c>
      <c r="R90" s="149">
        <f>Q90*H90</f>
        <v>0</v>
      </c>
      <c r="S90" s="149">
        <v>0</v>
      </c>
      <c r="T90" s="150">
        <f>S90*H90</f>
        <v>0</v>
      </c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  <c r="AR90" s="151" t="s">
        <v>2827</v>
      </c>
      <c r="AT90" s="151" t="s">
        <v>239</v>
      </c>
      <c r="AU90" s="151" t="s">
        <v>90</v>
      </c>
      <c r="AY90" s="18" t="s">
        <v>238</v>
      </c>
      <c r="BE90" s="152">
        <f>IF(N90="základní",J90,0)</f>
        <v>0</v>
      </c>
      <c r="BF90" s="152">
        <f>IF(N90="snížená",J90,0)</f>
        <v>0</v>
      </c>
      <c r="BG90" s="152">
        <f>IF(N90="zákl. přenesená",J90,0)</f>
        <v>0</v>
      </c>
      <c r="BH90" s="152">
        <f>IF(N90="sníž. přenesená",J90,0)</f>
        <v>0</v>
      </c>
      <c r="BI90" s="152">
        <f>IF(N90="nulová",J90,0)</f>
        <v>0</v>
      </c>
      <c r="BJ90" s="18" t="s">
        <v>88</v>
      </c>
      <c r="BK90" s="152">
        <f>ROUND(I90*H90,2)</f>
        <v>0</v>
      </c>
      <c r="BL90" s="18" t="s">
        <v>2827</v>
      </c>
      <c r="BM90" s="151" t="s">
        <v>4474</v>
      </c>
    </row>
    <row r="91" spans="1:65" s="2" customFormat="1" ht="11.25">
      <c r="A91" s="34"/>
      <c r="B91" s="35"/>
      <c r="C91" s="34"/>
      <c r="D91" s="153" t="s">
        <v>246</v>
      </c>
      <c r="E91" s="34"/>
      <c r="F91" s="154" t="s">
        <v>4475</v>
      </c>
      <c r="G91" s="34"/>
      <c r="H91" s="34"/>
      <c r="I91" s="155"/>
      <c r="J91" s="34"/>
      <c r="K91" s="34"/>
      <c r="L91" s="35"/>
      <c r="M91" s="156"/>
      <c r="N91" s="157"/>
      <c r="O91" s="55"/>
      <c r="P91" s="55"/>
      <c r="Q91" s="55"/>
      <c r="R91" s="55"/>
      <c r="S91" s="55"/>
      <c r="T91" s="56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  <c r="AT91" s="18" t="s">
        <v>246</v>
      </c>
      <c r="AU91" s="18" t="s">
        <v>90</v>
      </c>
    </row>
    <row r="92" spans="1:65" s="2" customFormat="1" ht="39">
      <c r="A92" s="34"/>
      <c r="B92" s="35"/>
      <c r="C92" s="34"/>
      <c r="D92" s="158" t="s">
        <v>248</v>
      </c>
      <c r="E92" s="34"/>
      <c r="F92" s="159" t="s">
        <v>4476</v>
      </c>
      <c r="G92" s="34"/>
      <c r="H92" s="34"/>
      <c r="I92" s="155"/>
      <c r="J92" s="34"/>
      <c r="K92" s="34"/>
      <c r="L92" s="35"/>
      <c r="M92" s="156"/>
      <c r="N92" s="157"/>
      <c r="O92" s="55"/>
      <c r="P92" s="55"/>
      <c r="Q92" s="55"/>
      <c r="R92" s="55"/>
      <c r="S92" s="55"/>
      <c r="T92" s="56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  <c r="AT92" s="18" t="s">
        <v>248</v>
      </c>
      <c r="AU92" s="18" t="s">
        <v>90</v>
      </c>
    </row>
    <row r="93" spans="1:65" s="12" customFormat="1" ht="11.25">
      <c r="B93" s="160"/>
      <c r="D93" s="158" t="s">
        <v>250</v>
      </c>
      <c r="E93" s="161" t="s">
        <v>3</v>
      </c>
      <c r="F93" s="162" t="s">
        <v>88</v>
      </c>
      <c r="H93" s="163">
        <v>1</v>
      </c>
      <c r="I93" s="164"/>
      <c r="L93" s="160"/>
      <c r="M93" s="165"/>
      <c r="N93" s="166"/>
      <c r="O93" s="166"/>
      <c r="P93" s="166"/>
      <c r="Q93" s="166"/>
      <c r="R93" s="166"/>
      <c r="S93" s="166"/>
      <c r="T93" s="167"/>
      <c r="AT93" s="161" t="s">
        <v>250</v>
      </c>
      <c r="AU93" s="161" t="s">
        <v>90</v>
      </c>
      <c r="AV93" s="12" t="s">
        <v>90</v>
      </c>
      <c r="AW93" s="12" t="s">
        <v>41</v>
      </c>
      <c r="AX93" s="12" t="s">
        <v>88</v>
      </c>
      <c r="AY93" s="161" t="s">
        <v>238</v>
      </c>
    </row>
    <row r="94" spans="1:65" s="2" customFormat="1" ht="16.5" customHeight="1">
      <c r="A94" s="34"/>
      <c r="B94" s="139"/>
      <c r="C94" s="140" t="s">
        <v>90</v>
      </c>
      <c r="D94" s="140" t="s">
        <v>239</v>
      </c>
      <c r="E94" s="141" t="s">
        <v>4477</v>
      </c>
      <c r="F94" s="142" t="s">
        <v>4478</v>
      </c>
      <c r="G94" s="143" t="s">
        <v>1771</v>
      </c>
      <c r="H94" s="144">
        <v>1</v>
      </c>
      <c r="I94" s="145"/>
      <c r="J94" s="146">
        <f>ROUND(I94*H94,2)</f>
        <v>0</v>
      </c>
      <c r="K94" s="142" t="s">
        <v>243</v>
      </c>
      <c r="L94" s="35"/>
      <c r="M94" s="147" t="s">
        <v>3</v>
      </c>
      <c r="N94" s="148" t="s">
        <v>51</v>
      </c>
      <c r="O94" s="55"/>
      <c r="P94" s="149">
        <f>O94*H94</f>
        <v>0</v>
      </c>
      <c r="Q94" s="149">
        <v>0</v>
      </c>
      <c r="R94" s="149">
        <f>Q94*H94</f>
        <v>0</v>
      </c>
      <c r="S94" s="149">
        <v>0</v>
      </c>
      <c r="T94" s="150">
        <f>S94*H94</f>
        <v>0</v>
      </c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  <c r="AR94" s="151" t="s">
        <v>2827</v>
      </c>
      <c r="AT94" s="151" t="s">
        <v>239</v>
      </c>
      <c r="AU94" s="151" t="s">
        <v>90</v>
      </c>
      <c r="AY94" s="18" t="s">
        <v>238</v>
      </c>
      <c r="BE94" s="152">
        <f>IF(N94="základní",J94,0)</f>
        <v>0</v>
      </c>
      <c r="BF94" s="152">
        <f>IF(N94="snížená",J94,0)</f>
        <v>0</v>
      </c>
      <c r="BG94" s="152">
        <f>IF(N94="zákl. přenesená",J94,0)</f>
        <v>0</v>
      </c>
      <c r="BH94" s="152">
        <f>IF(N94="sníž. přenesená",J94,0)</f>
        <v>0</v>
      </c>
      <c r="BI94" s="152">
        <f>IF(N94="nulová",J94,0)</f>
        <v>0</v>
      </c>
      <c r="BJ94" s="18" t="s">
        <v>88</v>
      </c>
      <c r="BK94" s="152">
        <f>ROUND(I94*H94,2)</f>
        <v>0</v>
      </c>
      <c r="BL94" s="18" t="s">
        <v>2827</v>
      </c>
      <c r="BM94" s="151" t="s">
        <v>4479</v>
      </c>
    </row>
    <row r="95" spans="1:65" s="2" customFormat="1" ht="11.25">
      <c r="A95" s="34"/>
      <c r="B95" s="35"/>
      <c r="C95" s="34"/>
      <c r="D95" s="153" t="s">
        <v>246</v>
      </c>
      <c r="E95" s="34"/>
      <c r="F95" s="154" t="s">
        <v>4480</v>
      </c>
      <c r="G95" s="34"/>
      <c r="H95" s="34"/>
      <c r="I95" s="155"/>
      <c r="J95" s="34"/>
      <c r="K95" s="34"/>
      <c r="L95" s="35"/>
      <c r="M95" s="156"/>
      <c r="N95" s="157"/>
      <c r="O95" s="55"/>
      <c r="P95" s="55"/>
      <c r="Q95" s="55"/>
      <c r="R95" s="55"/>
      <c r="S95" s="55"/>
      <c r="T95" s="56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  <c r="AT95" s="18" t="s">
        <v>246</v>
      </c>
      <c r="AU95" s="18" t="s">
        <v>90</v>
      </c>
    </row>
    <row r="96" spans="1:65" s="2" customFormat="1" ht="29.25">
      <c r="A96" s="34"/>
      <c r="B96" s="35"/>
      <c r="C96" s="34"/>
      <c r="D96" s="158" t="s">
        <v>248</v>
      </c>
      <c r="E96" s="34"/>
      <c r="F96" s="159" t="s">
        <v>4481</v>
      </c>
      <c r="G96" s="34"/>
      <c r="H96" s="34"/>
      <c r="I96" s="155"/>
      <c r="J96" s="34"/>
      <c r="K96" s="34"/>
      <c r="L96" s="35"/>
      <c r="M96" s="156"/>
      <c r="N96" s="157"/>
      <c r="O96" s="55"/>
      <c r="P96" s="55"/>
      <c r="Q96" s="55"/>
      <c r="R96" s="55"/>
      <c r="S96" s="55"/>
      <c r="T96" s="56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  <c r="AT96" s="18" t="s">
        <v>248</v>
      </c>
      <c r="AU96" s="18" t="s">
        <v>90</v>
      </c>
    </row>
    <row r="97" spans="1:65" s="12" customFormat="1" ht="11.25">
      <c r="B97" s="160"/>
      <c r="D97" s="158" t="s">
        <v>250</v>
      </c>
      <c r="E97" s="161" t="s">
        <v>3</v>
      </c>
      <c r="F97" s="162" t="s">
        <v>88</v>
      </c>
      <c r="H97" s="163">
        <v>1</v>
      </c>
      <c r="I97" s="164"/>
      <c r="L97" s="160"/>
      <c r="M97" s="165"/>
      <c r="N97" s="166"/>
      <c r="O97" s="166"/>
      <c r="P97" s="166"/>
      <c r="Q97" s="166"/>
      <c r="R97" s="166"/>
      <c r="S97" s="166"/>
      <c r="T97" s="167"/>
      <c r="AT97" s="161" t="s">
        <v>250</v>
      </c>
      <c r="AU97" s="161" t="s">
        <v>90</v>
      </c>
      <c r="AV97" s="12" t="s">
        <v>90</v>
      </c>
      <c r="AW97" s="12" t="s">
        <v>41</v>
      </c>
      <c r="AX97" s="12" t="s">
        <v>88</v>
      </c>
      <c r="AY97" s="161" t="s">
        <v>238</v>
      </c>
    </row>
    <row r="98" spans="1:65" s="2" customFormat="1" ht="16.5" customHeight="1">
      <c r="A98" s="34"/>
      <c r="B98" s="139"/>
      <c r="C98" s="140" t="s">
        <v>115</v>
      </c>
      <c r="D98" s="140" t="s">
        <v>239</v>
      </c>
      <c r="E98" s="141" t="s">
        <v>4482</v>
      </c>
      <c r="F98" s="142" t="s">
        <v>4483</v>
      </c>
      <c r="G98" s="143" t="s">
        <v>1771</v>
      </c>
      <c r="H98" s="144">
        <v>1</v>
      </c>
      <c r="I98" s="145"/>
      <c r="J98" s="146">
        <f>ROUND(I98*H98,2)</f>
        <v>0</v>
      </c>
      <c r="K98" s="142" t="s">
        <v>243</v>
      </c>
      <c r="L98" s="35"/>
      <c r="M98" s="147" t="s">
        <v>3</v>
      </c>
      <c r="N98" s="148" t="s">
        <v>51</v>
      </c>
      <c r="O98" s="55"/>
      <c r="P98" s="149">
        <f>O98*H98</f>
        <v>0</v>
      </c>
      <c r="Q98" s="149">
        <v>0</v>
      </c>
      <c r="R98" s="149">
        <f>Q98*H98</f>
        <v>0</v>
      </c>
      <c r="S98" s="149">
        <v>0</v>
      </c>
      <c r="T98" s="150">
        <f>S98*H98</f>
        <v>0</v>
      </c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  <c r="AR98" s="151" t="s">
        <v>2827</v>
      </c>
      <c r="AT98" s="151" t="s">
        <v>239</v>
      </c>
      <c r="AU98" s="151" t="s">
        <v>90</v>
      </c>
      <c r="AY98" s="18" t="s">
        <v>238</v>
      </c>
      <c r="BE98" s="152">
        <f>IF(N98="základní",J98,0)</f>
        <v>0</v>
      </c>
      <c r="BF98" s="152">
        <f>IF(N98="snížená",J98,0)</f>
        <v>0</v>
      </c>
      <c r="BG98" s="152">
        <f>IF(N98="zákl. přenesená",J98,0)</f>
        <v>0</v>
      </c>
      <c r="BH98" s="152">
        <f>IF(N98="sníž. přenesená",J98,0)</f>
        <v>0</v>
      </c>
      <c r="BI98" s="152">
        <f>IF(N98="nulová",J98,0)</f>
        <v>0</v>
      </c>
      <c r="BJ98" s="18" t="s">
        <v>88</v>
      </c>
      <c r="BK98" s="152">
        <f>ROUND(I98*H98,2)</f>
        <v>0</v>
      </c>
      <c r="BL98" s="18" t="s">
        <v>2827</v>
      </c>
      <c r="BM98" s="151" t="s">
        <v>4484</v>
      </c>
    </row>
    <row r="99" spans="1:65" s="2" customFormat="1" ht="11.25">
      <c r="A99" s="34"/>
      <c r="B99" s="35"/>
      <c r="C99" s="34"/>
      <c r="D99" s="153" t="s">
        <v>246</v>
      </c>
      <c r="E99" s="34"/>
      <c r="F99" s="154" t="s">
        <v>4485</v>
      </c>
      <c r="G99" s="34"/>
      <c r="H99" s="34"/>
      <c r="I99" s="155"/>
      <c r="J99" s="34"/>
      <c r="K99" s="34"/>
      <c r="L99" s="35"/>
      <c r="M99" s="156"/>
      <c r="N99" s="157"/>
      <c r="O99" s="55"/>
      <c r="P99" s="55"/>
      <c r="Q99" s="55"/>
      <c r="R99" s="55"/>
      <c r="S99" s="55"/>
      <c r="T99" s="56"/>
      <c r="U99" s="34"/>
      <c r="V99" s="34"/>
      <c r="W99" s="34"/>
      <c r="X99" s="34"/>
      <c r="Y99" s="34"/>
      <c r="Z99" s="34"/>
      <c r="AA99" s="34"/>
      <c r="AB99" s="34"/>
      <c r="AC99" s="34"/>
      <c r="AD99" s="34"/>
      <c r="AE99" s="34"/>
      <c r="AT99" s="18" t="s">
        <v>246</v>
      </c>
      <c r="AU99" s="18" t="s">
        <v>90</v>
      </c>
    </row>
    <row r="100" spans="1:65" s="2" customFormat="1" ht="29.25">
      <c r="A100" s="34"/>
      <c r="B100" s="35"/>
      <c r="C100" s="34"/>
      <c r="D100" s="158" t="s">
        <v>248</v>
      </c>
      <c r="E100" s="34"/>
      <c r="F100" s="159" t="s">
        <v>4486</v>
      </c>
      <c r="G100" s="34"/>
      <c r="H100" s="34"/>
      <c r="I100" s="155"/>
      <c r="J100" s="34"/>
      <c r="K100" s="34"/>
      <c r="L100" s="35"/>
      <c r="M100" s="156"/>
      <c r="N100" s="157"/>
      <c r="O100" s="55"/>
      <c r="P100" s="55"/>
      <c r="Q100" s="55"/>
      <c r="R100" s="55"/>
      <c r="S100" s="55"/>
      <c r="T100" s="56"/>
      <c r="U100" s="34"/>
      <c r="V100" s="34"/>
      <c r="W100" s="34"/>
      <c r="X100" s="34"/>
      <c r="Y100" s="34"/>
      <c r="Z100" s="34"/>
      <c r="AA100" s="34"/>
      <c r="AB100" s="34"/>
      <c r="AC100" s="34"/>
      <c r="AD100" s="34"/>
      <c r="AE100" s="34"/>
      <c r="AT100" s="18" t="s">
        <v>248</v>
      </c>
      <c r="AU100" s="18" t="s">
        <v>90</v>
      </c>
    </row>
    <row r="101" spans="1:65" s="12" customFormat="1" ht="11.25">
      <c r="B101" s="160"/>
      <c r="D101" s="158" t="s">
        <v>250</v>
      </c>
      <c r="E101" s="161" t="s">
        <v>3</v>
      </c>
      <c r="F101" s="162" t="s">
        <v>88</v>
      </c>
      <c r="H101" s="163">
        <v>1</v>
      </c>
      <c r="I101" s="164"/>
      <c r="L101" s="160"/>
      <c r="M101" s="165"/>
      <c r="N101" s="166"/>
      <c r="O101" s="166"/>
      <c r="P101" s="166"/>
      <c r="Q101" s="166"/>
      <c r="R101" s="166"/>
      <c r="S101" s="166"/>
      <c r="T101" s="167"/>
      <c r="AT101" s="161" t="s">
        <v>250</v>
      </c>
      <c r="AU101" s="161" t="s">
        <v>90</v>
      </c>
      <c r="AV101" s="12" t="s">
        <v>90</v>
      </c>
      <c r="AW101" s="12" t="s">
        <v>41</v>
      </c>
      <c r="AX101" s="12" t="s">
        <v>88</v>
      </c>
      <c r="AY101" s="161" t="s">
        <v>238</v>
      </c>
    </row>
    <row r="102" spans="1:65" s="2" customFormat="1" ht="16.5" customHeight="1">
      <c r="A102" s="34"/>
      <c r="B102" s="139"/>
      <c r="C102" s="140" t="s">
        <v>128</v>
      </c>
      <c r="D102" s="140" t="s">
        <v>239</v>
      </c>
      <c r="E102" s="141" t="s">
        <v>4487</v>
      </c>
      <c r="F102" s="142" t="s">
        <v>4488</v>
      </c>
      <c r="G102" s="143" t="s">
        <v>1771</v>
      </c>
      <c r="H102" s="144">
        <v>1</v>
      </c>
      <c r="I102" s="145"/>
      <c r="J102" s="146">
        <f>ROUND(I102*H102,2)</f>
        <v>0</v>
      </c>
      <c r="K102" s="142" t="s">
        <v>243</v>
      </c>
      <c r="L102" s="35"/>
      <c r="M102" s="147" t="s">
        <v>3</v>
      </c>
      <c r="N102" s="148" t="s">
        <v>51</v>
      </c>
      <c r="O102" s="55"/>
      <c r="P102" s="149">
        <f>O102*H102</f>
        <v>0</v>
      </c>
      <c r="Q102" s="149">
        <v>0</v>
      </c>
      <c r="R102" s="149">
        <f>Q102*H102</f>
        <v>0</v>
      </c>
      <c r="S102" s="149">
        <v>0</v>
      </c>
      <c r="T102" s="150">
        <f>S102*H102</f>
        <v>0</v>
      </c>
      <c r="U102" s="34"/>
      <c r="V102" s="34"/>
      <c r="W102" s="34"/>
      <c r="X102" s="34"/>
      <c r="Y102" s="34"/>
      <c r="Z102" s="34"/>
      <c r="AA102" s="34"/>
      <c r="AB102" s="34"/>
      <c r="AC102" s="34"/>
      <c r="AD102" s="34"/>
      <c r="AE102" s="34"/>
      <c r="AR102" s="151" t="s">
        <v>2827</v>
      </c>
      <c r="AT102" s="151" t="s">
        <v>239</v>
      </c>
      <c r="AU102" s="151" t="s">
        <v>90</v>
      </c>
      <c r="AY102" s="18" t="s">
        <v>238</v>
      </c>
      <c r="BE102" s="152">
        <f>IF(N102="základní",J102,0)</f>
        <v>0</v>
      </c>
      <c r="BF102" s="152">
        <f>IF(N102="snížená",J102,0)</f>
        <v>0</v>
      </c>
      <c r="BG102" s="152">
        <f>IF(N102="zákl. přenesená",J102,0)</f>
        <v>0</v>
      </c>
      <c r="BH102" s="152">
        <f>IF(N102="sníž. přenesená",J102,0)</f>
        <v>0</v>
      </c>
      <c r="BI102" s="152">
        <f>IF(N102="nulová",J102,0)</f>
        <v>0</v>
      </c>
      <c r="BJ102" s="18" t="s">
        <v>88</v>
      </c>
      <c r="BK102" s="152">
        <f>ROUND(I102*H102,2)</f>
        <v>0</v>
      </c>
      <c r="BL102" s="18" t="s">
        <v>2827</v>
      </c>
      <c r="BM102" s="151" t="s">
        <v>4489</v>
      </c>
    </row>
    <row r="103" spans="1:65" s="2" customFormat="1" ht="11.25">
      <c r="A103" s="34"/>
      <c r="B103" s="35"/>
      <c r="C103" s="34"/>
      <c r="D103" s="153" t="s">
        <v>246</v>
      </c>
      <c r="E103" s="34"/>
      <c r="F103" s="154" t="s">
        <v>4490</v>
      </c>
      <c r="G103" s="34"/>
      <c r="H103" s="34"/>
      <c r="I103" s="155"/>
      <c r="J103" s="34"/>
      <c r="K103" s="34"/>
      <c r="L103" s="35"/>
      <c r="M103" s="156"/>
      <c r="N103" s="157"/>
      <c r="O103" s="55"/>
      <c r="P103" s="55"/>
      <c r="Q103" s="55"/>
      <c r="R103" s="55"/>
      <c r="S103" s="55"/>
      <c r="T103" s="56"/>
      <c r="U103" s="34"/>
      <c r="V103" s="34"/>
      <c r="W103" s="34"/>
      <c r="X103" s="34"/>
      <c r="Y103" s="34"/>
      <c r="Z103" s="34"/>
      <c r="AA103" s="34"/>
      <c r="AB103" s="34"/>
      <c r="AC103" s="34"/>
      <c r="AD103" s="34"/>
      <c r="AE103" s="34"/>
      <c r="AT103" s="18" t="s">
        <v>246</v>
      </c>
      <c r="AU103" s="18" t="s">
        <v>90</v>
      </c>
    </row>
    <row r="104" spans="1:65" s="2" customFormat="1" ht="39">
      <c r="A104" s="34"/>
      <c r="B104" s="35"/>
      <c r="C104" s="34"/>
      <c r="D104" s="158" t="s">
        <v>248</v>
      </c>
      <c r="E104" s="34"/>
      <c r="F104" s="159" t="s">
        <v>4491</v>
      </c>
      <c r="G104" s="34"/>
      <c r="H104" s="34"/>
      <c r="I104" s="155"/>
      <c r="J104" s="34"/>
      <c r="K104" s="34"/>
      <c r="L104" s="35"/>
      <c r="M104" s="156"/>
      <c r="N104" s="157"/>
      <c r="O104" s="55"/>
      <c r="P104" s="55"/>
      <c r="Q104" s="55"/>
      <c r="R104" s="55"/>
      <c r="S104" s="55"/>
      <c r="T104" s="56"/>
      <c r="U104" s="34"/>
      <c r="V104" s="34"/>
      <c r="W104" s="34"/>
      <c r="X104" s="34"/>
      <c r="Y104" s="34"/>
      <c r="Z104" s="34"/>
      <c r="AA104" s="34"/>
      <c r="AB104" s="34"/>
      <c r="AC104" s="34"/>
      <c r="AD104" s="34"/>
      <c r="AE104" s="34"/>
      <c r="AT104" s="18" t="s">
        <v>248</v>
      </c>
      <c r="AU104" s="18" t="s">
        <v>90</v>
      </c>
    </row>
    <row r="105" spans="1:65" s="12" customFormat="1" ht="11.25">
      <c r="B105" s="160"/>
      <c r="D105" s="158" t="s">
        <v>250</v>
      </c>
      <c r="E105" s="161" t="s">
        <v>3</v>
      </c>
      <c r="F105" s="162" t="s">
        <v>88</v>
      </c>
      <c r="H105" s="163">
        <v>1</v>
      </c>
      <c r="I105" s="164"/>
      <c r="L105" s="160"/>
      <c r="M105" s="165"/>
      <c r="N105" s="166"/>
      <c r="O105" s="166"/>
      <c r="P105" s="166"/>
      <c r="Q105" s="166"/>
      <c r="R105" s="166"/>
      <c r="S105" s="166"/>
      <c r="T105" s="167"/>
      <c r="AT105" s="161" t="s">
        <v>250</v>
      </c>
      <c r="AU105" s="161" t="s">
        <v>90</v>
      </c>
      <c r="AV105" s="12" t="s">
        <v>90</v>
      </c>
      <c r="AW105" s="12" t="s">
        <v>41</v>
      </c>
      <c r="AX105" s="12" t="s">
        <v>88</v>
      </c>
      <c r="AY105" s="161" t="s">
        <v>238</v>
      </c>
    </row>
    <row r="106" spans="1:65" s="2" customFormat="1" ht="16.5" customHeight="1">
      <c r="A106" s="34"/>
      <c r="B106" s="139"/>
      <c r="C106" s="140" t="s">
        <v>276</v>
      </c>
      <c r="D106" s="140" t="s">
        <v>239</v>
      </c>
      <c r="E106" s="141" t="s">
        <v>4492</v>
      </c>
      <c r="F106" s="142" t="s">
        <v>4493</v>
      </c>
      <c r="G106" s="143" t="s">
        <v>1771</v>
      </c>
      <c r="H106" s="144">
        <v>1</v>
      </c>
      <c r="I106" s="145"/>
      <c r="J106" s="146">
        <f>ROUND(I106*H106,2)</f>
        <v>0</v>
      </c>
      <c r="K106" s="142" t="s">
        <v>243</v>
      </c>
      <c r="L106" s="35"/>
      <c r="M106" s="147" t="s">
        <v>3</v>
      </c>
      <c r="N106" s="148" t="s">
        <v>51</v>
      </c>
      <c r="O106" s="55"/>
      <c r="P106" s="149">
        <f>O106*H106</f>
        <v>0</v>
      </c>
      <c r="Q106" s="149">
        <v>0</v>
      </c>
      <c r="R106" s="149">
        <f>Q106*H106</f>
        <v>0</v>
      </c>
      <c r="S106" s="149">
        <v>0</v>
      </c>
      <c r="T106" s="150">
        <f>S106*H106</f>
        <v>0</v>
      </c>
      <c r="U106" s="34"/>
      <c r="V106" s="34"/>
      <c r="W106" s="34"/>
      <c r="X106" s="34"/>
      <c r="Y106" s="34"/>
      <c r="Z106" s="34"/>
      <c r="AA106" s="34"/>
      <c r="AB106" s="34"/>
      <c r="AC106" s="34"/>
      <c r="AD106" s="34"/>
      <c r="AE106" s="34"/>
      <c r="AR106" s="151" t="s">
        <v>128</v>
      </c>
      <c r="AT106" s="151" t="s">
        <v>239</v>
      </c>
      <c r="AU106" s="151" t="s">
        <v>90</v>
      </c>
      <c r="AY106" s="18" t="s">
        <v>238</v>
      </c>
      <c r="BE106" s="152">
        <f>IF(N106="základní",J106,0)</f>
        <v>0</v>
      </c>
      <c r="BF106" s="152">
        <f>IF(N106="snížená",J106,0)</f>
        <v>0</v>
      </c>
      <c r="BG106" s="152">
        <f>IF(N106="zákl. přenesená",J106,0)</f>
        <v>0</v>
      </c>
      <c r="BH106" s="152">
        <f>IF(N106="sníž. přenesená",J106,0)</f>
        <v>0</v>
      </c>
      <c r="BI106" s="152">
        <f>IF(N106="nulová",J106,0)</f>
        <v>0</v>
      </c>
      <c r="BJ106" s="18" t="s">
        <v>88</v>
      </c>
      <c r="BK106" s="152">
        <f>ROUND(I106*H106,2)</f>
        <v>0</v>
      </c>
      <c r="BL106" s="18" t="s">
        <v>128</v>
      </c>
      <c r="BM106" s="151" t="s">
        <v>4494</v>
      </c>
    </row>
    <row r="107" spans="1:65" s="2" customFormat="1" ht="11.25">
      <c r="A107" s="34"/>
      <c r="B107" s="35"/>
      <c r="C107" s="34"/>
      <c r="D107" s="153" t="s">
        <v>246</v>
      </c>
      <c r="E107" s="34"/>
      <c r="F107" s="154" t="s">
        <v>4495</v>
      </c>
      <c r="G107" s="34"/>
      <c r="H107" s="34"/>
      <c r="I107" s="155"/>
      <c r="J107" s="34"/>
      <c r="K107" s="34"/>
      <c r="L107" s="35"/>
      <c r="M107" s="156"/>
      <c r="N107" s="157"/>
      <c r="O107" s="55"/>
      <c r="P107" s="55"/>
      <c r="Q107" s="55"/>
      <c r="R107" s="55"/>
      <c r="S107" s="55"/>
      <c r="T107" s="56"/>
      <c r="U107" s="34"/>
      <c r="V107" s="34"/>
      <c r="W107" s="34"/>
      <c r="X107" s="34"/>
      <c r="Y107" s="34"/>
      <c r="Z107" s="34"/>
      <c r="AA107" s="34"/>
      <c r="AB107" s="34"/>
      <c r="AC107" s="34"/>
      <c r="AD107" s="34"/>
      <c r="AE107" s="34"/>
      <c r="AT107" s="18" t="s">
        <v>246</v>
      </c>
      <c r="AU107" s="18" t="s">
        <v>90</v>
      </c>
    </row>
    <row r="108" spans="1:65" s="2" customFormat="1" ht="58.5">
      <c r="A108" s="34"/>
      <c r="B108" s="35"/>
      <c r="C108" s="34"/>
      <c r="D108" s="158" t="s">
        <v>248</v>
      </c>
      <c r="E108" s="34"/>
      <c r="F108" s="159" t="s">
        <v>4496</v>
      </c>
      <c r="G108" s="34"/>
      <c r="H108" s="34"/>
      <c r="I108" s="155"/>
      <c r="J108" s="34"/>
      <c r="K108" s="34"/>
      <c r="L108" s="35"/>
      <c r="M108" s="156"/>
      <c r="N108" s="157"/>
      <c r="O108" s="55"/>
      <c r="P108" s="55"/>
      <c r="Q108" s="55"/>
      <c r="R108" s="55"/>
      <c r="S108" s="55"/>
      <c r="T108" s="56"/>
      <c r="U108" s="34"/>
      <c r="V108" s="34"/>
      <c r="W108" s="34"/>
      <c r="X108" s="34"/>
      <c r="Y108" s="34"/>
      <c r="Z108" s="34"/>
      <c r="AA108" s="34"/>
      <c r="AB108" s="34"/>
      <c r="AC108" s="34"/>
      <c r="AD108" s="34"/>
      <c r="AE108" s="34"/>
      <c r="AT108" s="18" t="s">
        <v>248</v>
      </c>
      <c r="AU108" s="18" t="s">
        <v>90</v>
      </c>
    </row>
    <row r="109" spans="1:65" s="2" customFormat="1" ht="16.5" customHeight="1">
      <c r="A109" s="34"/>
      <c r="B109" s="139"/>
      <c r="C109" s="140" t="s">
        <v>287</v>
      </c>
      <c r="D109" s="140" t="s">
        <v>239</v>
      </c>
      <c r="E109" s="141" t="s">
        <v>4497</v>
      </c>
      <c r="F109" s="142" t="s">
        <v>4498</v>
      </c>
      <c r="G109" s="143" t="s">
        <v>1771</v>
      </c>
      <c r="H109" s="144">
        <v>1</v>
      </c>
      <c r="I109" s="145"/>
      <c r="J109" s="146">
        <f>ROUND(I109*H109,2)</f>
        <v>0</v>
      </c>
      <c r="K109" s="142" t="s">
        <v>243</v>
      </c>
      <c r="L109" s="35"/>
      <c r="M109" s="147" t="s">
        <v>3</v>
      </c>
      <c r="N109" s="148" t="s">
        <v>51</v>
      </c>
      <c r="O109" s="55"/>
      <c r="P109" s="149">
        <f>O109*H109</f>
        <v>0</v>
      </c>
      <c r="Q109" s="149">
        <v>0</v>
      </c>
      <c r="R109" s="149">
        <f>Q109*H109</f>
        <v>0</v>
      </c>
      <c r="S109" s="149">
        <v>0</v>
      </c>
      <c r="T109" s="150">
        <f>S109*H109</f>
        <v>0</v>
      </c>
      <c r="U109" s="34"/>
      <c r="V109" s="34"/>
      <c r="W109" s="34"/>
      <c r="X109" s="34"/>
      <c r="Y109" s="34"/>
      <c r="Z109" s="34"/>
      <c r="AA109" s="34"/>
      <c r="AB109" s="34"/>
      <c r="AC109" s="34"/>
      <c r="AD109" s="34"/>
      <c r="AE109" s="34"/>
      <c r="AR109" s="151" t="s">
        <v>128</v>
      </c>
      <c r="AT109" s="151" t="s">
        <v>239</v>
      </c>
      <c r="AU109" s="151" t="s">
        <v>90</v>
      </c>
      <c r="AY109" s="18" t="s">
        <v>238</v>
      </c>
      <c r="BE109" s="152">
        <f>IF(N109="základní",J109,0)</f>
        <v>0</v>
      </c>
      <c r="BF109" s="152">
        <f>IF(N109="snížená",J109,0)</f>
        <v>0</v>
      </c>
      <c r="BG109" s="152">
        <f>IF(N109="zákl. přenesená",J109,0)</f>
        <v>0</v>
      </c>
      <c r="BH109" s="152">
        <f>IF(N109="sníž. přenesená",J109,0)</f>
        <v>0</v>
      </c>
      <c r="BI109" s="152">
        <f>IF(N109="nulová",J109,0)</f>
        <v>0</v>
      </c>
      <c r="BJ109" s="18" t="s">
        <v>88</v>
      </c>
      <c r="BK109" s="152">
        <f>ROUND(I109*H109,2)</f>
        <v>0</v>
      </c>
      <c r="BL109" s="18" t="s">
        <v>128</v>
      </c>
      <c r="BM109" s="151" t="s">
        <v>4499</v>
      </c>
    </row>
    <row r="110" spans="1:65" s="2" customFormat="1" ht="11.25">
      <c r="A110" s="34"/>
      <c r="B110" s="35"/>
      <c r="C110" s="34"/>
      <c r="D110" s="153" t="s">
        <v>246</v>
      </c>
      <c r="E110" s="34"/>
      <c r="F110" s="154" t="s">
        <v>4500</v>
      </c>
      <c r="G110" s="34"/>
      <c r="H110" s="34"/>
      <c r="I110" s="155"/>
      <c r="J110" s="34"/>
      <c r="K110" s="34"/>
      <c r="L110" s="35"/>
      <c r="M110" s="156"/>
      <c r="N110" s="157"/>
      <c r="O110" s="55"/>
      <c r="P110" s="55"/>
      <c r="Q110" s="55"/>
      <c r="R110" s="55"/>
      <c r="S110" s="55"/>
      <c r="T110" s="56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  <c r="AT110" s="18" t="s">
        <v>246</v>
      </c>
      <c r="AU110" s="18" t="s">
        <v>90</v>
      </c>
    </row>
    <row r="111" spans="1:65" s="2" customFormat="1" ht="58.5">
      <c r="A111" s="34"/>
      <c r="B111" s="35"/>
      <c r="C111" s="34"/>
      <c r="D111" s="158" t="s">
        <v>248</v>
      </c>
      <c r="E111" s="34"/>
      <c r="F111" s="159" t="s">
        <v>4501</v>
      </c>
      <c r="G111" s="34"/>
      <c r="H111" s="34"/>
      <c r="I111" s="155"/>
      <c r="J111" s="34"/>
      <c r="K111" s="34"/>
      <c r="L111" s="35"/>
      <c r="M111" s="156"/>
      <c r="N111" s="157"/>
      <c r="O111" s="55"/>
      <c r="P111" s="55"/>
      <c r="Q111" s="55"/>
      <c r="R111" s="55"/>
      <c r="S111" s="55"/>
      <c r="T111" s="56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  <c r="AT111" s="18" t="s">
        <v>248</v>
      </c>
      <c r="AU111" s="18" t="s">
        <v>90</v>
      </c>
    </row>
    <row r="112" spans="1:65" s="2" customFormat="1" ht="16.5" customHeight="1">
      <c r="A112" s="34"/>
      <c r="B112" s="139"/>
      <c r="C112" s="140" t="s">
        <v>296</v>
      </c>
      <c r="D112" s="140" t="s">
        <v>239</v>
      </c>
      <c r="E112" s="141" t="s">
        <v>4502</v>
      </c>
      <c r="F112" s="142" t="s">
        <v>4503</v>
      </c>
      <c r="G112" s="143" t="s">
        <v>1771</v>
      </c>
      <c r="H112" s="144">
        <v>1</v>
      </c>
      <c r="I112" s="145"/>
      <c r="J112" s="146">
        <f>ROUND(I112*H112,2)</f>
        <v>0</v>
      </c>
      <c r="K112" s="142" t="s">
        <v>243</v>
      </c>
      <c r="L112" s="35"/>
      <c r="M112" s="147" t="s">
        <v>3</v>
      </c>
      <c r="N112" s="148" t="s">
        <v>51</v>
      </c>
      <c r="O112" s="55"/>
      <c r="P112" s="149">
        <f>O112*H112</f>
        <v>0</v>
      </c>
      <c r="Q112" s="149">
        <v>0</v>
      </c>
      <c r="R112" s="149">
        <f>Q112*H112</f>
        <v>0</v>
      </c>
      <c r="S112" s="149">
        <v>0</v>
      </c>
      <c r="T112" s="150">
        <f>S112*H112</f>
        <v>0</v>
      </c>
      <c r="U112" s="34"/>
      <c r="V112" s="34"/>
      <c r="W112" s="34"/>
      <c r="X112" s="34"/>
      <c r="Y112" s="34"/>
      <c r="Z112" s="34"/>
      <c r="AA112" s="34"/>
      <c r="AB112" s="34"/>
      <c r="AC112" s="34"/>
      <c r="AD112" s="34"/>
      <c r="AE112" s="34"/>
      <c r="AR112" s="151" t="s">
        <v>128</v>
      </c>
      <c r="AT112" s="151" t="s">
        <v>239</v>
      </c>
      <c r="AU112" s="151" t="s">
        <v>90</v>
      </c>
      <c r="AY112" s="18" t="s">
        <v>238</v>
      </c>
      <c r="BE112" s="152">
        <f>IF(N112="základní",J112,0)</f>
        <v>0</v>
      </c>
      <c r="BF112" s="152">
        <f>IF(N112="snížená",J112,0)</f>
        <v>0</v>
      </c>
      <c r="BG112" s="152">
        <f>IF(N112="zákl. přenesená",J112,0)</f>
        <v>0</v>
      </c>
      <c r="BH112" s="152">
        <f>IF(N112="sníž. přenesená",J112,0)</f>
        <v>0</v>
      </c>
      <c r="BI112" s="152">
        <f>IF(N112="nulová",J112,0)</f>
        <v>0</v>
      </c>
      <c r="BJ112" s="18" t="s">
        <v>88</v>
      </c>
      <c r="BK112" s="152">
        <f>ROUND(I112*H112,2)</f>
        <v>0</v>
      </c>
      <c r="BL112" s="18" t="s">
        <v>128</v>
      </c>
      <c r="BM112" s="151" t="s">
        <v>4504</v>
      </c>
    </row>
    <row r="113" spans="1:65" s="2" customFormat="1" ht="11.25">
      <c r="A113" s="34"/>
      <c r="B113" s="35"/>
      <c r="C113" s="34"/>
      <c r="D113" s="153" t="s">
        <v>246</v>
      </c>
      <c r="E113" s="34"/>
      <c r="F113" s="154" t="s">
        <v>4505</v>
      </c>
      <c r="G113" s="34"/>
      <c r="H113" s="34"/>
      <c r="I113" s="155"/>
      <c r="J113" s="34"/>
      <c r="K113" s="34"/>
      <c r="L113" s="35"/>
      <c r="M113" s="156"/>
      <c r="N113" s="157"/>
      <c r="O113" s="55"/>
      <c r="P113" s="55"/>
      <c r="Q113" s="55"/>
      <c r="R113" s="55"/>
      <c r="S113" s="55"/>
      <c r="T113" s="56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  <c r="AT113" s="18" t="s">
        <v>246</v>
      </c>
      <c r="AU113" s="18" t="s">
        <v>90</v>
      </c>
    </row>
    <row r="114" spans="1:65" s="2" customFormat="1" ht="68.25">
      <c r="A114" s="34"/>
      <c r="B114" s="35"/>
      <c r="C114" s="34"/>
      <c r="D114" s="158" t="s">
        <v>248</v>
      </c>
      <c r="E114" s="34"/>
      <c r="F114" s="159" t="s">
        <v>4506</v>
      </c>
      <c r="G114" s="34"/>
      <c r="H114" s="34"/>
      <c r="I114" s="155"/>
      <c r="J114" s="34"/>
      <c r="K114" s="34"/>
      <c r="L114" s="35"/>
      <c r="M114" s="156"/>
      <c r="N114" s="157"/>
      <c r="O114" s="55"/>
      <c r="P114" s="55"/>
      <c r="Q114" s="55"/>
      <c r="R114" s="55"/>
      <c r="S114" s="55"/>
      <c r="T114" s="56"/>
      <c r="U114" s="34"/>
      <c r="V114" s="34"/>
      <c r="W114" s="34"/>
      <c r="X114" s="34"/>
      <c r="Y114" s="34"/>
      <c r="Z114" s="34"/>
      <c r="AA114" s="34"/>
      <c r="AB114" s="34"/>
      <c r="AC114" s="34"/>
      <c r="AD114" s="34"/>
      <c r="AE114" s="34"/>
      <c r="AT114" s="18" t="s">
        <v>248</v>
      </c>
      <c r="AU114" s="18" t="s">
        <v>90</v>
      </c>
    </row>
    <row r="115" spans="1:65" s="2" customFormat="1" ht="16.5" customHeight="1">
      <c r="A115" s="34"/>
      <c r="B115" s="139"/>
      <c r="C115" s="140" t="s">
        <v>305</v>
      </c>
      <c r="D115" s="140" t="s">
        <v>239</v>
      </c>
      <c r="E115" s="141" t="s">
        <v>4507</v>
      </c>
      <c r="F115" s="142" t="s">
        <v>4508</v>
      </c>
      <c r="G115" s="143" t="s">
        <v>1771</v>
      </c>
      <c r="H115" s="144">
        <v>1</v>
      </c>
      <c r="I115" s="145"/>
      <c r="J115" s="146">
        <f>ROUND(I115*H115,2)</f>
        <v>0</v>
      </c>
      <c r="K115" s="142" t="s">
        <v>243</v>
      </c>
      <c r="L115" s="35"/>
      <c r="M115" s="147" t="s">
        <v>3</v>
      </c>
      <c r="N115" s="148" t="s">
        <v>51</v>
      </c>
      <c r="O115" s="55"/>
      <c r="P115" s="149">
        <f>O115*H115</f>
        <v>0</v>
      </c>
      <c r="Q115" s="149">
        <v>0</v>
      </c>
      <c r="R115" s="149">
        <f>Q115*H115</f>
        <v>0</v>
      </c>
      <c r="S115" s="149">
        <v>0</v>
      </c>
      <c r="T115" s="150">
        <f>S115*H115</f>
        <v>0</v>
      </c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  <c r="AR115" s="151" t="s">
        <v>128</v>
      </c>
      <c r="AT115" s="151" t="s">
        <v>239</v>
      </c>
      <c r="AU115" s="151" t="s">
        <v>90</v>
      </c>
      <c r="AY115" s="18" t="s">
        <v>238</v>
      </c>
      <c r="BE115" s="152">
        <f>IF(N115="základní",J115,0)</f>
        <v>0</v>
      </c>
      <c r="BF115" s="152">
        <f>IF(N115="snížená",J115,0)</f>
        <v>0</v>
      </c>
      <c r="BG115" s="152">
        <f>IF(N115="zákl. přenesená",J115,0)</f>
        <v>0</v>
      </c>
      <c r="BH115" s="152">
        <f>IF(N115="sníž. přenesená",J115,0)</f>
        <v>0</v>
      </c>
      <c r="BI115" s="152">
        <f>IF(N115="nulová",J115,0)</f>
        <v>0</v>
      </c>
      <c r="BJ115" s="18" t="s">
        <v>88</v>
      </c>
      <c r="BK115" s="152">
        <f>ROUND(I115*H115,2)</f>
        <v>0</v>
      </c>
      <c r="BL115" s="18" t="s">
        <v>128</v>
      </c>
      <c r="BM115" s="151" t="s">
        <v>4509</v>
      </c>
    </row>
    <row r="116" spans="1:65" s="2" customFormat="1" ht="11.25">
      <c r="A116" s="34"/>
      <c r="B116" s="35"/>
      <c r="C116" s="34"/>
      <c r="D116" s="153" t="s">
        <v>246</v>
      </c>
      <c r="E116" s="34"/>
      <c r="F116" s="154" t="s">
        <v>4510</v>
      </c>
      <c r="G116" s="34"/>
      <c r="H116" s="34"/>
      <c r="I116" s="155"/>
      <c r="J116" s="34"/>
      <c r="K116" s="34"/>
      <c r="L116" s="35"/>
      <c r="M116" s="156"/>
      <c r="N116" s="157"/>
      <c r="O116" s="55"/>
      <c r="P116" s="55"/>
      <c r="Q116" s="55"/>
      <c r="R116" s="55"/>
      <c r="S116" s="55"/>
      <c r="T116" s="56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  <c r="AT116" s="18" t="s">
        <v>246</v>
      </c>
      <c r="AU116" s="18" t="s">
        <v>90</v>
      </c>
    </row>
    <row r="117" spans="1:65" s="2" customFormat="1" ht="78">
      <c r="A117" s="34"/>
      <c r="B117" s="35"/>
      <c r="C117" s="34"/>
      <c r="D117" s="158" t="s">
        <v>248</v>
      </c>
      <c r="E117" s="34"/>
      <c r="F117" s="159" t="s">
        <v>4511</v>
      </c>
      <c r="G117" s="34"/>
      <c r="H117" s="34"/>
      <c r="I117" s="155"/>
      <c r="J117" s="34"/>
      <c r="K117" s="34"/>
      <c r="L117" s="35"/>
      <c r="M117" s="156"/>
      <c r="N117" s="157"/>
      <c r="O117" s="55"/>
      <c r="P117" s="55"/>
      <c r="Q117" s="55"/>
      <c r="R117" s="55"/>
      <c r="S117" s="55"/>
      <c r="T117" s="56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  <c r="AT117" s="18" t="s">
        <v>248</v>
      </c>
      <c r="AU117" s="18" t="s">
        <v>90</v>
      </c>
    </row>
    <row r="118" spans="1:65" s="2" customFormat="1" ht="16.5" customHeight="1">
      <c r="A118" s="34"/>
      <c r="B118" s="139"/>
      <c r="C118" s="140" t="s">
        <v>325</v>
      </c>
      <c r="D118" s="140" t="s">
        <v>239</v>
      </c>
      <c r="E118" s="141" t="s">
        <v>4512</v>
      </c>
      <c r="F118" s="142" t="s">
        <v>4513</v>
      </c>
      <c r="G118" s="143" t="s">
        <v>1771</v>
      </c>
      <c r="H118" s="144">
        <v>3</v>
      </c>
      <c r="I118" s="145"/>
      <c r="J118" s="146">
        <f>ROUND(I118*H118,2)</f>
        <v>0</v>
      </c>
      <c r="K118" s="142" t="s">
        <v>243</v>
      </c>
      <c r="L118" s="35"/>
      <c r="M118" s="147" t="s">
        <v>3</v>
      </c>
      <c r="N118" s="148" t="s">
        <v>51</v>
      </c>
      <c r="O118" s="55"/>
      <c r="P118" s="149">
        <f>O118*H118</f>
        <v>0</v>
      </c>
      <c r="Q118" s="149">
        <v>0</v>
      </c>
      <c r="R118" s="149">
        <f>Q118*H118</f>
        <v>0</v>
      </c>
      <c r="S118" s="149">
        <v>0</v>
      </c>
      <c r="T118" s="150">
        <f>S118*H118</f>
        <v>0</v>
      </c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  <c r="AR118" s="151" t="s">
        <v>128</v>
      </c>
      <c r="AT118" s="151" t="s">
        <v>239</v>
      </c>
      <c r="AU118" s="151" t="s">
        <v>90</v>
      </c>
      <c r="AY118" s="18" t="s">
        <v>238</v>
      </c>
      <c r="BE118" s="152">
        <f>IF(N118="základní",J118,0)</f>
        <v>0</v>
      </c>
      <c r="BF118" s="152">
        <f>IF(N118="snížená",J118,0)</f>
        <v>0</v>
      </c>
      <c r="BG118" s="152">
        <f>IF(N118="zákl. přenesená",J118,0)</f>
        <v>0</v>
      </c>
      <c r="BH118" s="152">
        <f>IF(N118="sníž. přenesená",J118,0)</f>
        <v>0</v>
      </c>
      <c r="BI118" s="152">
        <f>IF(N118="nulová",J118,0)</f>
        <v>0</v>
      </c>
      <c r="BJ118" s="18" t="s">
        <v>88</v>
      </c>
      <c r="BK118" s="152">
        <f>ROUND(I118*H118,2)</f>
        <v>0</v>
      </c>
      <c r="BL118" s="18" t="s">
        <v>128</v>
      </c>
      <c r="BM118" s="151" t="s">
        <v>4514</v>
      </c>
    </row>
    <row r="119" spans="1:65" s="2" customFormat="1" ht="11.25">
      <c r="A119" s="34"/>
      <c r="B119" s="35"/>
      <c r="C119" s="34"/>
      <c r="D119" s="153" t="s">
        <v>246</v>
      </c>
      <c r="E119" s="34"/>
      <c r="F119" s="154" t="s">
        <v>4515</v>
      </c>
      <c r="G119" s="34"/>
      <c r="H119" s="34"/>
      <c r="I119" s="155"/>
      <c r="J119" s="34"/>
      <c r="K119" s="34"/>
      <c r="L119" s="35"/>
      <c r="M119" s="156"/>
      <c r="N119" s="157"/>
      <c r="O119" s="55"/>
      <c r="P119" s="55"/>
      <c r="Q119" s="55"/>
      <c r="R119" s="55"/>
      <c r="S119" s="55"/>
      <c r="T119" s="56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  <c r="AT119" s="18" t="s">
        <v>246</v>
      </c>
      <c r="AU119" s="18" t="s">
        <v>90</v>
      </c>
    </row>
    <row r="120" spans="1:65" s="2" customFormat="1" ht="78">
      <c r="A120" s="34"/>
      <c r="B120" s="35"/>
      <c r="C120" s="34"/>
      <c r="D120" s="158" t="s">
        <v>248</v>
      </c>
      <c r="E120" s="34"/>
      <c r="F120" s="159" t="s">
        <v>4516</v>
      </c>
      <c r="G120" s="34"/>
      <c r="H120" s="34"/>
      <c r="I120" s="155"/>
      <c r="J120" s="34"/>
      <c r="K120" s="34"/>
      <c r="L120" s="35"/>
      <c r="M120" s="156"/>
      <c r="N120" s="157"/>
      <c r="O120" s="55"/>
      <c r="P120" s="55"/>
      <c r="Q120" s="55"/>
      <c r="R120" s="55"/>
      <c r="S120" s="55"/>
      <c r="T120" s="56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  <c r="AT120" s="18" t="s">
        <v>248</v>
      </c>
      <c r="AU120" s="18" t="s">
        <v>90</v>
      </c>
    </row>
    <row r="121" spans="1:65" s="12" customFormat="1" ht="11.25">
      <c r="B121" s="160"/>
      <c r="D121" s="158" t="s">
        <v>250</v>
      </c>
      <c r="E121" s="161" t="s">
        <v>301</v>
      </c>
      <c r="F121" s="162" t="s">
        <v>115</v>
      </c>
      <c r="H121" s="163">
        <v>3</v>
      </c>
      <c r="I121" s="164"/>
      <c r="L121" s="160"/>
      <c r="M121" s="165"/>
      <c r="N121" s="166"/>
      <c r="O121" s="166"/>
      <c r="P121" s="166"/>
      <c r="Q121" s="166"/>
      <c r="R121" s="166"/>
      <c r="S121" s="166"/>
      <c r="T121" s="167"/>
      <c r="AT121" s="161" t="s">
        <v>250</v>
      </c>
      <c r="AU121" s="161" t="s">
        <v>90</v>
      </c>
      <c r="AV121" s="12" t="s">
        <v>90</v>
      </c>
      <c r="AW121" s="12" t="s">
        <v>41</v>
      </c>
      <c r="AX121" s="12" t="s">
        <v>88</v>
      </c>
      <c r="AY121" s="161" t="s">
        <v>238</v>
      </c>
    </row>
    <row r="122" spans="1:65" s="2" customFormat="1" ht="16.5" customHeight="1">
      <c r="A122" s="34"/>
      <c r="B122" s="139"/>
      <c r="C122" s="140" t="s">
        <v>334</v>
      </c>
      <c r="D122" s="140" t="s">
        <v>239</v>
      </c>
      <c r="E122" s="141" t="s">
        <v>4517</v>
      </c>
      <c r="F122" s="142" t="s">
        <v>4518</v>
      </c>
      <c r="G122" s="143" t="s">
        <v>1771</v>
      </c>
      <c r="H122" s="144">
        <v>1</v>
      </c>
      <c r="I122" s="145"/>
      <c r="J122" s="146">
        <f>ROUND(I122*H122,2)</f>
        <v>0</v>
      </c>
      <c r="K122" s="142" t="s">
        <v>243</v>
      </c>
      <c r="L122" s="35"/>
      <c r="M122" s="147" t="s">
        <v>3</v>
      </c>
      <c r="N122" s="148" t="s">
        <v>51</v>
      </c>
      <c r="O122" s="55"/>
      <c r="P122" s="149">
        <f>O122*H122</f>
        <v>0</v>
      </c>
      <c r="Q122" s="149">
        <v>0</v>
      </c>
      <c r="R122" s="149">
        <f>Q122*H122</f>
        <v>0</v>
      </c>
      <c r="S122" s="149">
        <v>0</v>
      </c>
      <c r="T122" s="150">
        <f>S122*H122</f>
        <v>0</v>
      </c>
      <c r="U122" s="34"/>
      <c r="V122" s="34"/>
      <c r="W122" s="34"/>
      <c r="X122" s="34"/>
      <c r="Y122" s="34"/>
      <c r="Z122" s="34"/>
      <c r="AA122" s="34"/>
      <c r="AB122" s="34"/>
      <c r="AC122" s="34"/>
      <c r="AD122" s="34"/>
      <c r="AE122" s="34"/>
      <c r="AR122" s="151" t="s">
        <v>128</v>
      </c>
      <c r="AT122" s="151" t="s">
        <v>239</v>
      </c>
      <c r="AU122" s="151" t="s">
        <v>90</v>
      </c>
      <c r="AY122" s="18" t="s">
        <v>238</v>
      </c>
      <c r="BE122" s="152">
        <f>IF(N122="základní",J122,0)</f>
        <v>0</v>
      </c>
      <c r="BF122" s="152">
        <f>IF(N122="snížená",J122,0)</f>
        <v>0</v>
      </c>
      <c r="BG122" s="152">
        <f>IF(N122="zákl. přenesená",J122,0)</f>
        <v>0</v>
      </c>
      <c r="BH122" s="152">
        <f>IF(N122="sníž. přenesená",J122,0)</f>
        <v>0</v>
      </c>
      <c r="BI122" s="152">
        <f>IF(N122="nulová",J122,0)</f>
        <v>0</v>
      </c>
      <c r="BJ122" s="18" t="s">
        <v>88</v>
      </c>
      <c r="BK122" s="152">
        <f>ROUND(I122*H122,2)</f>
        <v>0</v>
      </c>
      <c r="BL122" s="18" t="s">
        <v>128</v>
      </c>
      <c r="BM122" s="151" t="s">
        <v>4519</v>
      </c>
    </row>
    <row r="123" spans="1:65" s="2" customFormat="1" ht="11.25">
      <c r="A123" s="34"/>
      <c r="B123" s="35"/>
      <c r="C123" s="34"/>
      <c r="D123" s="153" t="s">
        <v>246</v>
      </c>
      <c r="E123" s="34"/>
      <c r="F123" s="154" t="s">
        <v>4520</v>
      </c>
      <c r="G123" s="34"/>
      <c r="H123" s="34"/>
      <c r="I123" s="155"/>
      <c r="J123" s="34"/>
      <c r="K123" s="34"/>
      <c r="L123" s="35"/>
      <c r="M123" s="156"/>
      <c r="N123" s="157"/>
      <c r="O123" s="55"/>
      <c r="P123" s="55"/>
      <c r="Q123" s="55"/>
      <c r="R123" s="55"/>
      <c r="S123" s="55"/>
      <c r="T123" s="56"/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  <c r="AT123" s="18" t="s">
        <v>246</v>
      </c>
      <c r="AU123" s="18" t="s">
        <v>90</v>
      </c>
    </row>
    <row r="124" spans="1:65" s="2" customFormat="1" ht="29.25">
      <c r="A124" s="34"/>
      <c r="B124" s="35"/>
      <c r="C124" s="34"/>
      <c r="D124" s="158" t="s">
        <v>248</v>
      </c>
      <c r="E124" s="34"/>
      <c r="F124" s="159" t="s">
        <v>4521</v>
      </c>
      <c r="G124" s="34"/>
      <c r="H124" s="34"/>
      <c r="I124" s="155"/>
      <c r="J124" s="34"/>
      <c r="K124" s="34"/>
      <c r="L124" s="35"/>
      <c r="M124" s="156"/>
      <c r="N124" s="157"/>
      <c r="O124" s="55"/>
      <c r="P124" s="55"/>
      <c r="Q124" s="55"/>
      <c r="R124" s="55"/>
      <c r="S124" s="55"/>
      <c r="T124" s="56"/>
      <c r="U124" s="34"/>
      <c r="V124" s="34"/>
      <c r="W124" s="34"/>
      <c r="X124" s="34"/>
      <c r="Y124" s="34"/>
      <c r="Z124" s="34"/>
      <c r="AA124" s="34"/>
      <c r="AB124" s="34"/>
      <c r="AC124" s="34"/>
      <c r="AD124" s="34"/>
      <c r="AE124" s="34"/>
      <c r="AT124" s="18" t="s">
        <v>248</v>
      </c>
      <c r="AU124" s="18" t="s">
        <v>90</v>
      </c>
    </row>
    <row r="125" spans="1:65" s="2" customFormat="1" ht="16.5" customHeight="1">
      <c r="A125" s="34"/>
      <c r="B125" s="139"/>
      <c r="C125" s="140" t="s">
        <v>342</v>
      </c>
      <c r="D125" s="140" t="s">
        <v>239</v>
      </c>
      <c r="E125" s="141" t="s">
        <v>4522</v>
      </c>
      <c r="F125" s="142" t="s">
        <v>4523</v>
      </c>
      <c r="G125" s="143" t="s">
        <v>1771</v>
      </c>
      <c r="H125" s="144">
        <v>1</v>
      </c>
      <c r="I125" s="145"/>
      <c r="J125" s="146">
        <f>ROUND(I125*H125,2)</f>
        <v>0</v>
      </c>
      <c r="K125" s="142" t="s">
        <v>243</v>
      </c>
      <c r="L125" s="35"/>
      <c r="M125" s="147" t="s">
        <v>3</v>
      </c>
      <c r="N125" s="148" t="s">
        <v>51</v>
      </c>
      <c r="O125" s="55"/>
      <c r="P125" s="149">
        <f>O125*H125</f>
        <v>0</v>
      </c>
      <c r="Q125" s="149">
        <v>0</v>
      </c>
      <c r="R125" s="149">
        <f>Q125*H125</f>
        <v>0</v>
      </c>
      <c r="S125" s="149">
        <v>0</v>
      </c>
      <c r="T125" s="150">
        <f>S125*H125</f>
        <v>0</v>
      </c>
      <c r="U125" s="34"/>
      <c r="V125" s="34"/>
      <c r="W125" s="34"/>
      <c r="X125" s="34"/>
      <c r="Y125" s="34"/>
      <c r="Z125" s="34"/>
      <c r="AA125" s="34"/>
      <c r="AB125" s="34"/>
      <c r="AC125" s="34"/>
      <c r="AD125" s="34"/>
      <c r="AE125" s="34"/>
      <c r="AR125" s="151" t="s">
        <v>128</v>
      </c>
      <c r="AT125" s="151" t="s">
        <v>239</v>
      </c>
      <c r="AU125" s="151" t="s">
        <v>90</v>
      </c>
      <c r="AY125" s="18" t="s">
        <v>238</v>
      </c>
      <c r="BE125" s="152">
        <f>IF(N125="základní",J125,0)</f>
        <v>0</v>
      </c>
      <c r="BF125" s="152">
        <f>IF(N125="snížená",J125,0)</f>
        <v>0</v>
      </c>
      <c r="BG125" s="152">
        <f>IF(N125="zákl. přenesená",J125,0)</f>
        <v>0</v>
      </c>
      <c r="BH125" s="152">
        <f>IF(N125="sníž. přenesená",J125,0)</f>
        <v>0</v>
      </c>
      <c r="BI125" s="152">
        <f>IF(N125="nulová",J125,0)</f>
        <v>0</v>
      </c>
      <c r="BJ125" s="18" t="s">
        <v>88</v>
      </c>
      <c r="BK125" s="152">
        <f>ROUND(I125*H125,2)</f>
        <v>0</v>
      </c>
      <c r="BL125" s="18" t="s">
        <v>128</v>
      </c>
      <c r="BM125" s="151" t="s">
        <v>4524</v>
      </c>
    </row>
    <row r="126" spans="1:65" s="2" customFormat="1" ht="11.25">
      <c r="A126" s="34"/>
      <c r="B126" s="35"/>
      <c r="C126" s="34"/>
      <c r="D126" s="153" t="s">
        <v>246</v>
      </c>
      <c r="E126" s="34"/>
      <c r="F126" s="154" t="s">
        <v>4525</v>
      </c>
      <c r="G126" s="34"/>
      <c r="H126" s="34"/>
      <c r="I126" s="155"/>
      <c r="J126" s="34"/>
      <c r="K126" s="34"/>
      <c r="L126" s="35"/>
      <c r="M126" s="156"/>
      <c r="N126" s="157"/>
      <c r="O126" s="55"/>
      <c r="P126" s="55"/>
      <c r="Q126" s="55"/>
      <c r="R126" s="55"/>
      <c r="S126" s="55"/>
      <c r="T126" s="56"/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  <c r="AT126" s="18" t="s">
        <v>246</v>
      </c>
      <c r="AU126" s="18" t="s">
        <v>90</v>
      </c>
    </row>
    <row r="127" spans="1:65" s="2" customFormat="1" ht="39">
      <c r="A127" s="34"/>
      <c r="B127" s="35"/>
      <c r="C127" s="34"/>
      <c r="D127" s="158" t="s">
        <v>248</v>
      </c>
      <c r="E127" s="34"/>
      <c r="F127" s="159" t="s">
        <v>4526</v>
      </c>
      <c r="G127" s="34"/>
      <c r="H127" s="34"/>
      <c r="I127" s="155"/>
      <c r="J127" s="34"/>
      <c r="K127" s="34"/>
      <c r="L127" s="35"/>
      <c r="M127" s="156"/>
      <c r="N127" s="157"/>
      <c r="O127" s="55"/>
      <c r="P127" s="55"/>
      <c r="Q127" s="55"/>
      <c r="R127" s="55"/>
      <c r="S127" s="55"/>
      <c r="T127" s="56"/>
      <c r="U127" s="34"/>
      <c r="V127" s="34"/>
      <c r="W127" s="34"/>
      <c r="X127" s="34"/>
      <c r="Y127" s="34"/>
      <c r="Z127" s="34"/>
      <c r="AA127" s="34"/>
      <c r="AB127" s="34"/>
      <c r="AC127" s="34"/>
      <c r="AD127" s="34"/>
      <c r="AE127" s="34"/>
      <c r="AT127" s="18" t="s">
        <v>248</v>
      </c>
      <c r="AU127" s="18" t="s">
        <v>90</v>
      </c>
    </row>
    <row r="128" spans="1:65" s="11" customFormat="1" ht="22.9" customHeight="1">
      <c r="B128" s="128"/>
      <c r="D128" s="129" t="s">
        <v>79</v>
      </c>
      <c r="E128" s="209" t="s">
        <v>4527</v>
      </c>
      <c r="F128" s="209" t="s">
        <v>4528</v>
      </c>
      <c r="I128" s="131"/>
      <c r="J128" s="210">
        <f>BK128</f>
        <v>0</v>
      </c>
      <c r="L128" s="128"/>
      <c r="M128" s="133"/>
      <c r="N128" s="134"/>
      <c r="O128" s="134"/>
      <c r="P128" s="135">
        <f>SUM(P129:P132)</f>
        <v>0</v>
      </c>
      <c r="Q128" s="134"/>
      <c r="R128" s="135">
        <f>SUM(R129:R132)</f>
        <v>0</v>
      </c>
      <c r="S128" s="134"/>
      <c r="T128" s="136">
        <f>SUM(T129:T132)</f>
        <v>0</v>
      </c>
      <c r="AR128" s="129" t="s">
        <v>128</v>
      </c>
      <c r="AT128" s="137" t="s">
        <v>79</v>
      </c>
      <c r="AU128" s="137" t="s">
        <v>88</v>
      </c>
      <c r="AY128" s="129" t="s">
        <v>238</v>
      </c>
      <c r="BK128" s="138">
        <f>SUM(BK129:BK132)</f>
        <v>0</v>
      </c>
    </row>
    <row r="129" spans="1:65" s="2" customFormat="1" ht="16.5" customHeight="1">
      <c r="A129" s="34"/>
      <c r="B129" s="139"/>
      <c r="C129" s="140" t="s">
        <v>350</v>
      </c>
      <c r="D129" s="140" t="s">
        <v>239</v>
      </c>
      <c r="E129" s="141" t="s">
        <v>4529</v>
      </c>
      <c r="F129" s="142" t="s">
        <v>4530</v>
      </c>
      <c r="G129" s="143" t="s">
        <v>1771</v>
      </c>
      <c r="H129" s="144">
        <v>1</v>
      </c>
      <c r="I129" s="145"/>
      <c r="J129" s="146">
        <f>ROUND(I129*H129,2)</f>
        <v>0</v>
      </c>
      <c r="K129" s="142" t="s">
        <v>243</v>
      </c>
      <c r="L129" s="35"/>
      <c r="M129" s="147" t="s">
        <v>3</v>
      </c>
      <c r="N129" s="148" t="s">
        <v>51</v>
      </c>
      <c r="O129" s="55"/>
      <c r="P129" s="149">
        <f>O129*H129</f>
        <v>0</v>
      </c>
      <c r="Q129" s="149">
        <v>0</v>
      </c>
      <c r="R129" s="149">
        <f>Q129*H129</f>
        <v>0</v>
      </c>
      <c r="S129" s="149">
        <v>0</v>
      </c>
      <c r="T129" s="150">
        <f>S129*H129</f>
        <v>0</v>
      </c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  <c r="AR129" s="151" t="s">
        <v>128</v>
      </c>
      <c r="AT129" s="151" t="s">
        <v>239</v>
      </c>
      <c r="AU129" s="151" t="s">
        <v>90</v>
      </c>
      <c r="AY129" s="18" t="s">
        <v>238</v>
      </c>
      <c r="BE129" s="152">
        <f>IF(N129="základní",J129,0)</f>
        <v>0</v>
      </c>
      <c r="BF129" s="152">
        <f>IF(N129="snížená",J129,0)</f>
        <v>0</v>
      </c>
      <c r="BG129" s="152">
        <f>IF(N129="zákl. přenesená",J129,0)</f>
        <v>0</v>
      </c>
      <c r="BH129" s="152">
        <f>IF(N129="sníž. přenesená",J129,0)</f>
        <v>0</v>
      </c>
      <c r="BI129" s="152">
        <f>IF(N129="nulová",J129,0)</f>
        <v>0</v>
      </c>
      <c r="BJ129" s="18" t="s">
        <v>88</v>
      </c>
      <c r="BK129" s="152">
        <f>ROUND(I129*H129,2)</f>
        <v>0</v>
      </c>
      <c r="BL129" s="18" t="s">
        <v>128</v>
      </c>
      <c r="BM129" s="151" t="s">
        <v>4531</v>
      </c>
    </row>
    <row r="130" spans="1:65" s="2" customFormat="1" ht="11.25">
      <c r="A130" s="34"/>
      <c r="B130" s="35"/>
      <c r="C130" s="34"/>
      <c r="D130" s="153" t="s">
        <v>246</v>
      </c>
      <c r="E130" s="34"/>
      <c r="F130" s="154" t="s">
        <v>4532</v>
      </c>
      <c r="G130" s="34"/>
      <c r="H130" s="34"/>
      <c r="I130" s="155"/>
      <c r="J130" s="34"/>
      <c r="K130" s="34"/>
      <c r="L130" s="35"/>
      <c r="M130" s="156"/>
      <c r="N130" s="157"/>
      <c r="O130" s="55"/>
      <c r="P130" s="55"/>
      <c r="Q130" s="55"/>
      <c r="R130" s="55"/>
      <c r="S130" s="55"/>
      <c r="T130" s="56"/>
      <c r="U130" s="34"/>
      <c r="V130" s="34"/>
      <c r="W130" s="34"/>
      <c r="X130" s="34"/>
      <c r="Y130" s="34"/>
      <c r="Z130" s="34"/>
      <c r="AA130" s="34"/>
      <c r="AB130" s="34"/>
      <c r="AC130" s="34"/>
      <c r="AD130" s="34"/>
      <c r="AE130" s="34"/>
      <c r="AT130" s="18" t="s">
        <v>246</v>
      </c>
      <c r="AU130" s="18" t="s">
        <v>90</v>
      </c>
    </row>
    <row r="131" spans="1:65" s="2" customFormat="1" ht="39">
      <c r="A131" s="34"/>
      <c r="B131" s="35"/>
      <c r="C131" s="34"/>
      <c r="D131" s="158" t="s">
        <v>248</v>
      </c>
      <c r="E131" s="34"/>
      <c r="F131" s="159" t="s">
        <v>4533</v>
      </c>
      <c r="G131" s="34"/>
      <c r="H131" s="34"/>
      <c r="I131" s="155"/>
      <c r="J131" s="34"/>
      <c r="K131" s="34"/>
      <c r="L131" s="35"/>
      <c r="M131" s="156"/>
      <c r="N131" s="157"/>
      <c r="O131" s="55"/>
      <c r="P131" s="55"/>
      <c r="Q131" s="55"/>
      <c r="R131" s="55"/>
      <c r="S131" s="55"/>
      <c r="T131" s="56"/>
      <c r="U131" s="34"/>
      <c r="V131" s="34"/>
      <c r="W131" s="34"/>
      <c r="X131" s="34"/>
      <c r="Y131" s="34"/>
      <c r="Z131" s="34"/>
      <c r="AA131" s="34"/>
      <c r="AB131" s="34"/>
      <c r="AC131" s="34"/>
      <c r="AD131" s="34"/>
      <c r="AE131" s="34"/>
      <c r="AT131" s="18" t="s">
        <v>248</v>
      </c>
      <c r="AU131" s="18" t="s">
        <v>90</v>
      </c>
    </row>
    <row r="132" spans="1:65" s="12" customFormat="1" ht="11.25">
      <c r="B132" s="160"/>
      <c r="D132" s="158" t="s">
        <v>250</v>
      </c>
      <c r="E132" s="161" t="s">
        <v>256</v>
      </c>
      <c r="F132" s="162" t="s">
        <v>88</v>
      </c>
      <c r="H132" s="163">
        <v>1</v>
      </c>
      <c r="I132" s="164"/>
      <c r="L132" s="160"/>
      <c r="M132" s="165"/>
      <c r="N132" s="166"/>
      <c r="O132" s="166"/>
      <c r="P132" s="166"/>
      <c r="Q132" s="166"/>
      <c r="R132" s="166"/>
      <c r="S132" s="166"/>
      <c r="T132" s="167"/>
      <c r="AT132" s="161" t="s">
        <v>250</v>
      </c>
      <c r="AU132" s="161" t="s">
        <v>90</v>
      </c>
      <c r="AV132" s="12" t="s">
        <v>90</v>
      </c>
      <c r="AW132" s="12" t="s">
        <v>41</v>
      </c>
      <c r="AX132" s="12" t="s">
        <v>88</v>
      </c>
      <c r="AY132" s="161" t="s">
        <v>238</v>
      </c>
    </row>
    <row r="133" spans="1:65" s="11" customFormat="1" ht="22.9" customHeight="1">
      <c r="B133" s="128"/>
      <c r="D133" s="129" t="s">
        <v>79</v>
      </c>
      <c r="E133" s="209" t="s">
        <v>4534</v>
      </c>
      <c r="F133" s="209" t="s">
        <v>4535</v>
      </c>
      <c r="I133" s="131"/>
      <c r="J133" s="210">
        <f>BK133</f>
        <v>0</v>
      </c>
      <c r="L133" s="128"/>
      <c r="M133" s="133"/>
      <c r="N133" s="134"/>
      <c r="O133" s="134"/>
      <c r="P133" s="135">
        <f>SUM(P134:P169)</f>
        <v>0</v>
      </c>
      <c r="Q133" s="134"/>
      <c r="R133" s="135">
        <f>SUM(R134:R169)</f>
        <v>0</v>
      </c>
      <c r="S133" s="134"/>
      <c r="T133" s="136">
        <f>SUM(T134:T169)</f>
        <v>0</v>
      </c>
      <c r="AR133" s="129" t="s">
        <v>128</v>
      </c>
      <c r="AT133" s="137" t="s">
        <v>79</v>
      </c>
      <c r="AU133" s="137" t="s">
        <v>88</v>
      </c>
      <c r="AY133" s="129" t="s">
        <v>238</v>
      </c>
      <c r="BK133" s="138">
        <f>SUM(BK134:BK169)</f>
        <v>0</v>
      </c>
    </row>
    <row r="134" spans="1:65" s="2" customFormat="1" ht="16.5" customHeight="1">
      <c r="A134" s="34"/>
      <c r="B134" s="139"/>
      <c r="C134" s="140" t="s">
        <v>359</v>
      </c>
      <c r="D134" s="140" t="s">
        <v>239</v>
      </c>
      <c r="E134" s="141" t="s">
        <v>4536</v>
      </c>
      <c r="F134" s="142" t="s">
        <v>4535</v>
      </c>
      <c r="G134" s="143" t="s">
        <v>1771</v>
      </c>
      <c r="H134" s="144">
        <v>1</v>
      </c>
      <c r="I134" s="145"/>
      <c r="J134" s="146">
        <f>ROUND(I134*H134,2)</f>
        <v>0</v>
      </c>
      <c r="K134" s="142" t="s">
        <v>243</v>
      </c>
      <c r="L134" s="35"/>
      <c r="M134" s="147" t="s">
        <v>3</v>
      </c>
      <c r="N134" s="148" t="s">
        <v>51</v>
      </c>
      <c r="O134" s="55"/>
      <c r="P134" s="149">
        <f>O134*H134</f>
        <v>0</v>
      </c>
      <c r="Q134" s="149">
        <v>0</v>
      </c>
      <c r="R134" s="149">
        <f>Q134*H134</f>
        <v>0</v>
      </c>
      <c r="S134" s="149">
        <v>0</v>
      </c>
      <c r="T134" s="150">
        <f>S134*H134</f>
        <v>0</v>
      </c>
      <c r="U134" s="34"/>
      <c r="V134" s="34"/>
      <c r="W134" s="34"/>
      <c r="X134" s="34"/>
      <c r="Y134" s="34"/>
      <c r="Z134" s="34"/>
      <c r="AA134" s="34"/>
      <c r="AB134" s="34"/>
      <c r="AC134" s="34"/>
      <c r="AD134" s="34"/>
      <c r="AE134" s="34"/>
      <c r="AR134" s="151" t="s">
        <v>128</v>
      </c>
      <c r="AT134" s="151" t="s">
        <v>239</v>
      </c>
      <c r="AU134" s="151" t="s">
        <v>90</v>
      </c>
      <c r="AY134" s="18" t="s">
        <v>238</v>
      </c>
      <c r="BE134" s="152">
        <f>IF(N134="základní",J134,0)</f>
        <v>0</v>
      </c>
      <c r="BF134" s="152">
        <f>IF(N134="snížená",J134,0)</f>
        <v>0</v>
      </c>
      <c r="BG134" s="152">
        <f>IF(N134="zákl. přenesená",J134,0)</f>
        <v>0</v>
      </c>
      <c r="BH134" s="152">
        <f>IF(N134="sníž. přenesená",J134,0)</f>
        <v>0</v>
      </c>
      <c r="BI134" s="152">
        <f>IF(N134="nulová",J134,0)</f>
        <v>0</v>
      </c>
      <c r="BJ134" s="18" t="s">
        <v>88</v>
      </c>
      <c r="BK134" s="152">
        <f>ROUND(I134*H134,2)</f>
        <v>0</v>
      </c>
      <c r="BL134" s="18" t="s">
        <v>128</v>
      </c>
      <c r="BM134" s="151" t="s">
        <v>4537</v>
      </c>
    </row>
    <row r="135" spans="1:65" s="2" customFormat="1" ht="11.25">
      <c r="A135" s="34"/>
      <c r="B135" s="35"/>
      <c r="C135" s="34"/>
      <c r="D135" s="153" t="s">
        <v>246</v>
      </c>
      <c r="E135" s="34"/>
      <c r="F135" s="154" t="s">
        <v>4538</v>
      </c>
      <c r="G135" s="34"/>
      <c r="H135" s="34"/>
      <c r="I135" s="155"/>
      <c r="J135" s="34"/>
      <c r="K135" s="34"/>
      <c r="L135" s="35"/>
      <c r="M135" s="156"/>
      <c r="N135" s="157"/>
      <c r="O135" s="55"/>
      <c r="P135" s="55"/>
      <c r="Q135" s="55"/>
      <c r="R135" s="55"/>
      <c r="S135" s="55"/>
      <c r="T135" s="56"/>
      <c r="U135" s="34"/>
      <c r="V135" s="34"/>
      <c r="W135" s="34"/>
      <c r="X135" s="34"/>
      <c r="Y135" s="34"/>
      <c r="Z135" s="34"/>
      <c r="AA135" s="34"/>
      <c r="AB135" s="34"/>
      <c r="AC135" s="34"/>
      <c r="AD135" s="34"/>
      <c r="AE135" s="34"/>
      <c r="AT135" s="18" t="s">
        <v>246</v>
      </c>
      <c r="AU135" s="18" t="s">
        <v>90</v>
      </c>
    </row>
    <row r="136" spans="1:65" s="2" customFormat="1" ht="48.75">
      <c r="A136" s="34"/>
      <c r="B136" s="35"/>
      <c r="C136" s="34"/>
      <c r="D136" s="158" t="s">
        <v>248</v>
      </c>
      <c r="E136" s="34"/>
      <c r="F136" s="159" t="s">
        <v>4539</v>
      </c>
      <c r="G136" s="34"/>
      <c r="H136" s="34"/>
      <c r="I136" s="155"/>
      <c r="J136" s="34"/>
      <c r="K136" s="34"/>
      <c r="L136" s="35"/>
      <c r="M136" s="156"/>
      <c r="N136" s="157"/>
      <c r="O136" s="55"/>
      <c r="P136" s="55"/>
      <c r="Q136" s="55"/>
      <c r="R136" s="55"/>
      <c r="S136" s="55"/>
      <c r="T136" s="56"/>
      <c r="U136" s="34"/>
      <c r="V136" s="34"/>
      <c r="W136" s="34"/>
      <c r="X136" s="34"/>
      <c r="Y136" s="34"/>
      <c r="Z136" s="34"/>
      <c r="AA136" s="34"/>
      <c r="AB136" s="34"/>
      <c r="AC136" s="34"/>
      <c r="AD136" s="34"/>
      <c r="AE136" s="34"/>
      <c r="AT136" s="18" t="s">
        <v>248</v>
      </c>
      <c r="AU136" s="18" t="s">
        <v>90</v>
      </c>
    </row>
    <row r="137" spans="1:65" s="2" customFormat="1" ht="16.5" customHeight="1">
      <c r="A137" s="34"/>
      <c r="B137" s="139"/>
      <c r="C137" s="140" t="s">
        <v>369</v>
      </c>
      <c r="D137" s="140" t="s">
        <v>239</v>
      </c>
      <c r="E137" s="141" t="s">
        <v>4540</v>
      </c>
      <c r="F137" s="142" t="s">
        <v>4541</v>
      </c>
      <c r="G137" s="143" t="s">
        <v>513</v>
      </c>
      <c r="H137" s="144">
        <v>38000</v>
      </c>
      <c r="I137" s="145"/>
      <c r="J137" s="146">
        <f>ROUND(I137*H137,2)</f>
        <v>0</v>
      </c>
      <c r="K137" s="142" t="s">
        <v>243</v>
      </c>
      <c r="L137" s="35"/>
      <c r="M137" s="147" t="s">
        <v>3</v>
      </c>
      <c r="N137" s="148" t="s">
        <v>51</v>
      </c>
      <c r="O137" s="55"/>
      <c r="P137" s="149">
        <f>O137*H137</f>
        <v>0</v>
      </c>
      <c r="Q137" s="149">
        <v>0</v>
      </c>
      <c r="R137" s="149">
        <f>Q137*H137</f>
        <v>0</v>
      </c>
      <c r="S137" s="149">
        <v>0</v>
      </c>
      <c r="T137" s="150">
        <f>S137*H137</f>
        <v>0</v>
      </c>
      <c r="U137" s="34"/>
      <c r="V137" s="34"/>
      <c r="W137" s="34"/>
      <c r="X137" s="34"/>
      <c r="Y137" s="34"/>
      <c r="Z137" s="34"/>
      <c r="AA137" s="34"/>
      <c r="AB137" s="34"/>
      <c r="AC137" s="34"/>
      <c r="AD137" s="34"/>
      <c r="AE137" s="34"/>
      <c r="AR137" s="151" t="s">
        <v>2827</v>
      </c>
      <c r="AT137" s="151" t="s">
        <v>239</v>
      </c>
      <c r="AU137" s="151" t="s">
        <v>90</v>
      </c>
      <c r="AY137" s="18" t="s">
        <v>238</v>
      </c>
      <c r="BE137" s="152">
        <f>IF(N137="základní",J137,0)</f>
        <v>0</v>
      </c>
      <c r="BF137" s="152">
        <f>IF(N137="snížená",J137,0)</f>
        <v>0</v>
      </c>
      <c r="BG137" s="152">
        <f>IF(N137="zákl. přenesená",J137,0)</f>
        <v>0</v>
      </c>
      <c r="BH137" s="152">
        <f>IF(N137="sníž. přenesená",J137,0)</f>
        <v>0</v>
      </c>
      <c r="BI137" s="152">
        <f>IF(N137="nulová",J137,0)</f>
        <v>0</v>
      </c>
      <c r="BJ137" s="18" t="s">
        <v>88</v>
      </c>
      <c r="BK137" s="152">
        <f>ROUND(I137*H137,2)</f>
        <v>0</v>
      </c>
      <c r="BL137" s="18" t="s">
        <v>2827</v>
      </c>
      <c r="BM137" s="151" t="s">
        <v>4542</v>
      </c>
    </row>
    <row r="138" spans="1:65" s="2" customFormat="1" ht="11.25">
      <c r="A138" s="34"/>
      <c r="B138" s="35"/>
      <c r="C138" s="34"/>
      <c r="D138" s="153" t="s">
        <v>246</v>
      </c>
      <c r="E138" s="34"/>
      <c r="F138" s="154" t="s">
        <v>4543</v>
      </c>
      <c r="G138" s="34"/>
      <c r="H138" s="34"/>
      <c r="I138" s="155"/>
      <c r="J138" s="34"/>
      <c r="K138" s="34"/>
      <c r="L138" s="35"/>
      <c r="M138" s="156"/>
      <c r="N138" s="157"/>
      <c r="O138" s="55"/>
      <c r="P138" s="55"/>
      <c r="Q138" s="55"/>
      <c r="R138" s="55"/>
      <c r="S138" s="55"/>
      <c r="T138" s="56"/>
      <c r="U138" s="34"/>
      <c r="V138" s="34"/>
      <c r="W138" s="34"/>
      <c r="X138" s="34"/>
      <c r="Y138" s="34"/>
      <c r="Z138" s="34"/>
      <c r="AA138" s="34"/>
      <c r="AB138" s="34"/>
      <c r="AC138" s="34"/>
      <c r="AD138" s="34"/>
      <c r="AE138" s="34"/>
      <c r="AT138" s="18" t="s">
        <v>246</v>
      </c>
      <c r="AU138" s="18" t="s">
        <v>90</v>
      </c>
    </row>
    <row r="139" spans="1:65" s="2" customFormat="1" ht="48.75">
      <c r="A139" s="34"/>
      <c r="B139" s="35"/>
      <c r="C139" s="34"/>
      <c r="D139" s="158" t="s">
        <v>248</v>
      </c>
      <c r="E139" s="34"/>
      <c r="F139" s="159" t="s">
        <v>4544</v>
      </c>
      <c r="G139" s="34"/>
      <c r="H139" s="34"/>
      <c r="I139" s="155"/>
      <c r="J139" s="34"/>
      <c r="K139" s="34"/>
      <c r="L139" s="35"/>
      <c r="M139" s="156"/>
      <c r="N139" s="157"/>
      <c r="O139" s="55"/>
      <c r="P139" s="55"/>
      <c r="Q139" s="55"/>
      <c r="R139" s="55"/>
      <c r="S139" s="55"/>
      <c r="T139" s="56"/>
      <c r="U139" s="34"/>
      <c r="V139" s="34"/>
      <c r="W139" s="34"/>
      <c r="X139" s="34"/>
      <c r="Y139" s="34"/>
      <c r="Z139" s="34"/>
      <c r="AA139" s="34"/>
      <c r="AB139" s="34"/>
      <c r="AC139" s="34"/>
      <c r="AD139" s="34"/>
      <c r="AE139" s="34"/>
      <c r="AT139" s="18" t="s">
        <v>248</v>
      </c>
      <c r="AU139" s="18" t="s">
        <v>90</v>
      </c>
    </row>
    <row r="140" spans="1:65" s="13" customFormat="1" ht="11.25">
      <c r="B140" s="168"/>
      <c r="D140" s="158" t="s">
        <v>250</v>
      </c>
      <c r="E140" s="169" t="s">
        <v>3</v>
      </c>
      <c r="F140" s="170" t="s">
        <v>4545</v>
      </c>
      <c r="H140" s="169" t="s">
        <v>3</v>
      </c>
      <c r="I140" s="171"/>
      <c r="L140" s="168"/>
      <c r="M140" s="172"/>
      <c r="N140" s="173"/>
      <c r="O140" s="173"/>
      <c r="P140" s="173"/>
      <c r="Q140" s="173"/>
      <c r="R140" s="173"/>
      <c r="S140" s="173"/>
      <c r="T140" s="174"/>
      <c r="AT140" s="169" t="s">
        <v>250</v>
      </c>
      <c r="AU140" s="169" t="s">
        <v>90</v>
      </c>
      <c r="AV140" s="13" t="s">
        <v>88</v>
      </c>
      <c r="AW140" s="13" t="s">
        <v>41</v>
      </c>
      <c r="AX140" s="13" t="s">
        <v>80</v>
      </c>
      <c r="AY140" s="169" t="s">
        <v>238</v>
      </c>
    </row>
    <row r="141" spans="1:65" s="12" customFormat="1" ht="11.25">
      <c r="B141" s="160"/>
      <c r="D141" s="158" t="s">
        <v>250</v>
      </c>
      <c r="E141" s="161" t="s">
        <v>3</v>
      </c>
      <c r="F141" s="162" t="s">
        <v>4546</v>
      </c>
      <c r="H141" s="163">
        <v>38000</v>
      </c>
      <c r="I141" s="164"/>
      <c r="L141" s="160"/>
      <c r="M141" s="165"/>
      <c r="N141" s="166"/>
      <c r="O141" s="166"/>
      <c r="P141" s="166"/>
      <c r="Q141" s="166"/>
      <c r="R141" s="166"/>
      <c r="S141" s="166"/>
      <c r="T141" s="167"/>
      <c r="AT141" s="161" t="s">
        <v>250</v>
      </c>
      <c r="AU141" s="161" t="s">
        <v>90</v>
      </c>
      <c r="AV141" s="12" t="s">
        <v>90</v>
      </c>
      <c r="AW141" s="12" t="s">
        <v>41</v>
      </c>
      <c r="AX141" s="12" t="s">
        <v>88</v>
      </c>
      <c r="AY141" s="161" t="s">
        <v>238</v>
      </c>
    </row>
    <row r="142" spans="1:65" s="2" customFormat="1" ht="16.5" customHeight="1">
      <c r="A142" s="34"/>
      <c r="B142" s="139"/>
      <c r="C142" s="140" t="s">
        <v>9</v>
      </c>
      <c r="D142" s="140" t="s">
        <v>239</v>
      </c>
      <c r="E142" s="141" t="s">
        <v>4547</v>
      </c>
      <c r="F142" s="142" t="s">
        <v>4548</v>
      </c>
      <c r="G142" s="143" t="s">
        <v>1771</v>
      </c>
      <c r="H142" s="144">
        <v>1</v>
      </c>
      <c r="I142" s="145"/>
      <c r="J142" s="146">
        <f>ROUND(I142*H142,2)</f>
        <v>0</v>
      </c>
      <c r="K142" s="142" t="s">
        <v>243</v>
      </c>
      <c r="L142" s="35"/>
      <c r="M142" s="147" t="s">
        <v>3</v>
      </c>
      <c r="N142" s="148" t="s">
        <v>51</v>
      </c>
      <c r="O142" s="55"/>
      <c r="P142" s="149">
        <f>O142*H142</f>
        <v>0</v>
      </c>
      <c r="Q142" s="149">
        <v>0</v>
      </c>
      <c r="R142" s="149">
        <f>Q142*H142</f>
        <v>0</v>
      </c>
      <c r="S142" s="149">
        <v>0</v>
      </c>
      <c r="T142" s="150">
        <f>S142*H142</f>
        <v>0</v>
      </c>
      <c r="U142" s="34"/>
      <c r="V142" s="34"/>
      <c r="W142" s="34"/>
      <c r="X142" s="34"/>
      <c r="Y142" s="34"/>
      <c r="Z142" s="34"/>
      <c r="AA142" s="34"/>
      <c r="AB142" s="34"/>
      <c r="AC142" s="34"/>
      <c r="AD142" s="34"/>
      <c r="AE142" s="34"/>
      <c r="AR142" s="151" t="s">
        <v>128</v>
      </c>
      <c r="AT142" s="151" t="s">
        <v>239</v>
      </c>
      <c r="AU142" s="151" t="s">
        <v>90</v>
      </c>
      <c r="AY142" s="18" t="s">
        <v>238</v>
      </c>
      <c r="BE142" s="152">
        <f>IF(N142="základní",J142,0)</f>
        <v>0</v>
      </c>
      <c r="BF142" s="152">
        <f>IF(N142="snížená",J142,0)</f>
        <v>0</v>
      </c>
      <c r="BG142" s="152">
        <f>IF(N142="zákl. přenesená",J142,0)</f>
        <v>0</v>
      </c>
      <c r="BH142" s="152">
        <f>IF(N142="sníž. přenesená",J142,0)</f>
        <v>0</v>
      </c>
      <c r="BI142" s="152">
        <f>IF(N142="nulová",J142,0)</f>
        <v>0</v>
      </c>
      <c r="BJ142" s="18" t="s">
        <v>88</v>
      </c>
      <c r="BK142" s="152">
        <f>ROUND(I142*H142,2)</f>
        <v>0</v>
      </c>
      <c r="BL142" s="18" t="s">
        <v>128</v>
      </c>
      <c r="BM142" s="151" t="s">
        <v>4549</v>
      </c>
    </row>
    <row r="143" spans="1:65" s="2" customFormat="1" ht="11.25">
      <c r="A143" s="34"/>
      <c r="B143" s="35"/>
      <c r="C143" s="34"/>
      <c r="D143" s="153" t="s">
        <v>246</v>
      </c>
      <c r="E143" s="34"/>
      <c r="F143" s="154" t="s">
        <v>4550</v>
      </c>
      <c r="G143" s="34"/>
      <c r="H143" s="34"/>
      <c r="I143" s="155"/>
      <c r="J143" s="34"/>
      <c r="K143" s="34"/>
      <c r="L143" s="35"/>
      <c r="M143" s="156"/>
      <c r="N143" s="157"/>
      <c r="O143" s="55"/>
      <c r="P143" s="55"/>
      <c r="Q143" s="55"/>
      <c r="R143" s="55"/>
      <c r="S143" s="55"/>
      <c r="T143" s="56"/>
      <c r="U143" s="34"/>
      <c r="V143" s="34"/>
      <c r="W143" s="34"/>
      <c r="X143" s="34"/>
      <c r="Y143" s="34"/>
      <c r="Z143" s="34"/>
      <c r="AA143" s="34"/>
      <c r="AB143" s="34"/>
      <c r="AC143" s="34"/>
      <c r="AD143" s="34"/>
      <c r="AE143" s="34"/>
      <c r="AT143" s="18" t="s">
        <v>246</v>
      </c>
      <c r="AU143" s="18" t="s">
        <v>90</v>
      </c>
    </row>
    <row r="144" spans="1:65" s="2" customFormat="1" ht="48.75">
      <c r="A144" s="34"/>
      <c r="B144" s="35"/>
      <c r="C144" s="34"/>
      <c r="D144" s="158" t="s">
        <v>248</v>
      </c>
      <c r="E144" s="34"/>
      <c r="F144" s="159" t="s">
        <v>4551</v>
      </c>
      <c r="G144" s="34"/>
      <c r="H144" s="34"/>
      <c r="I144" s="155"/>
      <c r="J144" s="34"/>
      <c r="K144" s="34"/>
      <c r="L144" s="35"/>
      <c r="M144" s="156"/>
      <c r="N144" s="157"/>
      <c r="O144" s="55"/>
      <c r="P144" s="55"/>
      <c r="Q144" s="55"/>
      <c r="R144" s="55"/>
      <c r="S144" s="55"/>
      <c r="T144" s="56"/>
      <c r="U144" s="34"/>
      <c r="V144" s="34"/>
      <c r="W144" s="34"/>
      <c r="X144" s="34"/>
      <c r="Y144" s="34"/>
      <c r="Z144" s="34"/>
      <c r="AA144" s="34"/>
      <c r="AB144" s="34"/>
      <c r="AC144" s="34"/>
      <c r="AD144" s="34"/>
      <c r="AE144" s="34"/>
      <c r="AT144" s="18" t="s">
        <v>248</v>
      </c>
      <c r="AU144" s="18" t="s">
        <v>90</v>
      </c>
    </row>
    <row r="145" spans="1:65" s="2" customFormat="1" ht="16.5" customHeight="1">
      <c r="A145" s="34"/>
      <c r="B145" s="139"/>
      <c r="C145" s="140" t="s">
        <v>388</v>
      </c>
      <c r="D145" s="140" t="s">
        <v>239</v>
      </c>
      <c r="E145" s="141" t="s">
        <v>4552</v>
      </c>
      <c r="F145" s="142" t="s">
        <v>4553</v>
      </c>
      <c r="G145" s="143" t="s">
        <v>513</v>
      </c>
      <c r="H145" s="144">
        <v>8700</v>
      </c>
      <c r="I145" s="145"/>
      <c r="J145" s="146">
        <f>ROUND(I145*H145,2)</f>
        <v>0</v>
      </c>
      <c r="K145" s="142" t="s">
        <v>243</v>
      </c>
      <c r="L145" s="35"/>
      <c r="M145" s="147" t="s">
        <v>3</v>
      </c>
      <c r="N145" s="148" t="s">
        <v>51</v>
      </c>
      <c r="O145" s="55"/>
      <c r="P145" s="149">
        <f>O145*H145</f>
        <v>0</v>
      </c>
      <c r="Q145" s="149">
        <v>0</v>
      </c>
      <c r="R145" s="149">
        <f>Q145*H145</f>
        <v>0</v>
      </c>
      <c r="S145" s="149">
        <v>0</v>
      </c>
      <c r="T145" s="150">
        <f>S145*H145</f>
        <v>0</v>
      </c>
      <c r="U145" s="34"/>
      <c r="V145" s="34"/>
      <c r="W145" s="34"/>
      <c r="X145" s="34"/>
      <c r="Y145" s="34"/>
      <c r="Z145" s="34"/>
      <c r="AA145" s="34"/>
      <c r="AB145" s="34"/>
      <c r="AC145" s="34"/>
      <c r="AD145" s="34"/>
      <c r="AE145" s="34"/>
      <c r="AR145" s="151" t="s">
        <v>2827</v>
      </c>
      <c r="AT145" s="151" t="s">
        <v>239</v>
      </c>
      <c r="AU145" s="151" t="s">
        <v>90</v>
      </c>
      <c r="AY145" s="18" t="s">
        <v>238</v>
      </c>
      <c r="BE145" s="152">
        <f>IF(N145="základní",J145,0)</f>
        <v>0</v>
      </c>
      <c r="BF145" s="152">
        <f>IF(N145="snížená",J145,0)</f>
        <v>0</v>
      </c>
      <c r="BG145" s="152">
        <f>IF(N145="zákl. přenesená",J145,0)</f>
        <v>0</v>
      </c>
      <c r="BH145" s="152">
        <f>IF(N145="sníž. přenesená",J145,0)</f>
        <v>0</v>
      </c>
      <c r="BI145" s="152">
        <f>IF(N145="nulová",J145,0)</f>
        <v>0</v>
      </c>
      <c r="BJ145" s="18" t="s">
        <v>88</v>
      </c>
      <c r="BK145" s="152">
        <f>ROUND(I145*H145,2)</f>
        <v>0</v>
      </c>
      <c r="BL145" s="18" t="s">
        <v>2827</v>
      </c>
      <c r="BM145" s="151" t="s">
        <v>4554</v>
      </c>
    </row>
    <row r="146" spans="1:65" s="2" customFormat="1" ht="11.25">
      <c r="A146" s="34"/>
      <c r="B146" s="35"/>
      <c r="C146" s="34"/>
      <c r="D146" s="153" t="s">
        <v>246</v>
      </c>
      <c r="E146" s="34"/>
      <c r="F146" s="154" t="s">
        <v>4555</v>
      </c>
      <c r="G146" s="34"/>
      <c r="H146" s="34"/>
      <c r="I146" s="155"/>
      <c r="J146" s="34"/>
      <c r="K146" s="34"/>
      <c r="L146" s="35"/>
      <c r="M146" s="156"/>
      <c r="N146" s="157"/>
      <c r="O146" s="55"/>
      <c r="P146" s="55"/>
      <c r="Q146" s="55"/>
      <c r="R146" s="55"/>
      <c r="S146" s="55"/>
      <c r="T146" s="56"/>
      <c r="U146" s="34"/>
      <c r="V146" s="34"/>
      <c r="W146" s="34"/>
      <c r="X146" s="34"/>
      <c r="Y146" s="34"/>
      <c r="Z146" s="34"/>
      <c r="AA146" s="34"/>
      <c r="AB146" s="34"/>
      <c r="AC146" s="34"/>
      <c r="AD146" s="34"/>
      <c r="AE146" s="34"/>
      <c r="AT146" s="18" t="s">
        <v>246</v>
      </c>
      <c r="AU146" s="18" t="s">
        <v>90</v>
      </c>
    </row>
    <row r="147" spans="1:65" s="2" customFormat="1" ht="58.5">
      <c r="A147" s="34"/>
      <c r="B147" s="35"/>
      <c r="C147" s="34"/>
      <c r="D147" s="158" t="s">
        <v>248</v>
      </c>
      <c r="E147" s="34"/>
      <c r="F147" s="159" t="s">
        <v>4556</v>
      </c>
      <c r="G147" s="34"/>
      <c r="H147" s="34"/>
      <c r="I147" s="155"/>
      <c r="J147" s="34"/>
      <c r="K147" s="34"/>
      <c r="L147" s="35"/>
      <c r="M147" s="156"/>
      <c r="N147" s="157"/>
      <c r="O147" s="55"/>
      <c r="P147" s="55"/>
      <c r="Q147" s="55"/>
      <c r="R147" s="55"/>
      <c r="S147" s="55"/>
      <c r="T147" s="56"/>
      <c r="U147" s="34"/>
      <c r="V147" s="34"/>
      <c r="W147" s="34"/>
      <c r="X147" s="34"/>
      <c r="Y147" s="34"/>
      <c r="Z147" s="34"/>
      <c r="AA147" s="34"/>
      <c r="AB147" s="34"/>
      <c r="AC147" s="34"/>
      <c r="AD147" s="34"/>
      <c r="AE147" s="34"/>
      <c r="AT147" s="18" t="s">
        <v>248</v>
      </c>
      <c r="AU147" s="18" t="s">
        <v>90</v>
      </c>
    </row>
    <row r="148" spans="1:65" s="13" customFormat="1" ht="11.25">
      <c r="B148" s="168"/>
      <c r="D148" s="158" t="s">
        <v>250</v>
      </c>
      <c r="E148" s="169" t="s">
        <v>3</v>
      </c>
      <c r="F148" s="170" t="s">
        <v>4557</v>
      </c>
      <c r="H148" s="169" t="s">
        <v>3</v>
      </c>
      <c r="I148" s="171"/>
      <c r="L148" s="168"/>
      <c r="M148" s="172"/>
      <c r="N148" s="173"/>
      <c r="O148" s="173"/>
      <c r="P148" s="173"/>
      <c r="Q148" s="173"/>
      <c r="R148" s="173"/>
      <c r="S148" s="173"/>
      <c r="T148" s="174"/>
      <c r="AT148" s="169" t="s">
        <v>250</v>
      </c>
      <c r="AU148" s="169" t="s">
        <v>90</v>
      </c>
      <c r="AV148" s="13" t="s">
        <v>88</v>
      </c>
      <c r="AW148" s="13" t="s">
        <v>41</v>
      </c>
      <c r="AX148" s="13" t="s">
        <v>80</v>
      </c>
      <c r="AY148" s="169" t="s">
        <v>238</v>
      </c>
    </row>
    <row r="149" spans="1:65" s="12" customFormat="1" ht="11.25">
      <c r="B149" s="160"/>
      <c r="D149" s="158" t="s">
        <v>250</v>
      </c>
      <c r="E149" s="161" t="s">
        <v>3</v>
      </c>
      <c r="F149" s="162" t="s">
        <v>4558</v>
      </c>
      <c r="H149" s="163">
        <v>1500</v>
      </c>
      <c r="I149" s="164"/>
      <c r="L149" s="160"/>
      <c r="M149" s="165"/>
      <c r="N149" s="166"/>
      <c r="O149" s="166"/>
      <c r="P149" s="166"/>
      <c r="Q149" s="166"/>
      <c r="R149" s="166"/>
      <c r="S149" s="166"/>
      <c r="T149" s="167"/>
      <c r="AT149" s="161" t="s">
        <v>250</v>
      </c>
      <c r="AU149" s="161" t="s">
        <v>90</v>
      </c>
      <c r="AV149" s="12" t="s">
        <v>90</v>
      </c>
      <c r="AW149" s="12" t="s">
        <v>41</v>
      </c>
      <c r="AX149" s="12" t="s">
        <v>80</v>
      </c>
      <c r="AY149" s="161" t="s">
        <v>238</v>
      </c>
    </row>
    <row r="150" spans="1:65" s="13" customFormat="1" ht="11.25">
      <c r="B150" s="168"/>
      <c r="D150" s="158" t="s">
        <v>250</v>
      </c>
      <c r="E150" s="169" t="s">
        <v>3</v>
      </c>
      <c r="F150" s="170" t="s">
        <v>4559</v>
      </c>
      <c r="H150" s="169" t="s">
        <v>3</v>
      </c>
      <c r="I150" s="171"/>
      <c r="L150" s="168"/>
      <c r="M150" s="172"/>
      <c r="N150" s="173"/>
      <c r="O150" s="173"/>
      <c r="P150" s="173"/>
      <c r="Q150" s="173"/>
      <c r="R150" s="173"/>
      <c r="S150" s="173"/>
      <c r="T150" s="174"/>
      <c r="AT150" s="169" t="s">
        <v>250</v>
      </c>
      <c r="AU150" s="169" t="s">
        <v>90</v>
      </c>
      <c r="AV150" s="13" t="s">
        <v>88</v>
      </c>
      <c r="AW150" s="13" t="s">
        <v>41</v>
      </c>
      <c r="AX150" s="13" t="s">
        <v>80</v>
      </c>
      <c r="AY150" s="169" t="s">
        <v>238</v>
      </c>
    </row>
    <row r="151" spans="1:65" s="12" customFormat="1" ht="11.25">
      <c r="B151" s="160"/>
      <c r="D151" s="158" t="s">
        <v>250</v>
      </c>
      <c r="E151" s="161" t="s">
        <v>3</v>
      </c>
      <c r="F151" s="162" t="s">
        <v>4560</v>
      </c>
      <c r="H151" s="163">
        <v>7200</v>
      </c>
      <c r="I151" s="164"/>
      <c r="L151" s="160"/>
      <c r="M151" s="165"/>
      <c r="N151" s="166"/>
      <c r="O151" s="166"/>
      <c r="P151" s="166"/>
      <c r="Q151" s="166"/>
      <c r="R151" s="166"/>
      <c r="S151" s="166"/>
      <c r="T151" s="167"/>
      <c r="AT151" s="161" t="s">
        <v>250</v>
      </c>
      <c r="AU151" s="161" t="s">
        <v>90</v>
      </c>
      <c r="AV151" s="12" t="s">
        <v>90</v>
      </c>
      <c r="AW151" s="12" t="s">
        <v>41</v>
      </c>
      <c r="AX151" s="12" t="s">
        <v>80</v>
      </c>
      <c r="AY151" s="161" t="s">
        <v>238</v>
      </c>
    </row>
    <row r="152" spans="1:65" s="15" customFormat="1" ht="11.25">
      <c r="B152" s="183"/>
      <c r="D152" s="158" t="s">
        <v>250</v>
      </c>
      <c r="E152" s="184" t="s">
        <v>3</v>
      </c>
      <c r="F152" s="185" t="s">
        <v>324</v>
      </c>
      <c r="H152" s="186">
        <v>8700</v>
      </c>
      <c r="I152" s="187"/>
      <c r="L152" s="183"/>
      <c r="M152" s="188"/>
      <c r="N152" s="189"/>
      <c r="O152" s="189"/>
      <c r="P152" s="189"/>
      <c r="Q152" s="189"/>
      <c r="R152" s="189"/>
      <c r="S152" s="189"/>
      <c r="T152" s="190"/>
      <c r="AT152" s="184" t="s">
        <v>250</v>
      </c>
      <c r="AU152" s="184" t="s">
        <v>90</v>
      </c>
      <c r="AV152" s="15" t="s">
        <v>128</v>
      </c>
      <c r="AW152" s="15" t="s">
        <v>41</v>
      </c>
      <c r="AX152" s="15" t="s">
        <v>88</v>
      </c>
      <c r="AY152" s="184" t="s">
        <v>238</v>
      </c>
    </row>
    <row r="153" spans="1:65" s="2" customFormat="1" ht="16.5" customHeight="1">
      <c r="A153" s="34"/>
      <c r="B153" s="139"/>
      <c r="C153" s="140" t="s">
        <v>396</v>
      </c>
      <c r="D153" s="140" t="s">
        <v>239</v>
      </c>
      <c r="E153" s="141" t="s">
        <v>4561</v>
      </c>
      <c r="F153" s="142" t="s">
        <v>4562</v>
      </c>
      <c r="G153" s="143" t="s">
        <v>691</v>
      </c>
      <c r="H153" s="144">
        <v>1200</v>
      </c>
      <c r="I153" s="145"/>
      <c r="J153" s="146">
        <f>ROUND(I153*H153,2)</f>
        <v>0</v>
      </c>
      <c r="K153" s="142" t="s">
        <v>243</v>
      </c>
      <c r="L153" s="35"/>
      <c r="M153" s="147" t="s">
        <v>3</v>
      </c>
      <c r="N153" s="148" t="s">
        <v>51</v>
      </c>
      <c r="O153" s="55"/>
      <c r="P153" s="149">
        <f>O153*H153</f>
        <v>0</v>
      </c>
      <c r="Q153" s="149">
        <v>0</v>
      </c>
      <c r="R153" s="149">
        <f>Q153*H153</f>
        <v>0</v>
      </c>
      <c r="S153" s="149">
        <v>0</v>
      </c>
      <c r="T153" s="150">
        <f>S153*H153</f>
        <v>0</v>
      </c>
      <c r="U153" s="34"/>
      <c r="V153" s="34"/>
      <c r="W153" s="34"/>
      <c r="X153" s="34"/>
      <c r="Y153" s="34"/>
      <c r="Z153" s="34"/>
      <c r="AA153" s="34"/>
      <c r="AB153" s="34"/>
      <c r="AC153" s="34"/>
      <c r="AD153" s="34"/>
      <c r="AE153" s="34"/>
      <c r="AR153" s="151" t="s">
        <v>2827</v>
      </c>
      <c r="AT153" s="151" t="s">
        <v>239</v>
      </c>
      <c r="AU153" s="151" t="s">
        <v>90</v>
      </c>
      <c r="AY153" s="18" t="s">
        <v>238</v>
      </c>
      <c r="BE153" s="152">
        <f>IF(N153="základní",J153,0)</f>
        <v>0</v>
      </c>
      <c r="BF153" s="152">
        <f>IF(N153="snížená",J153,0)</f>
        <v>0</v>
      </c>
      <c r="BG153" s="152">
        <f>IF(N153="zákl. přenesená",J153,0)</f>
        <v>0</v>
      </c>
      <c r="BH153" s="152">
        <f>IF(N153="sníž. přenesená",J153,0)</f>
        <v>0</v>
      </c>
      <c r="BI153" s="152">
        <f>IF(N153="nulová",J153,0)</f>
        <v>0</v>
      </c>
      <c r="BJ153" s="18" t="s">
        <v>88</v>
      </c>
      <c r="BK153" s="152">
        <f>ROUND(I153*H153,2)</f>
        <v>0</v>
      </c>
      <c r="BL153" s="18" t="s">
        <v>2827</v>
      </c>
      <c r="BM153" s="151" t="s">
        <v>4563</v>
      </c>
    </row>
    <row r="154" spans="1:65" s="2" customFormat="1" ht="11.25">
      <c r="A154" s="34"/>
      <c r="B154" s="35"/>
      <c r="C154" s="34"/>
      <c r="D154" s="153" t="s">
        <v>246</v>
      </c>
      <c r="E154" s="34"/>
      <c r="F154" s="154" t="s">
        <v>4564</v>
      </c>
      <c r="G154" s="34"/>
      <c r="H154" s="34"/>
      <c r="I154" s="155"/>
      <c r="J154" s="34"/>
      <c r="K154" s="34"/>
      <c r="L154" s="35"/>
      <c r="M154" s="156"/>
      <c r="N154" s="157"/>
      <c r="O154" s="55"/>
      <c r="P154" s="55"/>
      <c r="Q154" s="55"/>
      <c r="R154" s="55"/>
      <c r="S154" s="55"/>
      <c r="T154" s="56"/>
      <c r="U154" s="34"/>
      <c r="V154" s="34"/>
      <c r="W154" s="34"/>
      <c r="X154" s="34"/>
      <c r="Y154" s="34"/>
      <c r="Z154" s="34"/>
      <c r="AA154" s="34"/>
      <c r="AB154" s="34"/>
      <c r="AC154" s="34"/>
      <c r="AD154" s="34"/>
      <c r="AE154" s="34"/>
      <c r="AT154" s="18" t="s">
        <v>246</v>
      </c>
      <c r="AU154" s="18" t="s">
        <v>90</v>
      </c>
    </row>
    <row r="155" spans="1:65" s="2" customFormat="1" ht="58.5">
      <c r="A155" s="34"/>
      <c r="B155" s="35"/>
      <c r="C155" s="34"/>
      <c r="D155" s="158" t="s">
        <v>248</v>
      </c>
      <c r="E155" s="34"/>
      <c r="F155" s="159" t="s">
        <v>4565</v>
      </c>
      <c r="G155" s="34"/>
      <c r="H155" s="34"/>
      <c r="I155" s="155"/>
      <c r="J155" s="34"/>
      <c r="K155" s="34"/>
      <c r="L155" s="35"/>
      <c r="M155" s="156"/>
      <c r="N155" s="157"/>
      <c r="O155" s="55"/>
      <c r="P155" s="55"/>
      <c r="Q155" s="55"/>
      <c r="R155" s="55"/>
      <c r="S155" s="55"/>
      <c r="T155" s="56"/>
      <c r="U155" s="34"/>
      <c r="V155" s="34"/>
      <c r="W155" s="34"/>
      <c r="X155" s="34"/>
      <c r="Y155" s="34"/>
      <c r="Z155" s="34"/>
      <c r="AA155" s="34"/>
      <c r="AB155" s="34"/>
      <c r="AC155" s="34"/>
      <c r="AD155" s="34"/>
      <c r="AE155" s="34"/>
      <c r="AT155" s="18" t="s">
        <v>248</v>
      </c>
      <c r="AU155" s="18" t="s">
        <v>90</v>
      </c>
    </row>
    <row r="156" spans="1:65" s="13" customFormat="1" ht="22.5">
      <c r="B156" s="168"/>
      <c r="D156" s="158" t="s">
        <v>250</v>
      </c>
      <c r="E156" s="169" t="s">
        <v>3</v>
      </c>
      <c r="F156" s="170" t="s">
        <v>4566</v>
      </c>
      <c r="H156" s="169" t="s">
        <v>3</v>
      </c>
      <c r="I156" s="171"/>
      <c r="L156" s="168"/>
      <c r="M156" s="172"/>
      <c r="N156" s="173"/>
      <c r="O156" s="173"/>
      <c r="P156" s="173"/>
      <c r="Q156" s="173"/>
      <c r="R156" s="173"/>
      <c r="S156" s="173"/>
      <c r="T156" s="174"/>
      <c r="AT156" s="169" t="s">
        <v>250</v>
      </c>
      <c r="AU156" s="169" t="s">
        <v>90</v>
      </c>
      <c r="AV156" s="13" t="s">
        <v>88</v>
      </c>
      <c r="AW156" s="13" t="s">
        <v>41</v>
      </c>
      <c r="AX156" s="13" t="s">
        <v>80</v>
      </c>
      <c r="AY156" s="169" t="s">
        <v>238</v>
      </c>
    </row>
    <row r="157" spans="1:65" s="12" customFormat="1" ht="11.25">
      <c r="B157" s="160"/>
      <c r="D157" s="158" t="s">
        <v>250</v>
      </c>
      <c r="E157" s="161" t="s">
        <v>3</v>
      </c>
      <c r="F157" s="162" t="s">
        <v>4567</v>
      </c>
      <c r="H157" s="163">
        <v>1200</v>
      </c>
      <c r="I157" s="164"/>
      <c r="L157" s="160"/>
      <c r="M157" s="165"/>
      <c r="N157" s="166"/>
      <c r="O157" s="166"/>
      <c r="P157" s="166"/>
      <c r="Q157" s="166"/>
      <c r="R157" s="166"/>
      <c r="S157" s="166"/>
      <c r="T157" s="167"/>
      <c r="AT157" s="161" t="s">
        <v>250</v>
      </c>
      <c r="AU157" s="161" t="s">
        <v>90</v>
      </c>
      <c r="AV157" s="12" t="s">
        <v>90</v>
      </c>
      <c r="AW157" s="12" t="s">
        <v>41</v>
      </c>
      <c r="AX157" s="12" t="s">
        <v>88</v>
      </c>
      <c r="AY157" s="161" t="s">
        <v>238</v>
      </c>
    </row>
    <row r="158" spans="1:65" s="2" customFormat="1" ht="16.5" customHeight="1">
      <c r="A158" s="34"/>
      <c r="B158" s="139"/>
      <c r="C158" s="140" t="s">
        <v>407</v>
      </c>
      <c r="D158" s="140" t="s">
        <v>239</v>
      </c>
      <c r="E158" s="141" t="s">
        <v>4568</v>
      </c>
      <c r="F158" s="142" t="s">
        <v>4569</v>
      </c>
      <c r="G158" s="143" t="s">
        <v>1250</v>
      </c>
      <c r="H158" s="144">
        <v>1200</v>
      </c>
      <c r="I158" s="145"/>
      <c r="J158" s="146">
        <f>ROUND(I158*H158,2)</f>
        <v>0</v>
      </c>
      <c r="K158" s="142" t="s">
        <v>243</v>
      </c>
      <c r="L158" s="35"/>
      <c r="M158" s="147" t="s">
        <v>3</v>
      </c>
      <c r="N158" s="148" t="s">
        <v>51</v>
      </c>
      <c r="O158" s="55"/>
      <c r="P158" s="149">
        <f>O158*H158</f>
        <v>0</v>
      </c>
      <c r="Q158" s="149">
        <v>0</v>
      </c>
      <c r="R158" s="149">
        <f>Q158*H158</f>
        <v>0</v>
      </c>
      <c r="S158" s="149">
        <v>0</v>
      </c>
      <c r="T158" s="150">
        <f>S158*H158</f>
        <v>0</v>
      </c>
      <c r="U158" s="34"/>
      <c r="V158" s="34"/>
      <c r="W158" s="34"/>
      <c r="X158" s="34"/>
      <c r="Y158" s="34"/>
      <c r="Z158" s="34"/>
      <c r="AA158" s="34"/>
      <c r="AB158" s="34"/>
      <c r="AC158" s="34"/>
      <c r="AD158" s="34"/>
      <c r="AE158" s="34"/>
      <c r="AR158" s="151" t="s">
        <v>128</v>
      </c>
      <c r="AT158" s="151" t="s">
        <v>239</v>
      </c>
      <c r="AU158" s="151" t="s">
        <v>90</v>
      </c>
      <c r="AY158" s="18" t="s">
        <v>238</v>
      </c>
      <c r="BE158" s="152">
        <f>IF(N158="základní",J158,0)</f>
        <v>0</v>
      </c>
      <c r="BF158" s="152">
        <f>IF(N158="snížená",J158,0)</f>
        <v>0</v>
      </c>
      <c r="BG158" s="152">
        <f>IF(N158="zákl. přenesená",J158,0)</f>
        <v>0</v>
      </c>
      <c r="BH158" s="152">
        <f>IF(N158="sníž. přenesená",J158,0)</f>
        <v>0</v>
      </c>
      <c r="BI158" s="152">
        <f>IF(N158="nulová",J158,0)</f>
        <v>0</v>
      </c>
      <c r="BJ158" s="18" t="s">
        <v>88</v>
      </c>
      <c r="BK158" s="152">
        <f>ROUND(I158*H158,2)</f>
        <v>0</v>
      </c>
      <c r="BL158" s="18" t="s">
        <v>128</v>
      </c>
      <c r="BM158" s="151" t="s">
        <v>4570</v>
      </c>
    </row>
    <row r="159" spans="1:65" s="2" customFormat="1" ht="11.25">
      <c r="A159" s="34"/>
      <c r="B159" s="35"/>
      <c r="C159" s="34"/>
      <c r="D159" s="153" t="s">
        <v>246</v>
      </c>
      <c r="E159" s="34"/>
      <c r="F159" s="154" t="s">
        <v>4571</v>
      </c>
      <c r="G159" s="34"/>
      <c r="H159" s="34"/>
      <c r="I159" s="155"/>
      <c r="J159" s="34"/>
      <c r="K159" s="34"/>
      <c r="L159" s="35"/>
      <c r="M159" s="156"/>
      <c r="N159" s="157"/>
      <c r="O159" s="55"/>
      <c r="P159" s="55"/>
      <c r="Q159" s="55"/>
      <c r="R159" s="55"/>
      <c r="S159" s="55"/>
      <c r="T159" s="56"/>
      <c r="U159" s="34"/>
      <c r="V159" s="34"/>
      <c r="W159" s="34"/>
      <c r="X159" s="34"/>
      <c r="Y159" s="34"/>
      <c r="Z159" s="34"/>
      <c r="AA159" s="34"/>
      <c r="AB159" s="34"/>
      <c r="AC159" s="34"/>
      <c r="AD159" s="34"/>
      <c r="AE159" s="34"/>
      <c r="AT159" s="18" t="s">
        <v>246</v>
      </c>
      <c r="AU159" s="18" t="s">
        <v>90</v>
      </c>
    </row>
    <row r="160" spans="1:65" s="2" customFormat="1" ht="39">
      <c r="A160" s="34"/>
      <c r="B160" s="35"/>
      <c r="C160" s="34"/>
      <c r="D160" s="158" t="s">
        <v>248</v>
      </c>
      <c r="E160" s="34"/>
      <c r="F160" s="159" t="s">
        <v>4572</v>
      </c>
      <c r="G160" s="34"/>
      <c r="H160" s="34"/>
      <c r="I160" s="155"/>
      <c r="J160" s="34"/>
      <c r="K160" s="34"/>
      <c r="L160" s="35"/>
      <c r="M160" s="156"/>
      <c r="N160" s="157"/>
      <c r="O160" s="55"/>
      <c r="P160" s="55"/>
      <c r="Q160" s="55"/>
      <c r="R160" s="55"/>
      <c r="S160" s="55"/>
      <c r="T160" s="56"/>
      <c r="U160" s="34"/>
      <c r="V160" s="34"/>
      <c r="W160" s="34"/>
      <c r="X160" s="34"/>
      <c r="Y160" s="34"/>
      <c r="Z160" s="34"/>
      <c r="AA160" s="34"/>
      <c r="AB160" s="34"/>
      <c r="AC160" s="34"/>
      <c r="AD160" s="34"/>
      <c r="AE160" s="34"/>
      <c r="AT160" s="18" t="s">
        <v>248</v>
      </c>
      <c r="AU160" s="18" t="s">
        <v>90</v>
      </c>
    </row>
    <row r="161" spans="1:65" s="12" customFormat="1" ht="11.25">
      <c r="B161" s="160"/>
      <c r="D161" s="158" t="s">
        <v>250</v>
      </c>
      <c r="E161" s="161" t="s">
        <v>365</v>
      </c>
      <c r="F161" s="162" t="s">
        <v>4573</v>
      </c>
      <c r="H161" s="163">
        <v>1200</v>
      </c>
      <c r="I161" s="164"/>
      <c r="L161" s="160"/>
      <c r="M161" s="165"/>
      <c r="N161" s="166"/>
      <c r="O161" s="166"/>
      <c r="P161" s="166"/>
      <c r="Q161" s="166"/>
      <c r="R161" s="166"/>
      <c r="S161" s="166"/>
      <c r="T161" s="167"/>
      <c r="AT161" s="161" t="s">
        <v>250</v>
      </c>
      <c r="AU161" s="161" t="s">
        <v>90</v>
      </c>
      <c r="AV161" s="12" t="s">
        <v>90</v>
      </c>
      <c r="AW161" s="12" t="s">
        <v>41</v>
      </c>
      <c r="AX161" s="12" t="s">
        <v>80</v>
      </c>
      <c r="AY161" s="161" t="s">
        <v>238</v>
      </c>
    </row>
    <row r="162" spans="1:65" s="12" customFormat="1" ht="11.25">
      <c r="B162" s="160"/>
      <c r="D162" s="158" t="s">
        <v>250</v>
      </c>
      <c r="E162" s="161" t="s">
        <v>201</v>
      </c>
      <c r="F162" s="162" t="s">
        <v>4574</v>
      </c>
      <c r="H162" s="163">
        <v>1200</v>
      </c>
      <c r="I162" s="164"/>
      <c r="L162" s="160"/>
      <c r="M162" s="165"/>
      <c r="N162" s="166"/>
      <c r="O162" s="166"/>
      <c r="P162" s="166"/>
      <c r="Q162" s="166"/>
      <c r="R162" s="166"/>
      <c r="S162" s="166"/>
      <c r="T162" s="167"/>
      <c r="AT162" s="161" t="s">
        <v>250</v>
      </c>
      <c r="AU162" s="161" t="s">
        <v>90</v>
      </c>
      <c r="AV162" s="12" t="s">
        <v>90</v>
      </c>
      <c r="AW162" s="12" t="s">
        <v>41</v>
      </c>
      <c r="AX162" s="12" t="s">
        <v>88</v>
      </c>
      <c r="AY162" s="161" t="s">
        <v>238</v>
      </c>
    </row>
    <row r="163" spans="1:65" s="2" customFormat="1" ht="24.2" customHeight="1">
      <c r="A163" s="34"/>
      <c r="B163" s="139"/>
      <c r="C163" s="140" t="s">
        <v>416</v>
      </c>
      <c r="D163" s="140" t="s">
        <v>239</v>
      </c>
      <c r="E163" s="141" t="s">
        <v>4575</v>
      </c>
      <c r="F163" s="142" t="s">
        <v>4576</v>
      </c>
      <c r="G163" s="143" t="s">
        <v>1771</v>
      </c>
      <c r="H163" s="144">
        <v>1</v>
      </c>
      <c r="I163" s="145"/>
      <c r="J163" s="146">
        <f>ROUND(I163*H163,2)</f>
        <v>0</v>
      </c>
      <c r="K163" s="142" t="s">
        <v>243</v>
      </c>
      <c r="L163" s="35"/>
      <c r="M163" s="147" t="s">
        <v>3</v>
      </c>
      <c r="N163" s="148" t="s">
        <v>51</v>
      </c>
      <c r="O163" s="55"/>
      <c r="P163" s="149">
        <f>O163*H163</f>
        <v>0</v>
      </c>
      <c r="Q163" s="149">
        <v>0</v>
      </c>
      <c r="R163" s="149">
        <f>Q163*H163</f>
        <v>0</v>
      </c>
      <c r="S163" s="149">
        <v>0</v>
      </c>
      <c r="T163" s="150">
        <f>S163*H163</f>
        <v>0</v>
      </c>
      <c r="U163" s="34"/>
      <c r="V163" s="34"/>
      <c r="W163" s="34"/>
      <c r="X163" s="34"/>
      <c r="Y163" s="34"/>
      <c r="Z163" s="34"/>
      <c r="AA163" s="34"/>
      <c r="AB163" s="34"/>
      <c r="AC163" s="34"/>
      <c r="AD163" s="34"/>
      <c r="AE163" s="34"/>
      <c r="AR163" s="151" t="s">
        <v>128</v>
      </c>
      <c r="AT163" s="151" t="s">
        <v>239</v>
      </c>
      <c r="AU163" s="151" t="s">
        <v>90</v>
      </c>
      <c r="AY163" s="18" t="s">
        <v>238</v>
      </c>
      <c r="BE163" s="152">
        <f>IF(N163="základní",J163,0)</f>
        <v>0</v>
      </c>
      <c r="BF163" s="152">
        <f>IF(N163="snížená",J163,0)</f>
        <v>0</v>
      </c>
      <c r="BG163" s="152">
        <f>IF(N163="zákl. přenesená",J163,0)</f>
        <v>0</v>
      </c>
      <c r="BH163" s="152">
        <f>IF(N163="sníž. přenesená",J163,0)</f>
        <v>0</v>
      </c>
      <c r="BI163" s="152">
        <f>IF(N163="nulová",J163,0)</f>
        <v>0</v>
      </c>
      <c r="BJ163" s="18" t="s">
        <v>88</v>
      </c>
      <c r="BK163" s="152">
        <f>ROUND(I163*H163,2)</f>
        <v>0</v>
      </c>
      <c r="BL163" s="18" t="s">
        <v>128</v>
      </c>
      <c r="BM163" s="151" t="s">
        <v>4577</v>
      </c>
    </row>
    <row r="164" spans="1:65" s="2" customFormat="1" ht="11.25">
      <c r="A164" s="34"/>
      <c r="B164" s="35"/>
      <c r="C164" s="34"/>
      <c r="D164" s="153" t="s">
        <v>246</v>
      </c>
      <c r="E164" s="34"/>
      <c r="F164" s="154" t="s">
        <v>4578</v>
      </c>
      <c r="G164" s="34"/>
      <c r="H164" s="34"/>
      <c r="I164" s="155"/>
      <c r="J164" s="34"/>
      <c r="K164" s="34"/>
      <c r="L164" s="35"/>
      <c r="M164" s="156"/>
      <c r="N164" s="157"/>
      <c r="O164" s="55"/>
      <c r="P164" s="55"/>
      <c r="Q164" s="55"/>
      <c r="R164" s="55"/>
      <c r="S164" s="55"/>
      <c r="T164" s="56"/>
      <c r="U164" s="34"/>
      <c r="V164" s="34"/>
      <c r="W164" s="34"/>
      <c r="X164" s="34"/>
      <c r="Y164" s="34"/>
      <c r="Z164" s="34"/>
      <c r="AA164" s="34"/>
      <c r="AB164" s="34"/>
      <c r="AC164" s="34"/>
      <c r="AD164" s="34"/>
      <c r="AE164" s="34"/>
      <c r="AT164" s="18" t="s">
        <v>246</v>
      </c>
      <c r="AU164" s="18" t="s">
        <v>90</v>
      </c>
    </row>
    <row r="165" spans="1:65" s="2" customFormat="1" ht="58.5">
      <c r="A165" s="34"/>
      <c r="B165" s="35"/>
      <c r="C165" s="34"/>
      <c r="D165" s="158" t="s">
        <v>248</v>
      </c>
      <c r="E165" s="34"/>
      <c r="F165" s="159" t="s">
        <v>4579</v>
      </c>
      <c r="G165" s="34"/>
      <c r="H165" s="34"/>
      <c r="I165" s="155"/>
      <c r="J165" s="34"/>
      <c r="K165" s="34"/>
      <c r="L165" s="35"/>
      <c r="M165" s="156"/>
      <c r="N165" s="157"/>
      <c r="O165" s="55"/>
      <c r="P165" s="55"/>
      <c r="Q165" s="55"/>
      <c r="R165" s="55"/>
      <c r="S165" s="55"/>
      <c r="T165" s="56"/>
      <c r="U165" s="34"/>
      <c r="V165" s="34"/>
      <c r="W165" s="34"/>
      <c r="X165" s="34"/>
      <c r="Y165" s="34"/>
      <c r="Z165" s="34"/>
      <c r="AA165" s="34"/>
      <c r="AB165" s="34"/>
      <c r="AC165" s="34"/>
      <c r="AD165" s="34"/>
      <c r="AE165" s="34"/>
      <c r="AT165" s="18" t="s">
        <v>248</v>
      </c>
      <c r="AU165" s="18" t="s">
        <v>90</v>
      </c>
    </row>
    <row r="166" spans="1:65" s="2" customFormat="1" ht="16.5" customHeight="1">
      <c r="A166" s="34"/>
      <c r="B166" s="139"/>
      <c r="C166" s="140" t="s">
        <v>425</v>
      </c>
      <c r="D166" s="140" t="s">
        <v>239</v>
      </c>
      <c r="E166" s="141" t="s">
        <v>4580</v>
      </c>
      <c r="F166" s="142" t="s">
        <v>4581</v>
      </c>
      <c r="G166" s="143" t="s">
        <v>1771</v>
      </c>
      <c r="H166" s="144">
        <v>2</v>
      </c>
      <c r="I166" s="145"/>
      <c r="J166" s="146">
        <f>ROUND(I166*H166,2)</f>
        <v>0</v>
      </c>
      <c r="K166" s="142" t="s">
        <v>243</v>
      </c>
      <c r="L166" s="35"/>
      <c r="M166" s="147" t="s">
        <v>3</v>
      </c>
      <c r="N166" s="148" t="s">
        <v>51</v>
      </c>
      <c r="O166" s="55"/>
      <c r="P166" s="149">
        <f>O166*H166</f>
        <v>0</v>
      </c>
      <c r="Q166" s="149">
        <v>0</v>
      </c>
      <c r="R166" s="149">
        <f>Q166*H166</f>
        <v>0</v>
      </c>
      <c r="S166" s="149">
        <v>0</v>
      </c>
      <c r="T166" s="150">
        <f>S166*H166</f>
        <v>0</v>
      </c>
      <c r="U166" s="34"/>
      <c r="V166" s="34"/>
      <c r="W166" s="34"/>
      <c r="X166" s="34"/>
      <c r="Y166" s="34"/>
      <c r="Z166" s="34"/>
      <c r="AA166" s="34"/>
      <c r="AB166" s="34"/>
      <c r="AC166" s="34"/>
      <c r="AD166" s="34"/>
      <c r="AE166" s="34"/>
      <c r="AR166" s="151" t="s">
        <v>128</v>
      </c>
      <c r="AT166" s="151" t="s">
        <v>239</v>
      </c>
      <c r="AU166" s="151" t="s">
        <v>90</v>
      </c>
      <c r="AY166" s="18" t="s">
        <v>238</v>
      </c>
      <c r="BE166" s="152">
        <f>IF(N166="základní",J166,0)</f>
        <v>0</v>
      </c>
      <c r="BF166" s="152">
        <f>IF(N166="snížená",J166,0)</f>
        <v>0</v>
      </c>
      <c r="BG166" s="152">
        <f>IF(N166="zákl. přenesená",J166,0)</f>
        <v>0</v>
      </c>
      <c r="BH166" s="152">
        <f>IF(N166="sníž. přenesená",J166,0)</f>
        <v>0</v>
      </c>
      <c r="BI166" s="152">
        <f>IF(N166="nulová",J166,0)</f>
        <v>0</v>
      </c>
      <c r="BJ166" s="18" t="s">
        <v>88</v>
      </c>
      <c r="BK166" s="152">
        <f>ROUND(I166*H166,2)</f>
        <v>0</v>
      </c>
      <c r="BL166" s="18" t="s">
        <v>128</v>
      </c>
      <c r="BM166" s="151" t="s">
        <v>4582</v>
      </c>
    </row>
    <row r="167" spans="1:65" s="2" customFormat="1" ht="11.25">
      <c r="A167" s="34"/>
      <c r="B167" s="35"/>
      <c r="C167" s="34"/>
      <c r="D167" s="153" t="s">
        <v>246</v>
      </c>
      <c r="E167" s="34"/>
      <c r="F167" s="154" t="s">
        <v>4583</v>
      </c>
      <c r="G167" s="34"/>
      <c r="H167" s="34"/>
      <c r="I167" s="155"/>
      <c r="J167" s="34"/>
      <c r="K167" s="34"/>
      <c r="L167" s="35"/>
      <c r="M167" s="156"/>
      <c r="N167" s="157"/>
      <c r="O167" s="55"/>
      <c r="P167" s="55"/>
      <c r="Q167" s="55"/>
      <c r="R167" s="55"/>
      <c r="S167" s="55"/>
      <c r="T167" s="56"/>
      <c r="U167" s="34"/>
      <c r="V167" s="34"/>
      <c r="W167" s="34"/>
      <c r="X167" s="34"/>
      <c r="Y167" s="34"/>
      <c r="Z167" s="34"/>
      <c r="AA167" s="34"/>
      <c r="AB167" s="34"/>
      <c r="AC167" s="34"/>
      <c r="AD167" s="34"/>
      <c r="AE167" s="34"/>
      <c r="AT167" s="18" t="s">
        <v>246</v>
      </c>
      <c r="AU167" s="18" t="s">
        <v>90</v>
      </c>
    </row>
    <row r="168" spans="1:65" s="2" customFormat="1" ht="146.25">
      <c r="A168" s="34"/>
      <c r="B168" s="35"/>
      <c r="C168" s="34"/>
      <c r="D168" s="158" t="s">
        <v>248</v>
      </c>
      <c r="E168" s="34"/>
      <c r="F168" s="159" t="s">
        <v>4584</v>
      </c>
      <c r="G168" s="34"/>
      <c r="H168" s="34"/>
      <c r="I168" s="155"/>
      <c r="J168" s="34"/>
      <c r="K168" s="34"/>
      <c r="L168" s="35"/>
      <c r="M168" s="156"/>
      <c r="N168" s="157"/>
      <c r="O168" s="55"/>
      <c r="P168" s="55"/>
      <c r="Q168" s="55"/>
      <c r="R168" s="55"/>
      <c r="S168" s="55"/>
      <c r="T168" s="56"/>
      <c r="U168" s="34"/>
      <c r="V168" s="34"/>
      <c r="W168" s="34"/>
      <c r="X168" s="34"/>
      <c r="Y168" s="34"/>
      <c r="Z168" s="34"/>
      <c r="AA168" s="34"/>
      <c r="AB168" s="34"/>
      <c r="AC168" s="34"/>
      <c r="AD168" s="34"/>
      <c r="AE168" s="34"/>
      <c r="AT168" s="18" t="s">
        <v>248</v>
      </c>
      <c r="AU168" s="18" t="s">
        <v>90</v>
      </c>
    </row>
    <row r="169" spans="1:65" s="12" customFormat="1" ht="11.25">
      <c r="B169" s="160"/>
      <c r="D169" s="158" t="s">
        <v>250</v>
      </c>
      <c r="E169" s="161" t="s">
        <v>384</v>
      </c>
      <c r="F169" s="162" t="s">
        <v>90</v>
      </c>
      <c r="H169" s="163">
        <v>2</v>
      </c>
      <c r="I169" s="164"/>
      <c r="L169" s="160"/>
      <c r="M169" s="165"/>
      <c r="N169" s="166"/>
      <c r="O169" s="166"/>
      <c r="P169" s="166"/>
      <c r="Q169" s="166"/>
      <c r="R169" s="166"/>
      <c r="S169" s="166"/>
      <c r="T169" s="167"/>
      <c r="AT169" s="161" t="s">
        <v>250</v>
      </c>
      <c r="AU169" s="161" t="s">
        <v>90</v>
      </c>
      <c r="AV169" s="12" t="s">
        <v>90</v>
      </c>
      <c r="AW169" s="12" t="s">
        <v>41</v>
      </c>
      <c r="AX169" s="12" t="s">
        <v>88</v>
      </c>
      <c r="AY169" s="161" t="s">
        <v>238</v>
      </c>
    </row>
    <row r="170" spans="1:65" s="11" customFormat="1" ht="22.9" customHeight="1">
      <c r="B170" s="128"/>
      <c r="D170" s="129" t="s">
        <v>79</v>
      </c>
      <c r="E170" s="209" t="s">
        <v>4585</v>
      </c>
      <c r="F170" s="209" t="s">
        <v>4586</v>
      </c>
      <c r="I170" s="131"/>
      <c r="J170" s="210">
        <f>BK170</f>
        <v>0</v>
      </c>
      <c r="L170" s="128"/>
      <c r="M170" s="133"/>
      <c r="N170" s="134"/>
      <c r="O170" s="134"/>
      <c r="P170" s="135">
        <f>SUM(P171:P217)</f>
        <v>0</v>
      </c>
      <c r="Q170" s="134"/>
      <c r="R170" s="135">
        <f>SUM(R171:R217)</f>
        <v>0</v>
      </c>
      <c r="S170" s="134"/>
      <c r="T170" s="136">
        <f>SUM(T171:T217)</f>
        <v>0</v>
      </c>
      <c r="AR170" s="129" t="s">
        <v>128</v>
      </c>
      <c r="AT170" s="137" t="s">
        <v>79</v>
      </c>
      <c r="AU170" s="137" t="s">
        <v>88</v>
      </c>
      <c r="AY170" s="129" t="s">
        <v>238</v>
      </c>
      <c r="BK170" s="138">
        <f>SUM(BK171:BK217)</f>
        <v>0</v>
      </c>
    </row>
    <row r="171" spans="1:65" s="2" customFormat="1" ht="16.5" customHeight="1">
      <c r="A171" s="34"/>
      <c r="B171" s="139"/>
      <c r="C171" s="140" t="s">
        <v>8</v>
      </c>
      <c r="D171" s="140" t="s">
        <v>239</v>
      </c>
      <c r="E171" s="141" t="s">
        <v>4587</v>
      </c>
      <c r="F171" s="142" t="s">
        <v>4588</v>
      </c>
      <c r="G171" s="143" t="s">
        <v>1771</v>
      </c>
      <c r="H171" s="144">
        <v>1</v>
      </c>
      <c r="I171" s="145"/>
      <c r="J171" s="146">
        <f>ROUND(I171*H171,2)</f>
        <v>0</v>
      </c>
      <c r="K171" s="142" t="s">
        <v>4589</v>
      </c>
      <c r="L171" s="35"/>
      <c r="M171" s="147" t="s">
        <v>3</v>
      </c>
      <c r="N171" s="148" t="s">
        <v>51</v>
      </c>
      <c r="O171" s="55"/>
      <c r="P171" s="149">
        <f>O171*H171</f>
        <v>0</v>
      </c>
      <c r="Q171" s="149">
        <v>0</v>
      </c>
      <c r="R171" s="149">
        <f>Q171*H171</f>
        <v>0</v>
      </c>
      <c r="S171" s="149">
        <v>0</v>
      </c>
      <c r="T171" s="150">
        <f>S171*H171</f>
        <v>0</v>
      </c>
      <c r="U171" s="34"/>
      <c r="V171" s="34"/>
      <c r="W171" s="34"/>
      <c r="X171" s="34"/>
      <c r="Y171" s="34"/>
      <c r="Z171" s="34"/>
      <c r="AA171" s="34"/>
      <c r="AB171" s="34"/>
      <c r="AC171" s="34"/>
      <c r="AD171" s="34"/>
      <c r="AE171" s="34"/>
      <c r="AR171" s="151" t="s">
        <v>2827</v>
      </c>
      <c r="AT171" s="151" t="s">
        <v>239</v>
      </c>
      <c r="AU171" s="151" t="s">
        <v>90</v>
      </c>
      <c r="AY171" s="18" t="s">
        <v>238</v>
      </c>
      <c r="BE171" s="152">
        <f>IF(N171="základní",J171,0)</f>
        <v>0</v>
      </c>
      <c r="BF171" s="152">
        <f>IF(N171="snížená",J171,0)</f>
        <v>0</v>
      </c>
      <c r="BG171" s="152">
        <f>IF(N171="zákl. přenesená",J171,0)</f>
        <v>0</v>
      </c>
      <c r="BH171" s="152">
        <f>IF(N171="sníž. přenesená",J171,0)</f>
        <v>0</v>
      </c>
      <c r="BI171" s="152">
        <f>IF(N171="nulová",J171,0)</f>
        <v>0</v>
      </c>
      <c r="BJ171" s="18" t="s">
        <v>88</v>
      </c>
      <c r="BK171" s="152">
        <f>ROUND(I171*H171,2)</f>
        <v>0</v>
      </c>
      <c r="BL171" s="18" t="s">
        <v>2827</v>
      </c>
      <c r="BM171" s="151" t="s">
        <v>4590</v>
      </c>
    </row>
    <row r="172" spans="1:65" s="2" customFormat="1" ht="39">
      <c r="A172" s="34"/>
      <c r="B172" s="35"/>
      <c r="C172" s="34"/>
      <c r="D172" s="158" t="s">
        <v>248</v>
      </c>
      <c r="E172" s="34"/>
      <c r="F172" s="159" t="s">
        <v>4591</v>
      </c>
      <c r="G172" s="34"/>
      <c r="H172" s="34"/>
      <c r="I172" s="155"/>
      <c r="J172" s="34"/>
      <c r="K172" s="34"/>
      <c r="L172" s="35"/>
      <c r="M172" s="156"/>
      <c r="N172" s="157"/>
      <c r="O172" s="55"/>
      <c r="P172" s="55"/>
      <c r="Q172" s="55"/>
      <c r="R172" s="55"/>
      <c r="S172" s="55"/>
      <c r="T172" s="56"/>
      <c r="U172" s="34"/>
      <c r="V172" s="34"/>
      <c r="W172" s="34"/>
      <c r="X172" s="34"/>
      <c r="Y172" s="34"/>
      <c r="Z172" s="34"/>
      <c r="AA172" s="34"/>
      <c r="AB172" s="34"/>
      <c r="AC172" s="34"/>
      <c r="AD172" s="34"/>
      <c r="AE172" s="34"/>
      <c r="AT172" s="18" t="s">
        <v>248</v>
      </c>
      <c r="AU172" s="18" t="s">
        <v>90</v>
      </c>
    </row>
    <row r="173" spans="1:65" s="2" customFormat="1" ht="16.5" customHeight="1">
      <c r="A173" s="34"/>
      <c r="B173" s="139"/>
      <c r="C173" s="140" t="s">
        <v>442</v>
      </c>
      <c r="D173" s="140" t="s">
        <v>239</v>
      </c>
      <c r="E173" s="141" t="s">
        <v>4592</v>
      </c>
      <c r="F173" s="142" t="s">
        <v>4593</v>
      </c>
      <c r="G173" s="143" t="s">
        <v>1771</v>
      </c>
      <c r="H173" s="144">
        <v>2</v>
      </c>
      <c r="I173" s="145"/>
      <c r="J173" s="146">
        <f>ROUND(I173*H173,2)</f>
        <v>0</v>
      </c>
      <c r="K173" s="142" t="s">
        <v>243</v>
      </c>
      <c r="L173" s="35"/>
      <c r="M173" s="147" t="s">
        <v>3</v>
      </c>
      <c r="N173" s="148" t="s">
        <v>51</v>
      </c>
      <c r="O173" s="55"/>
      <c r="P173" s="149">
        <f>O173*H173</f>
        <v>0</v>
      </c>
      <c r="Q173" s="149">
        <v>0</v>
      </c>
      <c r="R173" s="149">
        <f>Q173*H173</f>
        <v>0</v>
      </c>
      <c r="S173" s="149">
        <v>0</v>
      </c>
      <c r="T173" s="150">
        <f>S173*H173</f>
        <v>0</v>
      </c>
      <c r="U173" s="34"/>
      <c r="V173" s="34"/>
      <c r="W173" s="34"/>
      <c r="X173" s="34"/>
      <c r="Y173" s="34"/>
      <c r="Z173" s="34"/>
      <c r="AA173" s="34"/>
      <c r="AB173" s="34"/>
      <c r="AC173" s="34"/>
      <c r="AD173" s="34"/>
      <c r="AE173" s="34"/>
      <c r="AR173" s="151" t="s">
        <v>2827</v>
      </c>
      <c r="AT173" s="151" t="s">
        <v>239</v>
      </c>
      <c r="AU173" s="151" t="s">
        <v>90</v>
      </c>
      <c r="AY173" s="18" t="s">
        <v>238</v>
      </c>
      <c r="BE173" s="152">
        <f>IF(N173="základní",J173,0)</f>
        <v>0</v>
      </c>
      <c r="BF173" s="152">
        <f>IF(N173="snížená",J173,0)</f>
        <v>0</v>
      </c>
      <c r="BG173" s="152">
        <f>IF(N173="zákl. přenesená",J173,0)</f>
        <v>0</v>
      </c>
      <c r="BH173" s="152">
        <f>IF(N173="sníž. přenesená",J173,0)</f>
        <v>0</v>
      </c>
      <c r="BI173" s="152">
        <f>IF(N173="nulová",J173,0)</f>
        <v>0</v>
      </c>
      <c r="BJ173" s="18" t="s">
        <v>88</v>
      </c>
      <c r="BK173" s="152">
        <f>ROUND(I173*H173,2)</f>
        <v>0</v>
      </c>
      <c r="BL173" s="18" t="s">
        <v>2827</v>
      </c>
      <c r="BM173" s="151" t="s">
        <v>4594</v>
      </c>
    </row>
    <row r="174" spans="1:65" s="2" customFormat="1" ht="11.25">
      <c r="A174" s="34"/>
      <c r="B174" s="35"/>
      <c r="C174" s="34"/>
      <c r="D174" s="153" t="s">
        <v>246</v>
      </c>
      <c r="E174" s="34"/>
      <c r="F174" s="154" t="s">
        <v>4595</v>
      </c>
      <c r="G174" s="34"/>
      <c r="H174" s="34"/>
      <c r="I174" s="155"/>
      <c r="J174" s="34"/>
      <c r="K174" s="34"/>
      <c r="L174" s="35"/>
      <c r="M174" s="156"/>
      <c r="N174" s="157"/>
      <c r="O174" s="55"/>
      <c r="P174" s="55"/>
      <c r="Q174" s="55"/>
      <c r="R174" s="55"/>
      <c r="S174" s="55"/>
      <c r="T174" s="56"/>
      <c r="U174" s="34"/>
      <c r="V174" s="34"/>
      <c r="W174" s="34"/>
      <c r="X174" s="34"/>
      <c r="Y174" s="34"/>
      <c r="Z174" s="34"/>
      <c r="AA174" s="34"/>
      <c r="AB174" s="34"/>
      <c r="AC174" s="34"/>
      <c r="AD174" s="34"/>
      <c r="AE174" s="34"/>
      <c r="AT174" s="18" t="s">
        <v>246</v>
      </c>
      <c r="AU174" s="18" t="s">
        <v>90</v>
      </c>
    </row>
    <row r="175" spans="1:65" s="2" customFormat="1" ht="48.75">
      <c r="A175" s="34"/>
      <c r="B175" s="35"/>
      <c r="C175" s="34"/>
      <c r="D175" s="158" t="s">
        <v>248</v>
      </c>
      <c r="E175" s="34"/>
      <c r="F175" s="159" t="s">
        <v>4596</v>
      </c>
      <c r="G175" s="34"/>
      <c r="H175" s="34"/>
      <c r="I175" s="155"/>
      <c r="J175" s="34"/>
      <c r="K175" s="34"/>
      <c r="L175" s="35"/>
      <c r="M175" s="156"/>
      <c r="N175" s="157"/>
      <c r="O175" s="55"/>
      <c r="P175" s="55"/>
      <c r="Q175" s="55"/>
      <c r="R175" s="55"/>
      <c r="S175" s="55"/>
      <c r="T175" s="56"/>
      <c r="U175" s="34"/>
      <c r="V175" s="34"/>
      <c r="W175" s="34"/>
      <c r="X175" s="34"/>
      <c r="Y175" s="34"/>
      <c r="Z175" s="34"/>
      <c r="AA175" s="34"/>
      <c r="AB175" s="34"/>
      <c r="AC175" s="34"/>
      <c r="AD175" s="34"/>
      <c r="AE175" s="34"/>
      <c r="AT175" s="18" t="s">
        <v>248</v>
      </c>
      <c r="AU175" s="18" t="s">
        <v>90</v>
      </c>
    </row>
    <row r="176" spans="1:65" s="12" customFormat="1" ht="11.25">
      <c r="B176" s="160"/>
      <c r="D176" s="158" t="s">
        <v>250</v>
      </c>
      <c r="E176" s="161" t="s">
        <v>3</v>
      </c>
      <c r="F176" s="162" t="s">
        <v>4597</v>
      </c>
      <c r="H176" s="163">
        <v>2</v>
      </c>
      <c r="I176" s="164"/>
      <c r="L176" s="160"/>
      <c r="M176" s="165"/>
      <c r="N176" s="166"/>
      <c r="O176" s="166"/>
      <c r="P176" s="166"/>
      <c r="Q176" s="166"/>
      <c r="R176" s="166"/>
      <c r="S176" s="166"/>
      <c r="T176" s="167"/>
      <c r="AT176" s="161" t="s">
        <v>250</v>
      </c>
      <c r="AU176" s="161" t="s">
        <v>90</v>
      </c>
      <c r="AV176" s="12" t="s">
        <v>90</v>
      </c>
      <c r="AW176" s="12" t="s">
        <v>41</v>
      </c>
      <c r="AX176" s="12" t="s">
        <v>88</v>
      </c>
      <c r="AY176" s="161" t="s">
        <v>238</v>
      </c>
    </row>
    <row r="177" spans="1:65" s="2" customFormat="1" ht="16.5" customHeight="1">
      <c r="A177" s="34"/>
      <c r="B177" s="139"/>
      <c r="C177" s="140" t="s">
        <v>451</v>
      </c>
      <c r="D177" s="140" t="s">
        <v>239</v>
      </c>
      <c r="E177" s="141" t="s">
        <v>4598</v>
      </c>
      <c r="F177" s="142" t="s">
        <v>4599</v>
      </c>
      <c r="G177" s="143" t="s">
        <v>1771</v>
      </c>
      <c r="H177" s="144">
        <v>1</v>
      </c>
      <c r="I177" s="145"/>
      <c r="J177" s="146">
        <f>ROUND(I177*H177,2)</f>
        <v>0</v>
      </c>
      <c r="K177" s="142" t="s">
        <v>243</v>
      </c>
      <c r="L177" s="35"/>
      <c r="M177" s="147" t="s">
        <v>3</v>
      </c>
      <c r="N177" s="148" t="s">
        <v>51</v>
      </c>
      <c r="O177" s="55"/>
      <c r="P177" s="149">
        <f>O177*H177</f>
        <v>0</v>
      </c>
      <c r="Q177" s="149">
        <v>0</v>
      </c>
      <c r="R177" s="149">
        <f>Q177*H177</f>
        <v>0</v>
      </c>
      <c r="S177" s="149">
        <v>0</v>
      </c>
      <c r="T177" s="150">
        <f>S177*H177</f>
        <v>0</v>
      </c>
      <c r="U177" s="34"/>
      <c r="V177" s="34"/>
      <c r="W177" s="34"/>
      <c r="X177" s="34"/>
      <c r="Y177" s="34"/>
      <c r="Z177" s="34"/>
      <c r="AA177" s="34"/>
      <c r="AB177" s="34"/>
      <c r="AC177" s="34"/>
      <c r="AD177" s="34"/>
      <c r="AE177" s="34"/>
      <c r="AR177" s="151" t="s">
        <v>128</v>
      </c>
      <c r="AT177" s="151" t="s">
        <v>239</v>
      </c>
      <c r="AU177" s="151" t="s">
        <v>90</v>
      </c>
      <c r="AY177" s="18" t="s">
        <v>238</v>
      </c>
      <c r="BE177" s="152">
        <f>IF(N177="základní",J177,0)</f>
        <v>0</v>
      </c>
      <c r="BF177" s="152">
        <f>IF(N177="snížená",J177,0)</f>
        <v>0</v>
      </c>
      <c r="BG177" s="152">
        <f>IF(N177="zákl. přenesená",J177,0)</f>
        <v>0</v>
      </c>
      <c r="BH177" s="152">
        <f>IF(N177="sníž. přenesená",J177,0)</f>
        <v>0</v>
      </c>
      <c r="BI177" s="152">
        <f>IF(N177="nulová",J177,0)</f>
        <v>0</v>
      </c>
      <c r="BJ177" s="18" t="s">
        <v>88</v>
      </c>
      <c r="BK177" s="152">
        <f>ROUND(I177*H177,2)</f>
        <v>0</v>
      </c>
      <c r="BL177" s="18" t="s">
        <v>128</v>
      </c>
      <c r="BM177" s="151" t="s">
        <v>4600</v>
      </c>
    </row>
    <row r="178" spans="1:65" s="2" customFormat="1" ht="11.25">
      <c r="A178" s="34"/>
      <c r="B178" s="35"/>
      <c r="C178" s="34"/>
      <c r="D178" s="153" t="s">
        <v>246</v>
      </c>
      <c r="E178" s="34"/>
      <c r="F178" s="154" t="s">
        <v>4601</v>
      </c>
      <c r="G178" s="34"/>
      <c r="H178" s="34"/>
      <c r="I178" s="155"/>
      <c r="J178" s="34"/>
      <c r="K178" s="34"/>
      <c r="L178" s="35"/>
      <c r="M178" s="156"/>
      <c r="N178" s="157"/>
      <c r="O178" s="55"/>
      <c r="P178" s="55"/>
      <c r="Q178" s="55"/>
      <c r="R178" s="55"/>
      <c r="S178" s="55"/>
      <c r="T178" s="56"/>
      <c r="U178" s="34"/>
      <c r="V178" s="34"/>
      <c r="W178" s="34"/>
      <c r="X178" s="34"/>
      <c r="Y178" s="34"/>
      <c r="Z178" s="34"/>
      <c r="AA178" s="34"/>
      <c r="AB178" s="34"/>
      <c r="AC178" s="34"/>
      <c r="AD178" s="34"/>
      <c r="AE178" s="34"/>
      <c r="AT178" s="18" t="s">
        <v>246</v>
      </c>
      <c r="AU178" s="18" t="s">
        <v>90</v>
      </c>
    </row>
    <row r="179" spans="1:65" s="2" customFormat="1" ht="29.25">
      <c r="A179" s="34"/>
      <c r="B179" s="35"/>
      <c r="C179" s="34"/>
      <c r="D179" s="158" t="s">
        <v>248</v>
      </c>
      <c r="E179" s="34"/>
      <c r="F179" s="159" t="s">
        <v>4602</v>
      </c>
      <c r="G179" s="34"/>
      <c r="H179" s="34"/>
      <c r="I179" s="155"/>
      <c r="J179" s="34"/>
      <c r="K179" s="34"/>
      <c r="L179" s="35"/>
      <c r="M179" s="156"/>
      <c r="N179" s="157"/>
      <c r="O179" s="55"/>
      <c r="P179" s="55"/>
      <c r="Q179" s="55"/>
      <c r="R179" s="55"/>
      <c r="S179" s="55"/>
      <c r="T179" s="56"/>
      <c r="U179" s="34"/>
      <c r="V179" s="34"/>
      <c r="W179" s="34"/>
      <c r="X179" s="34"/>
      <c r="Y179" s="34"/>
      <c r="Z179" s="34"/>
      <c r="AA179" s="34"/>
      <c r="AB179" s="34"/>
      <c r="AC179" s="34"/>
      <c r="AD179" s="34"/>
      <c r="AE179" s="34"/>
      <c r="AT179" s="18" t="s">
        <v>248</v>
      </c>
      <c r="AU179" s="18" t="s">
        <v>90</v>
      </c>
    </row>
    <row r="180" spans="1:65" s="2" customFormat="1" ht="16.5" customHeight="1">
      <c r="A180" s="34"/>
      <c r="B180" s="139"/>
      <c r="C180" s="140" t="s">
        <v>22</v>
      </c>
      <c r="D180" s="140" t="s">
        <v>239</v>
      </c>
      <c r="E180" s="141" t="s">
        <v>4603</v>
      </c>
      <c r="F180" s="142" t="s">
        <v>4604</v>
      </c>
      <c r="G180" s="143" t="s">
        <v>1771</v>
      </c>
      <c r="H180" s="144">
        <v>1</v>
      </c>
      <c r="I180" s="145"/>
      <c r="J180" s="146">
        <f>ROUND(I180*H180,2)</f>
        <v>0</v>
      </c>
      <c r="K180" s="142" t="s">
        <v>243</v>
      </c>
      <c r="L180" s="35"/>
      <c r="M180" s="147" t="s">
        <v>3</v>
      </c>
      <c r="N180" s="148" t="s">
        <v>51</v>
      </c>
      <c r="O180" s="55"/>
      <c r="P180" s="149">
        <f>O180*H180</f>
        <v>0</v>
      </c>
      <c r="Q180" s="149">
        <v>0</v>
      </c>
      <c r="R180" s="149">
        <f>Q180*H180</f>
        <v>0</v>
      </c>
      <c r="S180" s="149">
        <v>0</v>
      </c>
      <c r="T180" s="150">
        <f>S180*H180</f>
        <v>0</v>
      </c>
      <c r="U180" s="34"/>
      <c r="V180" s="34"/>
      <c r="W180" s="34"/>
      <c r="X180" s="34"/>
      <c r="Y180" s="34"/>
      <c r="Z180" s="34"/>
      <c r="AA180" s="34"/>
      <c r="AB180" s="34"/>
      <c r="AC180" s="34"/>
      <c r="AD180" s="34"/>
      <c r="AE180" s="34"/>
      <c r="AR180" s="151" t="s">
        <v>128</v>
      </c>
      <c r="AT180" s="151" t="s">
        <v>239</v>
      </c>
      <c r="AU180" s="151" t="s">
        <v>90</v>
      </c>
      <c r="AY180" s="18" t="s">
        <v>238</v>
      </c>
      <c r="BE180" s="152">
        <f>IF(N180="základní",J180,0)</f>
        <v>0</v>
      </c>
      <c r="BF180" s="152">
        <f>IF(N180="snížená",J180,0)</f>
        <v>0</v>
      </c>
      <c r="BG180" s="152">
        <f>IF(N180="zákl. přenesená",J180,0)</f>
        <v>0</v>
      </c>
      <c r="BH180" s="152">
        <f>IF(N180="sníž. přenesená",J180,0)</f>
        <v>0</v>
      </c>
      <c r="BI180" s="152">
        <f>IF(N180="nulová",J180,0)</f>
        <v>0</v>
      </c>
      <c r="BJ180" s="18" t="s">
        <v>88</v>
      </c>
      <c r="BK180" s="152">
        <f>ROUND(I180*H180,2)</f>
        <v>0</v>
      </c>
      <c r="BL180" s="18" t="s">
        <v>128</v>
      </c>
      <c r="BM180" s="151" t="s">
        <v>4605</v>
      </c>
    </row>
    <row r="181" spans="1:65" s="2" customFormat="1" ht="11.25">
      <c r="A181" s="34"/>
      <c r="B181" s="35"/>
      <c r="C181" s="34"/>
      <c r="D181" s="153" t="s">
        <v>246</v>
      </c>
      <c r="E181" s="34"/>
      <c r="F181" s="154" t="s">
        <v>4606</v>
      </c>
      <c r="G181" s="34"/>
      <c r="H181" s="34"/>
      <c r="I181" s="155"/>
      <c r="J181" s="34"/>
      <c r="K181" s="34"/>
      <c r="L181" s="35"/>
      <c r="M181" s="156"/>
      <c r="N181" s="157"/>
      <c r="O181" s="55"/>
      <c r="P181" s="55"/>
      <c r="Q181" s="55"/>
      <c r="R181" s="55"/>
      <c r="S181" s="55"/>
      <c r="T181" s="56"/>
      <c r="U181" s="34"/>
      <c r="V181" s="34"/>
      <c r="W181" s="34"/>
      <c r="X181" s="34"/>
      <c r="Y181" s="34"/>
      <c r="Z181" s="34"/>
      <c r="AA181" s="34"/>
      <c r="AB181" s="34"/>
      <c r="AC181" s="34"/>
      <c r="AD181" s="34"/>
      <c r="AE181" s="34"/>
      <c r="AT181" s="18" t="s">
        <v>246</v>
      </c>
      <c r="AU181" s="18" t="s">
        <v>90</v>
      </c>
    </row>
    <row r="182" spans="1:65" s="2" customFormat="1" ht="19.5">
      <c r="A182" s="34"/>
      <c r="B182" s="35"/>
      <c r="C182" s="34"/>
      <c r="D182" s="158" t="s">
        <v>248</v>
      </c>
      <c r="E182" s="34"/>
      <c r="F182" s="159" t="s">
        <v>4607</v>
      </c>
      <c r="G182" s="34"/>
      <c r="H182" s="34"/>
      <c r="I182" s="155"/>
      <c r="J182" s="34"/>
      <c r="K182" s="34"/>
      <c r="L182" s="35"/>
      <c r="M182" s="156"/>
      <c r="N182" s="157"/>
      <c r="O182" s="55"/>
      <c r="P182" s="55"/>
      <c r="Q182" s="55"/>
      <c r="R182" s="55"/>
      <c r="S182" s="55"/>
      <c r="T182" s="56"/>
      <c r="U182" s="34"/>
      <c r="V182" s="34"/>
      <c r="W182" s="34"/>
      <c r="X182" s="34"/>
      <c r="Y182" s="34"/>
      <c r="Z182" s="34"/>
      <c r="AA182" s="34"/>
      <c r="AB182" s="34"/>
      <c r="AC182" s="34"/>
      <c r="AD182" s="34"/>
      <c r="AE182" s="34"/>
      <c r="AT182" s="18" t="s">
        <v>248</v>
      </c>
      <c r="AU182" s="18" t="s">
        <v>90</v>
      </c>
    </row>
    <row r="183" spans="1:65" s="2" customFormat="1" ht="16.5" customHeight="1">
      <c r="A183" s="34"/>
      <c r="B183" s="139"/>
      <c r="C183" s="140" t="s">
        <v>472</v>
      </c>
      <c r="D183" s="140" t="s">
        <v>239</v>
      </c>
      <c r="E183" s="141" t="s">
        <v>4608</v>
      </c>
      <c r="F183" s="142" t="s">
        <v>4609</v>
      </c>
      <c r="G183" s="143" t="s">
        <v>1771</v>
      </c>
      <c r="H183" s="144">
        <v>10</v>
      </c>
      <c r="I183" s="145"/>
      <c r="J183" s="146">
        <f>ROUND(I183*H183,2)</f>
        <v>0</v>
      </c>
      <c r="K183" s="142" t="s">
        <v>243</v>
      </c>
      <c r="L183" s="35"/>
      <c r="M183" s="147" t="s">
        <v>3</v>
      </c>
      <c r="N183" s="148" t="s">
        <v>51</v>
      </c>
      <c r="O183" s="55"/>
      <c r="P183" s="149">
        <f>O183*H183</f>
        <v>0</v>
      </c>
      <c r="Q183" s="149">
        <v>0</v>
      </c>
      <c r="R183" s="149">
        <f>Q183*H183</f>
        <v>0</v>
      </c>
      <c r="S183" s="149">
        <v>0</v>
      </c>
      <c r="T183" s="150">
        <f>S183*H183</f>
        <v>0</v>
      </c>
      <c r="U183" s="34"/>
      <c r="V183" s="34"/>
      <c r="W183" s="34"/>
      <c r="X183" s="34"/>
      <c r="Y183" s="34"/>
      <c r="Z183" s="34"/>
      <c r="AA183" s="34"/>
      <c r="AB183" s="34"/>
      <c r="AC183" s="34"/>
      <c r="AD183" s="34"/>
      <c r="AE183" s="34"/>
      <c r="AR183" s="151" t="s">
        <v>2827</v>
      </c>
      <c r="AT183" s="151" t="s">
        <v>239</v>
      </c>
      <c r="AU183" s="151" t="s">
        <v>90</v>
      </c>
      <c r="AY183" s="18" t="s">
        <v>238</v>
      </c>
      <c r="BE183" s="152">
        <f>IF(N183="základní",J183,0)</f>
        <v>0</v>
      </c>
      <c r="BF183" s="152">
        <f>IF(N183="snížená",J183,0)</f>
        <v>0</v>
      </c>
      <c r="BG183" s="152">
        <f>IF(N183="zákl. přenesená",J183,0)</f>
        <v>0</v>
      </c>
      <c r="BH183" s="152">
        <f>IF(N183="sníž. přenesená",J183,0)</f>
        <v>0</v>
      </c>
      <c r="BI183" s="152">
        <f>IF(N183="nulová",J183,0)</f>
        <v>0</v>
      </c>
      <c r="BJ183" s="18" t="s">
        <v>88</v>
      </c>
      <c r="BK183" s="152">
        <f>ROUND(I183*H183,2)</f>
        <v>0</v>
      </c>
      <c r="BL183" s="18" t="s">
        <v>2827</v>
      </c>
      <c r="BM183" s="151" t="s">
        <v>4610</v>
      </c>
    </row>
    <row r="184" spans="1:65" s="2" customFormat="1" ht="11.25">
      <c r="A184" s="34"/>
      <c r="B184" s="35"/>
      <c r="C184" s="34"/>
      <c r="D184" s="153" t="s">
        <v>246</v>
      </c>
      <c r="E184" s="34"/>
      <c r="F184" s="154" t="s">
        <v>4611</v>
      </c>
      <c r="G184" s="34"/>
      <c r="H184" s="34"/>
      <c r="I184" s="155"/>
      <c r="J184" s="34"/>
      <c r="K184" s="34"/>
      <c r="L184" s="35"/>
      <c r="M184" s="156"/>
      <c r="N184" s="157"/>
      <c r="O184" s="55"/>
      <c r="P184" s="55"/>
      <c r="Q184" s="55"/>
      <c r="R184" s="55"/>
      <c r="S184" s="55"/>
      <c r="T184" s="56"/>
      <c r="U184" s="34"/>
      <c r="V184" s="34"/>
      <c r="W184" s="34"/>
      <c r="X184" s="34"/>
      <c r="Y184" s="34"/>
      <c r="Z184" s="34"/>
      <c r="AA184" s="34"/>
      <c r="AB184" s="34"/>
      <c r="AC184" s="34"/>
      <c r="AD184" s="34"/>
      <c r="AE184" s="34"/>
      <c r="AT184" s="18" t="s">
        <v>246</v>
      </c>
      <c r="AU184" s="18" t="s">
        <v>90</v>
      </c>
    </row>
    <row r="185" spans="1:65" s="2" customFormat="1" ht="146.25">
      <c r="A185" s="34"/>
      <c r="B185" s="35"/>
      <c r="C185" s="34"/>
      <c r="D185" s="158" t="s">
        <v>248</v>
      </c>
      <c r="E185" s="34"/>
      <c r="F185" s="159" t="s">
        <v>4612</v>
      </c>
      <c r="G185" s="34"/>
      <c r="H185" s="34"/>
      <c r="I185" s="155"/>
      <c r="J185" s="34"/>
      <c r="K185" s="34"/>
      <c r="L185" s="35"/>
      <c r="M185" s="156"/>
      <c r="N185" s="157"/>
      <c r="O185" s="55"/>
      <c r="P185" s="55"/>
      <c r="Q185" s="55"/>
      <c r="R185" s="55"/>
      <c r="S185" s="55"/>
      <c r="T185" s="56"/>
      <c r="U185" s="34"/>
      <c r="V185" s="34"/>
      <c r="W185" s="34"/>
      <c r="X185" s="34"/>
      <c r="Y185" s="34"/>
      <c r="Z185" s="34"/>
      <c r="AA185" s="34"/>
      <c r="AB185" s="34"/>
      <c r="AC185" s="34"/>
      <c r="AD185" s="34"/>
      <c r="AE185" s="34"/>
      <c r="AT185" s="18" t="s">
        <v>248</v>
      </c>
      <c r="AU185" s="18" t="s">
        <v>90</v>
      </c>
    </row>
    <row r="186" spans="1:65" s="12" customFormat="1" ht="11.25">
      <c r="B186" s="160"/>
      <c r="D186" s="158" t="s">
        <v>250</v>
      </c>
      <c r="E186" s="161" t="s">
        <v>3</v>
      </c>
      <c r="F186" s="162" t="s">
        <v>334</v>
      </c>
      <c r="H186" s="163">
        <v>10</v>
      </c>
      <c r="I186" s="164"/>
      <c r="L186" s="160"/>
      <c r="M186" s="165"/>
      <c r="N186" s="166"/>
      <c r="O186" s="166"/>
      <c r="P186" s="166"/>
      <c r="Q186" s="166"/>
      <c r="R186" s="166"/>
      <c r="S186" s="166"/>
      <c r="T186" s="167"/>
      <c r="AT186" s="161" t="s">
        <v>250</v>
      </c>
      <c r="AU186" s="161" t="s">
        <v>90</v>
      </c>
      <c r="AV186" s="12" t="s">
        <v>90</v>
      </c>
      <c r="AW186" s="12" t="s">
        <v>41</v>
      </c>
      <c r="AX186" s="12" t="s">
        <v>88</v>
      </c>
      <c r="AY186" s="161" t="s">
        <v>238</v>
      </c>
    </row>
    <row r="187" spans="1:65" s="2" customFormat="1" ht="16.5" customHeight="1">
      <c r="A187" s="34"/>
      <c r="B187" s="139"/>
      <c r="C187" s="140" t="s">
        <v>479</v>
      </c>
      <c r="D187" s="140" t="s">
        <v>239</v>
      </c>
      <c r="E187" s="141" t="s">
        <v>4613</v>
      </c>
      <c r="F187" s="142" t="s">
        <v>4614</v>
      </c>
      <c r="G187" s="143" t="s">
        <v>1771</v>
      </c>
      <c r="H187" s="144">
        <v>1</v>
      </c>
      <c r="I187" s="145"/>
      <c r="J187" s="146">
        <f>ROUND(I187*H187,2)</f>
        <v>0</v>
      </c>
      <c r="K187" s="142" t="s">
        <v>243</v>
      </c>
      <c r="L187" s="35"/>
      <c r="M187" s="147" t="s">
        <v>3</v>
      </c>
      <c r="N187" s="148" t="s">
        <v>51</v>
      </c>
      <c r="O187" s="55"/>
      <c r="P187" s="149">
        <f>O187*H187</f>
        <v>0</v>
      </c>
      <c r="Q187" s="149">
        <v>0</v>
      </c>
      <c r="R187" s="149">
        <f>Q187*H187</f>
        <v>0</v>
      </c>
      <c r="S187" s="149">
        <v>0</v>
      </c>
      <c r="T187" s="150">
        <f>S187*H187</f>
        <v>0</v>
      </c>
      <c r="U187" s="34"/>
      <c r="V187" s="34"/>
      <c r="W187" s="34"/>
      <c r="X187" s="34"/>
      <c r="Y187" s="34"/>
      <c r="Z187" s="34"/>
      <c r="AA187" s="34"/>
      <c r="AB187" s="34"/>
      <c r="AC187" s="34"/>
      <c r="AD187" s="34"/>
      <c r="AE187" s="34"/>
      <c r="AR187" s="151" t="s">
        <v>2827</v>
      </c>
      <c r="AT187" s="151" t="s">
        <v>239</v>
      </c>
      <c r="AU187" s="151" t="s">
        <v>90</v>
      </c>
      <c r="AY187" s="18" t="s">
        <v>238</v>
      </c>
      <c r="BE187" s="152">
        <f>IF(N187="základní",J187,0)</f>
        <v>0</v>
      </c>
      <c r="BF187" s="152">
        <f>IF(N187="snížená",J187,0)</f>
        <v>0</v>
      </c>
      <c r="BG187" s="152">
        <f>IF(N187="zákl. přenesená",J187,0)</f>
        <v>0</v>
      </c>
      <c r="BH187" s="152">
        <f>IF(N187="sníž. přenesená",J187,0)</f>
        <v>0</v>
      </c>
      <c r="BI187" s="152">
        <f>IF(N187="nulová",J187,0)</f>
        <v>0</v>
      </c>
      <c r="BJ187" s="18" t="s">
        <v>88</v>
      </c>
      <c r="BK187" s="152">
        <f>ROUND(I187*H187,2)</f>
        <v>0</v>
      </c>
      <c r="BL187" s="18" t="s">
        <v>2827</v>
      </c>
      <c r="BM187" s="151" t="s">
        <v>4615</v>
      </c>
    </row>
    <row r="188" spans="1:65" s="2" customFormat="1" ht="11.25">
      <c r="A188" s="34"/>
      <c r="B188" s="35"/>
      <c r="C188" s="34"/>
      <c r="D188" s="153" t="s">
        <v>246</v>
      </c>
      <c r="E188" s="34"/>
      <c r="F188" s="154" t="s">
        <v>4616</v>
      </c>
      <c r="G188" s="34"/>
      <c r="H188" s="34"/>
      <c r="I188" s="155"/>
      <c r="J188" s="34"/>
      <c r="K188" s="34"/>
      <c r="L188" s="35"/>
      <c r="M188" s="156"/>
      <c r="N188" s="157"/>
      <c r="O188" s="55"/>
      <c r="P188" s="55"/>
      <c r="Q188" s="55"/>
      <c r="R188" s="55"/>
      <c r="S188" s="55"/>
      <c r="T188" s="56"/>
      <c r="U188" s="34"/>
      <c r="V188" s="34"/>
      <c r="W188" s="34"/>
      <c r="X188" s="34"/>
      <c r="Y188" s="34"/>
      <c r="Z188" s="34"/>
      <c r="AA188" s="34"/>
      <c r="AB188" s="34"/>
      <c r="AC188" s="34"/>
      <c r="AD188" s="34"/>
      <c r="AE188" s="34"/>
      <c r="AT188" s="18" t="s">
        <v>246</v>
      </c>
      <c r="AU188" s="18" t="s">
        <v>90</v>
      </c>
    </row>
    <row r="189" spans="1:65" s="2" customFormat="1" ht="29.25">
      <c r="A189" s="34"/>
      <c r="B189" s="35"/>
      <c r="C189" s="34"/>
      <c r="D189" s="158" t="s">
        <v>248</v>
      </c>
      <c r="E189" s="34"/>
      <c r="F189" s="159" t="s">
        <v>4617</v>
      </c>
      <c r="G189" s="34"/>
      <c r="H189" s="34"/>
      <c r="I189" s="155"/>
      <c r="J189" s="34"/>
      <c r="K189" s="34"/>
      <c r="L189" s="35"/>
      <c r="M189" s="156"/>
      <c r="N189" s="157"/>
      <c r="O189" s="55"/>
      <c r="P189" s="55"/>
      <c r="Q189" s="55"/>
      <c r="R189" s="55"/>
      <c r="S189" s="55"/>
      <c r="T189" s="56"/>
      <c r="U189" s="34"/>
      <c r="V189" s="34"/>
      <c r="W189" s="34"/>
      <c r="X189" s="34"/>
      <c r="Y189" s="34"/>
      <c r="Z189" s="34"/>
      <c r="AA189" s="34"/>
      <c r="AB189" s="34"/>
      <c r="AC189" s="34"/>
      <c r="AD189" s="34"/>
      <c r="AE189" s="34"/>
      <c r="AT189" s="18" t="s">
        <v>248</v>
      </c>
      <c r="AU189" s="18" t="s">
        <v>90</v>
      </c>
    </row>
    <row r="190" spans="1:65" s="12" customFormat="1" ht="11.25">
      <c r="B190" s="160"/>
      <c r="D190" s="158" t="s">
        <v>250</v>
      </c>
      <c r="E190" s="161" t="s">
        <v>3</v>
      </c>
      <c r="F190" s="162" t="s">
        <v>88</v>
      </c>
      <c r="H190" s="163">
        <v>1</v>
      </c>
      <c r="I190" s="164"/>
      <c r="L190" s="160"/>
      <c r="M190" s="165"/>
      <c r="N190" s="166"/>
      <c r="O190" s="166"/>
      <c r="P190" s="166"/>
      <c r="Q190" s="166"/>
      <c r="R190" s="166"/>
      <c r="S190" s="166"/>
      <c r="T190" s="167"/>
      <c r="AT190" s="161" t="s">
        <v>250</v>
      </c>
      <c r="AU190" s="161" t="s">
        <v>90</v>
      </c>
      <c r="AV190" s="12" t="s">
        <v>90</v>
      </c>
      <c r="AW190" s="12" t="s">
        <v>41</v>
      </c>
      <c r="AX190" s="12" t="s">
        <v>88</v>
      </c>
      <c r="AY190" s="161" t="s">
        <v>238</v>
      </c>
    </row>
    <row r="191" spans="1:65" s="2" customFormat="1" ht="16.5" customHeight="1">
      <c r="A191" s="34"/>
      <c r="B191" s="139"/>
      <c r="C191" s="140" t="s">
        <v>490</v>
      </c>
      <c r="D191" s="140" t="s">
        <v>239</v>
      </c>
      <c r="E191" s="141" t="s">
        <v>4618</v>
      </c>
      <c r="F191" s="142" t="s">
        <v>4619</v>
      </c>
      <c r="G191" s="143" t="s">
        <v>1771</v>
      </c>
      <c r="H191" s="144">
        <v>1</v>
      </c>
      <c r="I191" s="145"/>
      <c r="J191" s="146">
        <f>ROUND(I191*H191,2)</f>
        <v>0</v>
      </c>
      <c r="K191" s="142" t="s">
        <v>243</v>
      </c>
      <c r="L191" s="35"/>
      <c r="M191" s="147" t="s">
        <v>3</v>
      </c>
      <c r="N191" s="148" t="s">
        <v>51</v>
      </c>
      <c r="O191" s="55"/>
      <c r="P191" s="149">
        <f>O191*H191</f>
        <v>0</v>
      </c>
      <c r="Q191" s="149">
        <v>0</v>
      </c>
      <c r="R191" s="149">
        <f>Q191*H191</f>
        <v>0</v>
      </c>
      <c r="S191" s="149">
        <v>0</v>
      </c>
      <c r="T191" s="150">
        <f>S191*H191</f>
        <v>0</v>
      </c>
      <c r="U191" s="34"/>
      <c r="V191" s="34"/>
      <c r="W191" s="34"/>
      <c r="X191" s="34"/>
      <c r="Y191" s="34"/>
      <c r="Z191" s="34"/>
      <c r="AA191" s="34"/>
      <c r="AB191" s="34"/>
      <c r="AC191" s="34"/>
      <c r="AD191" s="34"/>
      <c r="AE191" s="34"/>
      <c r="AR191" s="151" t="s">
        <v>128</v>
      </c>
      <c r="AT191" s="151" t="s">
        <v>239</v>
      </c>
      <c r="AU191" s="151" t="s">
        <v>90</v>
      </c>
      <c r="AY191" s="18" t="s">
        <v>238</v>
      </c>
      <c r="BE191" s="152">
        <f>IF(N191="základní",J191,0)</f>
        <v>0</v>
      </c>
      <c r="BF191" s="152">
        <f>IF(N191="snížená",J191,0)</f>
        <v>0</v>
      </c>
      <c r="BG191" s="152">
        <f>IF(N191="zákl. přenesená",J191,0)</f>
        <v>0</v>
      </c>
      <c r="BH191" s="152">
        <f>IF(N191="sníž. přenesená",J191,0)</f>
        <v>0</v>
      </c>
      <c r="BI191" s="152">
        <f>IF(N191="nulová",J191,0)</f>
        <v>0</v>
      </c>
      <c r="BJ191" s="18" t="s">
        <v>88</v>
      </c>
      <c r="BK191" s="152">
        <f>ROUND(I191*H191,2)</f>
        <v>0</v>
      </c>
      <c r="BL191" s="18" t="s">
        <v>128</v>
      </c>
      <c r="BM191" s="151" t="s">
        <v>4620</v>
      </c>
    </row>
    <row r="192" spans="1:65" s="2" customFormat="1" ht="11.25">
      <c r="A192" s="34"/>
      <c r="B192" s="35"/>
      <c r="C192" s="34"/>
      <c r="D192" s="153" t="s">
        <v>246</v>
      </c>
      <c r="E192" s="34"/>
      <c r="F192" s="154" t="s">
        <v>4621</v>
      </c>
      <c r="G192" s="34"/>
      <c r="H192" s="34"/>
      <c r="I192" s="155"/>
      <c r="J192" s="34"/>
      <c r="K192" s="34"/>
      <c r="L192" s="35"/>
      <c r="M192" s="156"/>
      <c r="N192" s="157"/>
      <c r="O192" s="55"/>
      <c r="P192" s="55"/>
      <c r="Q192" s="55"/>
      <c r="R192" s="55"/>
      <c r="S192" s="55"/>
      <c r="T192" s="56"/>
      <c r="U192" s="34"/>
      <c r="V192" s="34"/>
      <c r="W192" s="34"/>
      <c r="X192" s="34"/>
      <c r="Y192" s="34"/>
      <c r="Z192" s="34"/>
      <c r="AA192" s="34"/>
      <c r="AB192" s="34"/>
      <c r="AC192" s="34"/>
      <c r="AD192" s="34"/>
      <c r="AE192" s="34"/>
      <c r="AT192" s="18" t="s">
        <v>246</v>
      </c>
      <c r="AU192" s="18" t="s">
        <v>90</v>
      </c>
    </row>
    <row r="193" spans="1:65" s="2" customFormat="1" ht="58.5">
      <c r="A193" s="34"/>
      <c r="B193" s="35"/>
      <c r="C193" s="34"/>
      <c r="D193" s="158" t="s">
        <v>248</v>
      </c>
      <c r="E193" s="34"/>
      <c r="F193" s="159" t="s">
        <v>4622</v>
      </c>
      <c r="G193" s="34"/>
      <c r="H193" s="34"/>
      <c r="I193" s="155"/>
      <c r="J193" s="34"/>
      <c r="K193" s="34"/>
      <c r="L193" s="35"/>
      <c r="M193" s="156"/>
      <c r="N193" s="157"/>
      <c r="O193" s="55"/>
      <c r="P193" s="55"/>
      <c r="Q193" s="55"/>
      <c r="R193" s="55"/>
      <c r="S193" s="55"/>
      <c r="T193" s="56"/>
      <c r="U193" s="34"/>
      <c r="V193" s="34"/>
      <c r="W193" s="34"/>
      <c r="X193" s="34"/>
      <c r="Y193" s="34"/>
      <c r="Z193" s="34"/>
      <c r="AA193" s="34"/>
      <c r="AB193" s="34"/>
      <c r="AC193" s="34"/>
      <c r="AD193" s="34"/>
      <c r="AE193" s="34"/>
      <c r="AT193" s="18" t="s">
        <v>248</v>
      </c>
      <c r="AU193" s="18" t="s">
        <v>90</v>
      </c>
    </row>
    <row r="194" spans="1:65" s="2" customFormat="1" ht="16.5" customHeight="1">
      <c r="A194" s="34"/>
      <c r="B194" s="139"/>
      <c r="C194" s="140" t="s">
        <v>501</v>
      </c>
      <c r="D194" s="140" t="s">
        <v>239</v>
      </c>
      <c r="E194" s="141" t="s">
        <v>4623</v>
      </c>
      <c r="F194" s="142" t="s">
        <v>4624</v>
      </c>
      <c r="G194" s="143" t="s">
        <v>1771</v>
      </c>
      <c r="H194" s="144">
        <v>1</v>
      </c>
      <c r="I194" s="145"/>
      <c r="J194" s="146">
        <f>ROUND(I194*H194,2)</f>
        <v>0</v>
      </c>
      <c r="K194" s="142" t="s">
        <v>243</v>
      </c>
      <c r="L194" s="35"/>
      <c r="M194" s="147" t="s">
        <v>3</v>
      </c>
      <c r="N194" s="148" t="s">
        <v>51</v>
      </c>
      <c r="O194" s="55"/>
      <c r="P194" s="149">
        <f>O194*H194</f>
        <v>0</v>
      </c>
      <c r="Q194" s="149">
        <v>0</v>
      </c>
      <c r="R194" s="149">
        <f>Q194*H194</f>
        <v>0</v>
      </c>
      <c r="S194" s="149">
        <v>0</v>
      </c>
      <c r="T194" s="150">
        <f>S194*H194</f>
        <v>0</v>
      </c>
      <c r="U194" s="34"/>
      <c r="V194" s="34"/>
      <c r="W194" s="34"/>
      <c r="X194" s="34"/>
      <c r="Y194" s="34"/>
      <c r="Z194" s="34"/>
      <c r="AA194" s="34"/>
      <c r="AB194" s="34"/>
      <c r="AC194" s="34"/>
      <c r="AD194" s="34"/>
      <c r="AE194" s="34"/>
      <c r="AR194" s="151" t="s">
        <v>2827</v>
      </c>
      <c r="AT194" s="151" t="s">
        <v>239</v>
      </c>
      <c r="AU194" s="151" t="s">
        <v>90</v>
      </c>
      <c r="AY194" s="18" t="s">
        <v>238</v>
      </c>
      <c r="BE194" s="152">
        <f>IF(N194="základní",J194,0)</f>
        <v>0</v>
      </c>
      <c r="BF194" s="152">
        <f>IF(N194="snížená",J194,0)</f>
        <v>0</v>
      </c>
      <c r="BG194" s="152">
        <f>IF(N194="zákl. přenesená",J194,0)</f>
        <v>0</v>
      </c>
      <c r="BH194" s="152">
        <f>IF(N194="sníž. přenesená",J194,0)</f>
        <v>0</v>
      </c>
      <c r="BI194" s="152">
        <f>IF(N194="nulová",J194,0)</f>
        <v>0</v>
      </c>
      <c r="BJ194" s="18" t="s">
        <v>88</v>
      </c>
      <c r="BK194" s="152">
        <f>ROUND(I194*H194,2)</f>
        <v>0</v>
      </c>
      <c r="BL194" s="18" t="s">
        <v>2827</v>
      </c>
      <c r="BM194" s="151" t="s">
        <v>4625</v>
      </c>
    </row>
    <row r="195" spans="1:65" s="2" customFormat="1" ht="11.25">
      <c r="A195" s="34"/>
      <c r="B195" s="35"/>
      <c r="C195" s="34"/>
      <c r="D195" s="153" t="s">
        <v>246</v>
      </c>
      <c r="E195" s="34"/>
      <c r="F195" s="154" t="s">
        <v>4626</v>
      </c>
      <c r="G195" s="34"/>
      <c r="H195" s="34"/>
      <c r="I195" s="155"/>
      <c r="J195" s="34"/>
      <c r="K195" s="34"/>
      <c r="L195" s="35"/>
      <c r="M195" s="156"/>
      <c r="N195" s="157"/>
      <c r="O195" s="55"/>
      <c r="P195" s="55"/>
      <c r="Q195" s="55"/>
      <c r="R195" s="55"/>
      <c r="S195" s="55"/>
      <c r="T195" s="56"/>
      <c r="U195" s="34"/>
      <c r="V195" s="34"/>
      <c r="W195" s="34"/>
      <c r="X195" s="34"/>
      <c r="Y195" s="34"/>
      <c r="Z195" s="34"/>
      <c r="AA195" s="34"/>
      <c r="AB195" s="34"/>
      <c r="AC195" s="34"/>
      <c r="AD195" s="34"/>
      <c r="AE195" s="34"/>
      <c r="AT195" s="18" t="s">
        <v>246</v>
      </c>
      <c r="AU195" s="18" t="s">
        <v>90</v>
      </c>
    </row>
    <row r="196" spans="1:65" s="2" customFormat="1" ht="87.75">
      <c r="A196" s="34"/>
      <c r="B196" s="35"/>
      <c r="C196" s="34"/>
      <c r="D196" s="158" t="s">
        <v>248</v>
      </c>
      <c r="E196" s="34"/>
      <c r="F196" s="159" t="s">
        <v>4627</v>
      </c>
      <c r="G196" s="34"/>
      <c r="H196" s="34"/>
      <c r="I196" s="155"/>
      <c r="J196" s="34"/>
      <c r="K196" s="34"/>
      <c r="L196" s="35"/>
      <c r="M196" s="156"/>
      <c r="N196" s="157"/>
      <c r="O196" s="55"/>
      <c r="P196" s="55"/>
      <c r="Q196" s="55"/>
      <c r="R196" s="55"/>
      <c r="S196" s="55"/>
      <c r="T196" s="56"/>
      <c r="U196" s="34"/>
      <c r="V196" s="34"/>
      <c r="W196" s="34"/>
      <c r="X196" s="34"/>
      <c r="Y196" s="34"/>
      <c r="Z196" s="34"/>
      <c r="AA196" s="34"/>
      <c r="AB196" s="34"/>
      <c r="AC196" s="34"/>
      <c r="AD196" s="34"/>
      <c r="AE196" s="34"/>
      <c r="AT196" s="18" t="s">
        <v>248</v>
      </c>
      <c r="AU196" s="18" t="s">
        <v>90</v>
      </c>
    </row>
    <row r="197" spans="1:65" s="12" customFormat="1" ht="11.25">
      <c r="B197" s="160"/>
      <c r="D197" s="158" t="s">
        <v>250</v>
      </c>
      <c r="E197" s="161" t="s">
        <v>3</v>
      </c>
      <c r="F197" s="162" t="s">
        <v>88</v>
      </c>
      <c r="H197" s="163">
        <v>1</v>
      </c>
      <c r="I197" s="164"/>
      <c r="L197" s="160"/>
      <c r="M197" s="165"/>
      <c r="N197" s="166"/>
      <c r="O197" s="166"/>
      <c r="P197" s="166"/>
      <c r="Q197" s="166"/>
      <c r="R197" s="166"/>
      <c r="S197" s="166"/>
      <c r="T197" s="167"/>
      <c r="AT197" s="161" t="s">
        <v>250</v>
      </c>
      <c r="AU197" s="161" t="s">
        <v>90</v>
      </c>
      <c r="AV197" s="12" t="s">
        <v>90</v>
      </c>
      <c r="AW197" s="12" t="s">
        <v>41</v>
      </c>
      <c r="AX197" s="12" t="s">
        <v>88</v>
      </c>
      <c r="AY197" s="161" t="s">
        <v>238</v>
      </c>
    </row>
    <row r="198" spans="1:65" s="2" customFormat="1" ht="16.5" customHeight="1">
      <c r="A198" s="34"/>
      <c r="B198" s="139"/>
      <c r="C198" s="140" t="s">
        <v>510</v>
      </c>
      <c r="D198" s="140" t="s">
        <v>239</v>
      </c>
      <c r="E198" s="141" t="s">
        <v>4628</v>
      </c>
      <c r="F198" s="142" t="s">
        <v>4629</v>
      </c>
      <c r="G198" s="143" t="s">
        <v>1771</v>
      </c>
      <c r="H198" s="144">
        <v>1</v>
      </c>
      <c r="I198" s="145"/>
      <c r="J198" s="146">
        <f>ROUND(I198*H198,2)</f>
        <v>0</v>
      </c>
      <c r="K198" s="142" t="s">
        <v>243</v>
      </c>
      <c r="L198" s="35"/>
      <c r="M198" s="147" t="s">
        <v>3</v>
      </c>
      <c r="N198" s="148" t="s">
        <v>51</v>
      </c>
      <c r="O198" s="55"/>
      <c r="P198" s="149">
        <f>O198*H198</f>
        <v>0</v>
      </c>
      <c r="Q198" s="149">
        <v>0</v>
      </c>
      <c r="R198" s="149">
        <f>Q198*H198</f>
        <v>0</v>
      </c>
      <c r="S198" s="149">
        <v>0</v>
      </c>
      <c r="T198" s="150">
        <f>S198*H198</f>
        <v>0</v>
      </c>
      <c r="U198" s="34"/>
      <c r="V198" s="34"/>
      <c r="W198" s="34"/>
      <c r="X198" s="34"/>
      <c r="Y198" s="34"/>
      <c r="Z198" s="34"/>
      <c r="AA198" s="34"/>
      <c r="AB198" s="34"/>
      <c r="AC198" s="34"/>
      <c r="AD198" s="34"/>
      <c r="AE198" s="34"/>
      <c r="AR198" s="151" t="s">
        <v>2827</v>
      </c>
      <c r="AT198" s="151" t="s">
        <v>239</v>
      </c>
      <c r="AU198" s="151" t="s">
        <v>90</v>
      </c>
      <c r="AY198" s="18" t="s">
        <v>238</v>
      </c>
      <c r="BE198" s="152">
        <f>IF(N198="základní",J198,0)</f>
        <v>0</v>
      </c>
      <c r="BF198" s="152">
        <f>IF(N198="snížená",J198,0)</f>
        <v>0</v>
      </c>
      <c r="BG198" s="152">
        <f>IF(N198="zákl. přenesená",J198,0)</f>
        <v>0</v>
      </c>
      <c r="BH198" s="152">
        <f>IF(N198="sníž. přenesená",J198,0)</f>
        <v>0</v>
      </c>
      <c r="BI198" s="152">
        <f>IF(N198="nulová",J198,0)</f>
        <v>0</v>
      </c>
      <c r="BJ198" s="18" t="s">
        <v>88</v>
      </c>
      <c r="BK198" s="152">
        <f>ROUND(I198*H198,2)</f>
        <v>0</v>
      </c>
      <c r="BL198" s="18" t="s">
        <v>2827</v>
      </c>
      <c r="BM198" s="151" t="s">
        <v>4630</v>
      </c>
    </row>
    <row r="199" spans="1:65" s="2" customFormat="1" ht="11.25">
      <c r="A199" s="34"/>
      <c r="B199" s="35"/>
      <c r="C199" s="34"/>
      <c r="D199" s="153" t="s">
        <v>246</v>
      </c>
      <c r="E199" s="34"/>
      <c r="F199" s="154" t="s">
        <v>4631</v>
      </c>
      <c r="G199" s="34"/>
      <c r="H199" s="34"/>
      <c r="I199" s="155"/>
      <c r="J199" s="34"/>
      <c r="K199" s="34"/>
      <c r="L199" s="35"/>
      <c r="M199" s="156"/>
      <c r="N199" s="157"/>
      <c r="O199" s="55"/>
      <c r="P199" s="55"/>
      <c r="Q199" s="55"/>
      <c r="R199" s="55"/>
      <c r="S199" s="55"/>
      <c r="T199" s="56"/>
      <c r="U199" s="34"/>
      <c r="V199" s="34"/>
      <c r="W199" s="34"/>
      <c r="X199" s="34"/>
      <c r="Y199" s="34"/>
      <c r="Z199" s="34"/>
      <c r="AA199" s="34"/>
      <c r="AB199" s="34"/>
      <c r="AC199" s="34"/>
      <c r="AD199" s="34"/>
      <c r="AE199" s="34"/>
      <c r="AT199" s="18" t="s">
        <v>246</v>
      </c>
      <c r="AU199" s="18" t="s">
        <v>90</v>
      </c>
    </row>
    <row r="200" spans="1:65" s="2" customFormat="1" ht="48.75">
      <c r="A200" s="34"/>
      <c r="B200" s="35"/>
      <c r="C200" s="34"/>
      <c r="D200" s="158" t="s">
        <v>248</v>
      </c>
      <c r="E200" s="34"/>
      <c r="F200" s="159" t="s">
        <v>4632</v>
      </c>
      <c r="G200" s="34"/>
      <c r="H200" s="34"/>
      <c r="I200" s="155"/>
      <c r="J200" s="34"/>
      <c r="K200" s="34"/>
      <c r="L200" s="35"/>
      <c r="M200" s="156"/>
      <c r="N200" s="157"/>
      <c r="O200" s="55"/>
      <c r="P200" s="55"/>
      <c r="Q200" s="55"/>
      <c r="R200" s="55"/>
      <c r="S200" s="55"/>
      <c r="T200" s="56"/>
      <c r="U200" s="34"/>
      <c r="V200" s="34"/>
      <c r="W200" s="34"/>
      <c r="X200" s="34"/>
      <c r="Y200" s="34"/>
      <c r="Z200" s="34"/>
      <c r="AA200" s="34"/>
      <c r="AB200" s="34"/>
      <c r="AC200" s="34"/>
      <c r="AD200" s="34"/>
      <c r="AE200" s="34"/>
      <c r="AT200" s="18" t="s">
        <v>248</v>
      </c>
      <c r="AU200" s="18" t="s">
        <v>90</v>
      </c>
    </row>
    <row r="201" spans="1:65" s="12" customFormat="1" ht="11.25">
      <c r="B201" s="160"/>
      <c r="D201" s="158" t="s">
        <v>250</v>
      </c>
      <c r="E201" s="161" t="s">
        <v>3</v>
      </c>
      <c r="F201" s="162" t="s">
        <v>88</v>
      </c>
      <c r="H201" s="163">
        <v>1</v>
      </c>
      <c r="I201" s="164"/>
      <c r="L201" s="160"/>
      <c r="M201" s="165"/>
      <c r="N201" s="166"/>
      <c r="O201" s="166"/>
      <c r="P201" s="166"/>
      <c r="Q201" s="166"/>
      <c r="R201" s="166"/>
      <c r="S201" s="166"/>
      <c r="T201" s="167"/>
      <c r="AT201" s="161" t="s">
        <v>250</v>
      </c>
      <c r="AU201" s="161" t="s">
        <v>90</v>
      </c>
      <c r="AV201" s="12" t="s">
        <v>90</v>
      </c>
      <c r="AW201" s="12" t="s">
        <v>41</v>
      </c>
      <c r="AX201" s="12" t="s">
        <v>88</v>
      </c>
      <c r="AY201" s="161" t="s">
        <v>238</v>
      </c>
    </row>
    <row r="202" spans="1:65" s="2" customFormat="1" ht="16.5" customHeight="1">
      <c r="A202" s="34"/>
      <c r="B202" s="139"/>
      <c r="C202" s="140" t="s">
        <v>518</v>
      </c>
      <c r="D202" s="140" t="s">
        <v>239</v>
      </c>
      <c r="E202" s="141" t="s">
        <v>4633</v>
      </c>
      <c r="F202" s="142" t="s">
        <v>4634</v>
      </c>
      <c r="G202" s="143" t="s">
        <v>1771</v>
      </c>
      <c r="H202" s="144">
        <v>1</v>
      </c>
      <c r="I202" s="145"/>
      <c r="J202" s="146">
        <f>ROUND(I202*H202,2)</f>
        <v>0</v>
      </c>
      <c r="K202" s="142" t="s">
        <v>243</v>
      </c>
      <c r="L202" s="35"/>
      <c r="M202" s="147" t="s">
        <v>3</v>
      </c>
      <c r="N202" s="148" t="s">
        <v>51</v>
      </c>
      <c r="O202" s="55"/>
      <c r="P202" s="149">
        <f>O202*H202</f>
        <v>0</v>
      </c>
      <c r="Q202" s="149">
        <v>0</v>
      </c>
      <c r="R202" s="149">
        <f>Q202*H202</f>
        <v>0</v>
      </c>
      <c r="S202" s="149">
        <v>0</v>
      </c>
      <c r="T202" s="150">
        <f>S202*H202</f>
        <v>0</v>
      </c>
      <c r="U202" s="34"/>
      <c r="V202" s="34"/>
      <c r="W202" s="34"/>
      <c r="X202" s="34"/>
      <c r="Y202" s="34"/>
      <c r="Z202" s="34"/>
      <c r="AA202" s="34"/>
      <c r="AB202" s="34"/>
      <c r="AC202" s="34"/>
      <c r="AD202" s="34"/>
      <c r="AE202" s="34"/>
      <c r="AR202" s="151" t="s">
        <v>2827</v>
      </c>
      <c r="AT202" s="151" t="s">
        <v>239</v>
      </c>
      <c r="AU202" s="151" t="s">
        <v>90</v>
      </c>
      <c r="AY202" s="18" t="s">
        <v>238</v>
      </c>
      <c r="BE202" s="152">
        <f>IF(N202="základní",J202,0)</f>
        <v>0</v>
      </c>
      <c r="BF202" s="152">
        <f>IF(N202="snížená",J202,0)</f>
        <v>0</v>
      </c>
      <c r="BG202" s="152">
        <f>IF(N202="zákl. přenesená",J202,0)</f>
        <v>0</v>
      </c>
      <c r="BH202" s="152">
        <f>IF(N202="sníž. přenesená",J202,0)</f>
        <v>0</v>
      </c>
      <c r="BI202" s="152">
        <f>IF(N202="nulová",J202,0)</f>
        <v>0</v>
      </c>
      <c r="BJ202" s="18" t="s">
        <v>88</v>
      </c>
      <c r="BK202" s="152">
        <f>ROUND(I202*H202,2)</f>
        <v>0</v>
      </c>
      <c r="BL202" s="18" t="s">
        <v>2827</v>
      </c>
      <c r="BM202" s="151" t="s">
        <v>4635</v>
      </c>
    </row>
    <row r="203" spans="1:65" s="2" customFormat="1" ht="11.25">
      <c r="A203" s="34"/>
      <c r="B203" s="35"/>
      <c r="C203" s="34"/>
      <c r="D203" s="153" t="s">
        <v>246</v>
      </c>
      <c r="E203" s="34"/>
      <c r="F203" s="154" t="s">
        <v>4636</v>
      </c>
      <c r="G203" s="34"/>
      <c r="H203" s="34"/>
      <c r="I203" s="155"/>
      <c r="J203" s="34"/>
      <c r="K203" s="34"/>
      <c r="L203" s="35"/>
      <c r="M203" s="156"/>
      <c r="N203" s="157"/>
      <c r="O203" s="55"/>
      <c r="P203" s="55"/>
      <c r="Q203" s="55"/>
      <c r="R203" s="55"/>
      <c r="S203" s="55"/>
      <c r="T203" s="56"/>
      <c r="U203" s="34"/>
      <c r="V203" s="34"/>
      <c r="W203" s="34"/>
      <c r="X203" s="34"/>
      <c r="Y203" s="34"/>
      <c r="Z203" s="34"/>
      <c r="AA203" s="34"/>
      <c r="AB203" s="34"/>
      <c r="AC203" s="34"/>
      <c r="AD203" s="34"/>
      <c r="AE203" s="34"/>
      <c r="AT203" s="18" t="s">
        <v>246</v>
      </c>
      <c r="AU203" s="18" t="s">
        <v>90</v>
      </c>
    </row>
    <row r="204" spans="1:65" s="2" customFormat="1" ht="39">
      <c r="A204" s="34"/>
      <c r="B204" s="35"/>
      <c r="C204" s="34"/>
      <c r="D204" s="158" t="s">
        <v>248</v>
      </c>
      <c r="E204" s="34"/>
      <c r="F204" s="159" t="s">
        <v>4637</v>
      </c>
      <c r="G204" s="34"/>
      <c r="H204" s="34"/>
      <c r="I204" s="155"/>
      <c r="J204" s="34"/>
      <c r="K204" s="34"/>
      <c r="L204" s="35"/>
      <c r="M204" s="156"/>
      <c r="N204" s="157"/>
      <c r="O204" s="55"/>
      <c r="P204" s="55"/>
      <c r="Q204" s="55"/>
      <c r="R204" s="55"/>
      <c r="S204" s="55"/>
      <c r="T204" s="56"/>
      <c r="U204" s="34"/>
      <c r="V204" s="34"/>
      <c r="W204" s="34"/>
      <c r="X204" s="34"/>
      <c r="Y204" s="34"/>
      <c r="Z204" s="34"/>
      <c r="AA204" s="34"/>
      <c r="AB204" s="34"/>
      <c r="AC204" s="34"/>
      <c r="AD204" s="34"/>
      <c r="AE204" s="34"/>
      <c r="AT204" s="18" t="s">
        <v>248</v>
      </c>
      <c r="AU204" s="18" t="s">
        <v>90</v>
      </c>
    </row>
    <row r="205" spans="1:65" s="12" customFormat="1" ht="11.25">
      <c r="B205" s="160"/>
      <c r="D205" s="158" t="s">
        <v>250</v>
      </c>
      <c r="E205" s="161" t="s">
        <v>3</v>
      </c>
      <c r="F205" s="162" t="s">
        <v>88</v>
      </c>
      <c r="H205" s="163">
        <v>1</v>
      </c>
      <c r="I205" s="164"/>
      <c r="L205" s="160"/>
      <c r="M205" s="165"/>
      <c r="N205" s="166"/>
      <c r="O205" s="166"/>
      <c r="P205" s="166"/>
      <c r="Q205" s="166"/>
      <c r="R205" s="166"/>
      <c r="S205" s="166"/>
      <c r="T205" s="167"/>
      <c r="AT205" s="161" t="s">
        <v>250</v>
      </c>
      <c r="AU205" s="161" t="s">
        <v>90</v>
      </c>
      <c r="AV205" s="12" t="s">
        <v>90</v>
      </c>
      <c r="AW205" s="12" t="s">
        <v>41</v>
      </c>
      <c r="AX205" s="12" t="s">
        <v>88</v>
      </c>
      <c r="AY205" s="161" t="s">
        <v>238</v>
      </c>
    </row>
    <row r="206" spans="1:65" s="2" customFormat="1" ht="16.5" customHeight="1">
      <c r="A206" s="34"/>
      <c r="B206" s="139"/>
      <c r="C206" s="140" t="s">
        <v>523</v>
      </c>
      <c r="D206" s="140" t="s">
        <v>239</v>
      </c>
      <c r="E206" s="141" t="s">
        <v>4638</v>
      </c>
      <c r="F206" s="142" t="s">
        <v>4639</v>
      </c>
      <c r="G206" s="143" t="s">
        <v>1771</v>
      </c>
      <c r="H206" s="144">
        <v>1</v>
      </c>
      <c r="I206" s="145"/>
      <c r="J206" s="146">
        <f>ROUND(I206*H206,2)</f>
        <v>0</v>
      </c>
      <c r="K206" s="142" t="s">
        <v>243</v>
      </c>
      <c r="L206" s="35"/>
      <c r="M206" s="147" t="s">
        <v>3</v>
      </c>
      <c r="N206" s="148" t="s">
        <v>51</v>
      </c>
      <c r="O206" s="55"/>
      <c r="P206" s="149">
        <f>O206*H206</f>
        <v>0</v>
      </c>
      <c r="Q206" s="149">
        <v>0</v>
      </c>
      <c r="R206" s="149">
        <f>Q206*H206</f>
        <v>0</v>
      </c>
      <c r="S206" s="149">
        <v>0</v>
      </c>
      <c r="T206" s="150">
        <f>S206*H206</f>
        <v>0</v>
      </c>
      <c r="U206" s="34"/>
      <c r="V206" s="34"/>
      <c r="W206" s="34"/>
      <c r="X206" s="34"/>
      <c r="Y206" s="34"/>
      <c r="Z206" s="34"/>
      <c r="AA206" s="34"/>
      <c r="AB206" s="34"/>
      <c r="AC206" s="34"/>
      <c r="AD206" s="34"/>
      <c r="AE206" s="34"/>
      <c r="AR206" s="151" t="s">
        <v>128</v>
      </c>
      <c r="AT206" s="151" t="s">
        <v>239</v>
      </c>
      <c r="AU206" s="151" t="s">
        <v>90</v>
      </c>
      <c r="AY206" s="18" t="s">
        <v>238</v>
      </c>
      <c r="BE206" s="152">
        <f>IF(N206="základní",J206,0)</f>
        <v>0</v>
      </c>
      <c r="BF206" s="152">
        <f>IF(N206="snížená",J206,0)</f>
        <v>0</v>
      </c>
      <c r="BG206" s="152">
        <f>IF(N206="zákl. přenesená",J206,0)</f>
        <v>0</v>
      </c>
      <c r="BH206" s="152">
        <f>IF(N206="sníž. přenesená",J206,0)</f>
        <v>0</v>
      </c>
      <c r="BI206" s="152">
        <f>IF(N206="nulová",J206,0)</f>
        <v>0</v>
      </c>
      <c r="BJ206" s="18" t="s">
        <v>88</v>
      </c>
      <c r="BK206" s="152">
        <f>ROUND(I206*H206,2)</f>
        <v>0</v>
      </c>
      <c r="BL206" s="18" t="s">
        <v>128</v>
      </c>
      <c r="BM206" s="151" t="s">
        <v>4640</v>
      </c>
    </row>
    <row r="207" spans="1:65" s="2" customFormat="1" ht="11.25">
      <c r="A207" s="34"/>
      <c r="B207" s="35"/>
      <c r="C207" s="34"/>
      <c r="D207" s="153" t="s">
        <v>246</v>
      </c>
      <c r="E207" s="34"/>
      <c r="F207" s="154" t="s">
        <v>4641</v>
      </c>
      <c r="G207" s="34"/>
      <c r="H207" s="34"/>
      <c r="I207" s="155"/>
      <c r="J207" s="34"/>
      <c r="K207" s="34"/>
      <c r="L207" s="35"/>
      <c r="M207" s="156"/>
      <c r="N207" s="157"/>
      <c r="O207" s="55"/>
      <c r="P207" s="55"/>
      <c r="Q207" s="55"/>
      <c r="R207" s="55"/>
      <c r="S207" s="55"/>
      <c r="T207" s="56"/>
      <c r="U207" s="34"/>
      <c r="V207" s="34"/>
      <c r="W207" s="34"/>
      <c r="X207" s="34"/>
      <c r="Y207" s="34"/>
      <c r="Z207" s="34"/>
      <c r="AA207" s="34"/>
      <c r="AB207" s="34"/>
      <c r="AC207" s="34"/>
      <c r="AD207" s="34"/>
      <c r="AE207" s="34"/>
      <c r="AT207" s="18" t="s">
        <v>246</v>
      </c>
      <c r="AU207" s="18" t="s">
        <v>90</v>
      </c>
    </row>
    <row r="208" spans="1:65" s="2" customFormat="1" ht="29.25">
      <c r="A208" s="34"/>
      <c r="B208" s="35"/>
      <c r="C208" s="34"/>
      <c r="D208" s="158" t="s">
        <v>248</v>
      </c>
      <c r="E208" s="34"/>
      <c r="F208" s="159" t="s">
        <v>4642</v>
      </c>
      <c r="G208" s="34"/>
      <c r="H208" s="34"/>
      <c r="I208" s="155"/>
      <c r="J208" s="34"/>
      <c r="K208" s="34"/>
      <c r="L208" s="35"/>
      <c r="M208" s="156"/>
      <c r="N208" s="157"/>
      <c r="O208" s="55"/>
      <c r="P208" s="55"/>
      <c r="Q208" s="55"/>
      <c r="R208" s="55"/>
      <c r="S208" s="55"/>
      <c r="T208" s="56"/>
      <c r="U208" s="34"/>
      <c r="V208" s="34"/>
      <c r="W208" s="34"/>
      <c r="X208" s="34"/>
      <c r="Y208" s="34"/>
      <c r="Z208" s="34"/>
      <c r="AA208" s="34"/>
      <c r="AB208" s="34"/>
      <c r="AC208" s="34"/>
      <c r="AD208" s="34"/>
      <c r="AE208" s="34"/>
      <c r="AT208" s="18" t="s">
        <v>248</v>
      </c>
      <c r="AU208" s="18" t="s">
        <v>90</v>
      </c>
    </row>
    <row r="209" spans="1:65" s="2" customFormat="1" ht="16.5" customHeight="1">
      <c r="A209" s="34"/>
      <c r="B209" s="139"/>
      <c r="C209" s="140" t="s">
        <v>195</v>
      </c>
      <c r="D209" s="140" t="s">
        <v>239</v>
      </c>
      <c r="E209" s="141" t="s">
        <v>4643</v>
      </c>
      <c r="F209" s="142" t="s">
        <v>4644</v>
      </c>
      <c r="G209" s="143" t="s">
        <v>1771</v>
      </c>
      <c r="H209" s="144">
        <v>1</v>
      </c>
      <c r="I209" s="145"/>
      <c r="J209" s="146">
        <f>ROUND(I209*H209,2)</f>
        <v>0</v>
      </c>
      <c r="K209" s="142" t="s">
        <v>243</v>
      </c>
      <c r="L209" s="35"/>
      <c r="M209" s="147" t="s">
        <v>3</v>
      </c>
      <c r="N209" s="148" t="s">
        <v>51</v>
      </c>
      <c r="O209" s="55"/>
      <c r="P209" s="149">
        <f>O209*H209</f>
        <v>0</v>
      </c>
      <c r="Q209" s="149">
        <v>0</v>
      </c>
      <c r="R209" s="149">
        <f>Q209*H209</f>
        <v>0</v>
      </c>
      <c r="S209" s="149">
        <v>0</v>
      </c>
      <c r="T209" s="150">
        <f>S209*H209</f>
        <v>0</v>
      </c>
      <c r="U209" s="34"/>
      <c r="V209" s="34"/>
      <c r="W209" s="34"/>
      <c r="X209" s="34"/>
      <c r="Y209" s="34"/>
      <c r="Z209" s="34"/>
      <c r="AA209" s="34"/>
      <c r="AB209" s="34"/>
      <c r="AC209" s="34"/>
      <c r="AD209" s="34"/>
      <c r="AE209" s="34"/>
      <c r="AR209" s="151" t="s">
        <v>2827</v>
      </c>
      <c r="AT209" s="151" t="s">
        <v>239</v>
      </c>
      <c r="AU209" s="151" t="s">
        <v>90</v>
      </c>
      <c r="AY209" s="18" t="s">
        <v>238</v>
      </c>
      <c r="BE209" s="152">
        <f>IF(N209="základní",J209,0)</f>
        <v>0</v>
      </c>
      <c r="BF209" s="152">
        <f>IF(N209="snížená",J209,0)</f>
        <v>0</v>
      </c>
      <c r="BG209" s="152">
        <f>IF(N209="zákl. přenesená",J209,0)</f>
        <v>0</v>
      </c>
      <c r="BH209" s="152">
        <f>IF(N209="sníž. přenesená",J209,0)</f>
        <v>0</v>
      </c>
      <c r="BI209" s="152">
        <f>IF(N209="nulová",J209,0)</f>
        <v>0</v>
      </c>
      <c r="BJ209" s="18" t="s">
        <v>88</v>
      </c>
      <c r="BK209" s="152">
        <f>ROUND(I209*H209,2)</f>
        <v>0</v>
      </c>
      <c r="BL209" s="18" t="s">
        <v>2827</v>
      </c>
      <c r="BM209" s="151" t="s">
        <v>4645</v>
      </c>
    </row>
    <row r="210" spans="1:65" s="2" customFormat="1" ht="11.25">
      <c r="A210" s="34"/>
      <c r="B210" s="35"/>
      <c r="C210" s="34"/>
      <c r="D210" s="153" t="s">
        <v>246</v>
      </c>
      <c r="E210" s="34"/>
      <c r="F210" s="154" t="s">
        <v>4646</v>
      </c>
      <c r="G210" s="34"/>
      <c r="H210" s="34"/>
      <c r="I210" s="155"/>
      <c r="J210" s="34"/>
      <c r="K210" s="34"/>
      <c r="L210" s="35"/>
      <c r="M210" s="156"/>
      <c r="N210" s="157"/>
      <c r="O210" s="55"/>
      <c r="P210" s="55"/>
      <c r="Q210" s="55"/>
      <c r="R210" s="55"/>
      <c r="S210" s="55"/>
      <c r="T210" s="56"/>
      <c r="U210" s="34"/>
      <c r="V210" s="34"/>
      <c r="W210" s="34"/>
      <c r="X210" s="34"/>
      <c r="Y210" s="34"/>
      <c r="Z210" s="34"/>
      <c r="AA210" s="34"/>
      <c r="AB210" s="34"/>
      <c r="AC210" s="34"/>
      <c r="AD210" s="34"/>
      <c r="AE210" s="34"/>
      <c r="AT210" s="18" t="s">
        <v>246</v>
      </c>
      <c r="AU210" s="18" t="s">
        <v>90</v>
      </c>
    </row>
    <row r="211" spans="1:65" s="2" customFormat="1" ht="39">
      <c r="A211" s="34"/>
      <c r="B211" s="35"/>
      <c r="C211" s="34"/>
      <c r="D211" s="158" t="s">
        <v>248</v>
      </c>
      <c r="E211" s="34"/>
      <c r="F211" s="159" t="s">
        <v>4647</v>
      </c>
      <c r="G211" s="34"/>
      <c r="H211" s="34"/>
      <c r="I211" s="155"/>
      <c r="J211" s="34"/>
      <c r="K211" s="34"/>
      <c r="L211" s="35"/>
      <c r="M211" s="156"/>
      <c r="N211" s="157"/>
      <c r="O211" s="55"/>
      <c r="P211" s="55"/>
      <c r="Q211" s="55"/>
      <c r="R211" s="55"/>
      <c r="S211" s="55"/>
      <c r="T211" s="56"/>
      <c r="U211" s="34"/>
      <c r="V211" s="34"/>
      <c r="W211" s="34"/>
      <c r="X211" s="34"/>
      <c r="Y211" s="34"/>
      <c r="Z211" s="34"/>
      <c r="AA211" s="34"/>
      <c r="AB211" s="34"/>
      <c r="AC211" s="34"/>
      <c r="AD211" s="34"/>
      <c r="AE211" s="34"/>
      <c r="AT211" s="18" t="s">
        <v>248</v>
      </c>
      <c r="AU211" s="18" t="s">
        <v>90</v>
      </c>
    </row>
    <row r="212" spans="1:65" s="12" customFormat="1" ht="11.25">
      <c r="B212" s="160"/>
      <c r="D212" s="158" t="s">
        <v>250</v>
      </c>
      <c r="E212" s="161" t="s">
        <v>3</v>
      </c>
      <c r="F212" s="162" t="s">
        <v>88</v>
      </c>
      <c r="H212" s="163">
        <v>1</v>
      </c>
      <c r="I212" s="164"/>
      <c r="L212" s="160"/>
      <c r="M212" s="165"/>
      <c r="N212" s="166"/>
      <c r="O212" s="166"/>
      <c r="P212" s="166"/>
      <c r="Q212" s="166"/>
      <c r="R212" s="166"/>
      <c r="S212" s="166"/>
      <c r="T212" s="167"/>
      <c r="AT212" s="161" t="s">
        <v>250</v>
      </c>
      <c r="AU212" s="161" t="s">
        <v>90</v>
      </c>
      <c r="AV212" s="12" t="s">
        <v>90</v>
      </c>
      <c r="AW212" s="12" t="s">
        <v>41</v>
      </c>
      <c r="AX212" s="12" t="s">
        <v>80</v>
      </c>
      <c r="AY212" s="161" t="s">
        <v>238</v>
      </c>
    </row>
    <row r="213" spans="1:65" s="15" customFormat="1" ht="11.25">
      <c r="B213" s="183"/>
      <c r="D213" s="158" t="s">
        <v>250</v>
      </c>
      <c r="E213" s="184" t="s">
        <v>3</v>
      </c>
      <c r="F213" s="185" t="s">
        <v>324</v>
      </c>
      <c r="H213" s="186">
        <v>1</v>
      </c>
      <c r="I213" s="187"/>
      <c r="L213" s="183"/>
      <c r="M213" s="188"/>
      <c r="N213" s="189"/>
      <c r="O213" s="189"/>
      <c r="P213" s="189"/>
      <c r="Q213" s="189"/>
      <c r="R213" s="189"/>
      <c r="S213" s="189"/>
      <c r="T213" s="190"/>
      <c r="AT213" s="184" t="s">
        <v>250</v>
      </c>
      <c r="AU213" s="184" t="s">
        <v>90</v>
      </c>
      <c r="AV213" s="15" t="s">
        <v>128</v>
      </c>
      <c r="AW213" s="15" t="s">
        <v>41</v>
      </c>
      <c r="AX213" s="15" t="s">
        <v>88</v>
      </c>
      <c r="AY213" s="184" t="s">
        <v>238</v>
      </c>
    </row>
    <row r="214" spans="1:65" s="2" customFormat="1" ht="16.5" customHeight="1">
      <c r="A214" s="34"/>
      <c r="B214" s="139"/>
      <c r="C214" s="140" t="s">
        <v>539</v>
      </c>
      <c r="D214" s="140" t="s">
        <v>239</v>
      </c>
      <c r="E214" s="141" t="s">
        <v>4648</v>
      </c>
      <c r="F214" s="142" t="s">
        <v>4649</v>
      </c>
      <c r="G214" s="143" t="s">
        <v>1771</v>
      </c>
      <c r="H214" s="144">
        <v>1</v>
      </c>
      <c r="I214" s="145"/>
      <c r="J214" s="146">
        <f>ROUND(I214*H214,2)</f>
        <v>0</v>
      </c>
      <c r="K214" s="142" t="s">
        <v>243</v>
      </c>
      <c r="L214" s="35"/>
      <c r="M214" s="147" t="s">
        <v>3</v>
      </c>
      <c r="N214" s="148" t="s">
        <v>51</v>
      </c>
      <c r="O214" s="55"/>
      <c r="P214" s="149">
        <f>O214*H214</f>
        <v>0</v>
      </c>
      <c r="Q214" s="149">
        <v>0</v>
      </c>
      <c r="R214" s="149">
        <f>Q214*H214</f>
        <v>0</v>
      </c>
      <c r="S214" s="149">
        <v>0</v>
      </c>
      <c r="T214" s="150">
        <f>S214*H214</f>
        <v>0</v>
      </c>
      <c r="U214" s="34"/>
      <c r="V214" s="34"/>
      <c r="W214" s="34"/>
      <c r="X214" s="34"/>
      <c r="Y214" s="34"/>
      <c r="Z214" s="34"/>
      <c r="AA214" s="34"/>
      <c r="AB214" s="34"/>
      <c r="AC214" s="34"/>
      <c r="AD214" s="34"/>
      <c r="AE214" s="34"/>
      <c r="AR214" s="151" t="s">
        <v>2827</v>
      </c>
      <c r="AT214" s="151" t="s">
        <v>239</v>
      </c>
      <c r="AU214" s="151" t="s">
        <v>90</v>
      </c>
      <c r="AY214" s="18" t="s">
        <v>238</v>
      </c>
      <c r="BE214" s="152">
        <f>IF(N214="základní",J214,0)</f>
        <v>0</v>
      </c>
      <c r="BF214" s="152">
        <f>IF(N214="snížená",J214,0)</f>
        <v>0</v>
      </c>
      <c r="BG214" s="152">
        <f>IF(N214="zákl. přenesená",J214,0)</f>
        <v>0</v>
      </c>
      <c r="BH214" s="152">
        <f>IF(N214="sníž. přenesená",J214,0)</f>
        <v>0</v>
      </c>
      <c r="BI214" s="152">
        <f>IF(N214="nulová",J214,0)</f>
        <v>0</v>
      </c>
      <c r="BJ214" s="18" t="s">
        <v>88</v>
      </c>
      <c r="BK214" s="152">
        <f>ROUND(I214*H214,2)</f>
        <v>0</v>
      </c>
      <c r="BL214" s="18" t="s">
        <v>2827</v>
      </c>
      <c r="BM214" s="151" t="s">
        <v>4650</v>
      </c>
    </row>
    <row r="215" spans="1:65" s="2" customFormat="1" ht="11.25">
      <c r="A215" s="34"/>
      <c r="B215" s="35"/>
      <c r="C215" s="34"/>
      <c r="D215" s="153" t="s">
        <v>246</v>
      </c>
      <c r="E215" s="34"/>
      <c r="F215" s="154" t="s">
        <v>4651</v>
      </c>
      <c r="G215" s="34"/>
      <c r="H215" s="34"/>
      <c r="I215" s="155"/>
      <c r="J215" s="34"/>
      <c r="K215" s="34"/>
      <c r="L215" s="35"/>
      <c r="M215" s="156"/>
      <c r="N215" s="157"/>
      <c r="O215" s="55"/>
      <c r="P215" s="55"/>
      <c r="Q215" s="55"/>
      <c r="R215" s="55"/>
      <c r="S215" s="55"/>
      <c r="T215" s="56"/>
      <c r="U215" s="34"/>
      <c r="V215" s="34"/>
      <c r="W215" s="34"/>
      <c r="X215" s="34"/>
      <c r="Y215" s="34"/>
      <c r="Z215" s="34"/>
      <c r="AA215" s="34"/>
      <c r="AB215" s="34"/>
      <c r="AC215" s="34"/>
      <c r="AD215" s="34"/>
      <c r="AE215" s="34"/>
      <c r="AT215" s="18" t="s">
        <v>246</v>
      </c>
      <c r="AU215" s="18" t="s">
        <v>90</v>
      </c>
    </row>
    <row r="216" spans="1:65" s="2" customFormat="1" ht="58.5">
      <c r="A216" s="34"/>
      <c r="B216" s="35"/>
      <c r="C216" s="34"/>
      <c r="D216" s="158" t="s">
        <v>248</v>
      </c>
      <c r="E216" s="34"/>
      <c r="F216" s="159" t="s">
        <v>4652</v>
      </c>
      <c r="G216" s="34"/>
      <c r="H216" s="34"/>
      <c r="I216" s="155"/>
      <c r="J216" s="34"/>
      <c r="K216" s="34"/>
      <c r="L216" s="35"/>
      <c r="M216" s="156"/>
      <c r="N216" s="157"/>
      <c r="O216" s="55"/>
      <c r="P216" s="55"/>
      <c r="Q216" s="55"/>
      <c r="R216" s="55"/>
      <c r="S216" s="55"/>
      <c r="T216" s="56"/>
      <c r="U216" s="34"/>
      <c r="V216" s="34"/>
      <c r="W216" s="34"/>
      <c r="X216" s="34"/>
      <c r="Y216" s="34"/>
      <c r="Z216" s="34"/>
      <c r="AA216" s="34"/>
      <c r="AB216" s="34"/>
      <c r="AC216" s="34"/>
      <c r="AD216" s="34"/>
      <c r="AE216" s="34"/>
      <c r="AT216" s="18" t="s">
        <v>248</v>
      </c>
      <c r="AU216" s="18" t="s">
        <v>90</v>
      </c>
    </row>
    <row r="217" spans="1:65" s="12" customFormat="1" ht="11.25">
      <c r="B217" s="160"/>
      <c r="D217" s="158" t="s">
        <v>250</v>
      </c>
      <c r="E217" s="161" t="s">
        <v>3</v>
      </c>
      <c r="F217" s="162" t="s">
        <v>88</v>
      </c>
      <c r="H217" s="163">
        <v>1</v>
      </c>
      <c r="I217" s="164"/>
      <c r="L217" s="160"/>
      <c r="M217" s="165"/>
      <c r="N217" s="166"/>
      <c r="O217" s="166"/>
      <c r="P217" s="166"/>
      <c r="Q217" s="166"/>
      <c r="R217" s="166"/>
      <c r="S217" s="166"/>
      <c r="T217" s="167"/>
      <c r="AT217" s="161" t="s">
        <v>250</v>
      </c>
      <c r="AU217" s="161" t="s">
        <v>90</v>
      </c>
      <c r="AV217" s="12" t="s">
        <v>90</v>
      </c>
      <c r="AW217" s="12" t="s">
        <v>41</v>
      </c>
      <c r="AX217" s="12" t="s">
        <v>88</v>
      </c>
      <c r="AY217" s="161" t="s">
        <v>238</v>
      </c>
    </row>
    <row r="218" spans="1:65" s="11" customFormat="1" ht="22.9" customHeight="1">
      <c r="B218" s="128"/>
      <c r="D218" s="129" t="s">
        <v>79</v>
      </c>
      <c r="E218" s="209" t="s">
        <v>4653</v>
      </c>
      <c r="F218" s="209" t="s">
        <v>4654</v>
      </c>
      <c r="I218" s="131"/>
      <c r="J218" s="210">
        <f>BK218</f>
        <v>0</v>
      </c>
      <c r="L218" s="128"/>
      <c r="M218" s="133"/>
      <c r="N218" s="134"/>
      <c r="O218" s="134"/>
      <c r="P218" s="135">
        <f>SUM(P219:P230)</f>
        <v>0</v>
      </c>
      <c r="Q218" s="134"/>
      <c r="R218" s="135">
        <f>SUM(R219:R230)</f>
        <v>0</v>
      </c>
      <c r="S218" s="134"/>
      <c r="T218" s="136">
        <f>SUM(T219:T230)</f>
        <v>0</v>
      </c>
      <c r="AR218" s="129" t="s">
        <v>128</v>
      </c>
      <c r="AT218" s="137" t="s">
        <v>79</v>
      </c>
      <c r="AU218" s="137" t="s">
        <v>88</v>
      </c>
      <c r="AY218" s="129" t="s">
        <v>238</v>
      </c>
      <c r="BK218" s="138">
        <f>SUM(BK219:BK230)</f>
        <v>0</v>
      </c>
    </row>
    <row r="219" spans="1:65" s="2" customFormat="1" ht="16.5" customHeight="1">
      <c r="A219" s="34"/>
      <c r="B219" s="139"/>
      <c r="C219" s="140" t="s">
        <v>547</v>
      </c>
      <c r="D219" s="140" t="s">
        <v>239</v>
      </c>
      <c r="E219" s="141" t="s">
        <v>4655</v>
      </c>
      <c r="F219" s="142" t="s">
        <v>4656</v>
      </c>
      <c r="G219" s="143" t="s">
        <v>1771</v>
      </c>
      <c r="H219" s="144">
        <v>1</v>
      </c>
      <c r="I219" s="145"/>
      <c r="J219" s="146">
        <f>ROUND(I219*H219,2)</f>
        <v>0</v>
      </c>
      <c r="K219" s="142" t="s">
        <v>243</v>
      </c>
      <c r="L219" s="35"/>
      <c r="M219" s="147" t="s">
        <v>3</v>
      </c>
      <c r="N219" s="148" t="s">
        <v>51</v>
      </c>
      <c r="O219" s="55"/>
      <c r="P219" s="149">
        <f>O219*H219</f>
        <v>0</v>
      </c>
      <c r="Q219" s="149">
        <v>0</v>
      </c>
      <c r="R219" s="149">
        <f>Q219*H219</f>
        <v>0</v>
      </c>
      <c r="S219" s="149">
        <v>0</v>
      </c>
      <c r="T219" s="150">
        <f>S219*H219</f>
        <v>0</v>
      </c>
      <c r="U219" s="34"/>
      <c r="V219" s="34"/>
      <c r="W219" s="34"/>
      <c r="X219" s="34"/>
      <c r="Y219" s="34"/>
      <c r="Z219" s="34"/>
      <c r="AA219" s="34"/>
      <c r="AB219" s="34"/>
      <c r="AC219" s="34"/>
      <c r="AD219" s="34"/>
      <c r="AE219" s="34"/>
      <c r="AR219" s="151" t="s">
        <v>128</v>
      </c>
      <c r="AT219" s="151" t="s">
        <v>239</v>
      </c>
      <c r="AU219" s="151" t="s">
        <v>90</v>
      </c>
      <c r="AY219" s="18" t="s">
        <v>238</v>
      </c>
      <c r="BE219" s="152">
        <f>IF(N219="základní",J219,0)</f>
        <v>0</v>
      </c>
      <c r="BF219" s="152">
        <f>IF(N219="snížená",J219,0)</f>
        <v>0</v>
      </c>
      <c r="BG219" s="152">
        <f>IF(N219="zákl. přenesená",J219,0)</f>
        <v>0</v>
      </c>
      <c r="BH219" s="152">
        <f>IF(N219="sníž. přenesená",J219,0)</f>
        <v>0</v>
      </c>
      <c r="BI219" s="152">
        <f>IF(N219="nulová",J219,0)</f>
        <v>0</v>
      </c>
      <c r="BJ219" s="18" t="s">
        <v>88</v>
      </c>
      <c r="BK219" s="152">
        <f>ROUND(I219*H219,2)</f>
        <v>0</v>
      </c>
      <c r="BL219" s="18" t="s">
        <v>128</v>
      </c>
      <c r="BM219" s="151" t="s">
        <v>4657</v>
      </c>
    </row>
    <row r="220" spans="1:65" s="2" customFormat="1" ht="11.25">
      <c r="A220" s="34"/>
      <c r="B220" s="35"/>
      <c r="C220" s="34"/>
      <c r="D220" s="153" t="s">
        <v>246</v>
      </c>
      <c r="E220" s="34"/>
      <c r="F220" s="154" t="s">
        <v>4658</v>
      </c>
      <c r="G220" s="34"/>
      <c r="H220" s="34"/>
      <c r="I220" s="155"/>
      <c r="J220" s="34"/>
      <c r="K220" s="34"/>
      <c r="L220" s="35"/>
      <c r="M220" s="156"/>
      <c r="N220" s="157"/>
      <c r="O220" s="55"/>
      <c r="P220" s="55"/>
      <c r="Q220" s="55"/>
      <c r="R220" s="55"/>
      <c r="S220" s="55"/>
      <c r="T220" s="56"/>
      <c r="U220" s="34"/>
      <c r="V220" s="34"/>
      <c r="W220" s="34"/>
      <c r="X220" s="34"/>
      <c r="Y220" s="34"/>
      <c r="Z220" s="34"/>
      <c r="AA220" s="34"/>
      <c r="AB220" s="34"/>
      <c r="AC220" s="34"/>
      <c r="AD220" s="34"/>
      <c r="AE220" s="34"/>
      <c r="AT220" s="18" t="s">
        <v>246</v>
      </c>
      <c r="AU220" s="18" t="s">
        <v>90</v>
      </c>
    </row>
    <row r="221" spans="1:65" s="2" customFormat="1" ht="87.75">
      <c r="A221" s="34"/>
      <c r="B221" s="35"/>
      <c r="C221" s="34"/>
      <c r="D221" s="158" t="s">
        <v>248</v>
      </c>
      <c r="E221" s="34"/>
      <c r="F221" s="159" t="s">
        <v>4659</v>
      </c>
      <c r="G221" s="34"/>
      <c r="H221" s="34"/>
      <c r="I221" s="155"/>
      <c r="J221" s="34"/>
      <c r="K221" s="34"/>
      <c r="L221" s="35"/>
      <c r="M221" s="156"/>
      <c r="N221" s="157"/>
      <c r="O221" s="55"/>
      <c r="P221" s="55"/>
      <c r="Q221" s="55"/>
      <c r="R221" s="55"/>
      <c r="S221" s="55"/>
      <c r="T221" s="56"/>
      <c r="U221" s="34"/>
      <c r="V221" s="34"/>
      <c r="W221" s="34"/>
      <c r="X221" s="34"/>
      <c r="Y221" s="34"/>
      <c r="Z221" s="34"/>
      <c r="AA221" s="34"/>
      <c r="AB221" s="34"/>
      <c r="AC221" s="34"/>
      <c r="AD221" s="34"/>
      <c r="AE221" s="34"/>
      <c r="AT221" s="18" t="s">
        <v>248</v>
      </c>
      <c r="AU221" s="18" t="s">
        <v>90</v>
      </c>
    </row>
    <row r="222" spans="1:65" s="12" customFormat="1" ht="11.25">
      <c r="B222" s="160"/>
      <c r="D222" s="158" t="s">
        <v>250</v>
      </c>
      <c r="E222" s="161" t="s">
        <v>3</v>
      </c>
      <c r="F222" s="162" t="s">
        <v>88</v>
      </c>
      <c r="H222" s="163">
        <v>1</v>
      </c>
      <c r="I222" s="164"/>
      <c r="L222" s="160"/>
      <c r="M222" s="165"/>
      <c r="N222" s="166"/>
      <c r="O222" s="166"/>
      <c r="P222" s="166"/>
      <c r="Q222" s="166"/>
      <c r="R222" s="166"/>
      <c r="S222" s="166"/>
      <c r="T222" s="167"/>
      <c r="AT222" s="161" t="s">
        <v>250</v>
      </c>
      <c r="AU222" s="161" t="s">
        <v>90</v>
      </c>
      <c r="AV222" s="12" t="s">
        <v>90</v>
      </c>
      <c r="AW222" s="12" t="s">
        <v>41</v>
      </c>
      <c r="AX222" s="12" t="s">
        <v>88</v>
      </c>
      <c r="AY222" s="161" t="s">
        <v>238</v>
      </c>
    </row>
    <row r="223" spans="1:65" s="2" customFormat="1" ht="16.5" customHeight="1">
      <c r="A223" s="34"/>
      <c r="B223" s="139"/>
      <c r="C223" s="140" t="s">
        <v>554</v>
      </c>
      <c r="D223" s="140" t="s">
        <v>239</v>
      </c>
      <c r="E223" s="141" t="s">
        <v>4660</v>
      </c>
      <c r="F223" s="142" t="s">
        <v>4661</v>
      </c>
      <c r="G223" s="143" t="s">
        <v>513</v>
      </c>
      <c r="H223" s="144">
        <v>600</v>
      </c>
      <c r="I223" s="145"/>
      <c r="J223" s="146">
        <f>ROUND(I223*H223,2)</f>
        <v>0</v>
      </c>
      <c r="K223" s="142" t="s">
        <v>3</v>
      </c>
      <c r="L223" s="35"/>
      <c r="M223" s="147" t="s">
        <v>3</v>
      </c>
      <c r="N223" s="148" t="s">
        <v>51</v>
      </c>
      <c r="O223" s="55"/>
      <c r="P223" s="149">
        <f>O223*H223</f>
        <v>0</v>
      </c>
      <c r="Q223" s="149">
        <v>0</v>
      </c>
      <c r="R223" s="149">
        <f>Q223*H223</f>
        <v>0</v>
      </c>
      <c r="S223" s="149">
        <v>0</v>
      </c>
      <c r="T223" s="150">
        <f>S223*H223</f>
        <v>0</v>
      </c>
      <c r="U223" s="34"/>
      <c r="V223" s="34"/>
      <c r="W223" s="34"/>
      <c r="X223" s="34"/>
      <c r="Y223" s="34"/>
      <c r="Z223" s="34"/>
      <c r="AA223" s="34"/>
      <c r="AB223" s="34"/>
      <c r="AC223" s="34"/>
      <c r="AD223" s="34"/>
      <c r="AE223" s="34"/>
      <c r="AR223" s="151" t="s">
        <v>128</v>
      </c>
      <c r="AT223" s="151" t="s">
        <v>239</v>
      </c>
      <c r="AU223" s="151" t="s">
        <v>90</v>
      </c>
      <c r="AY223" s="18" t="s">
        <v>238</v>
      </c>
      <c r="BE223" s="152">
        <f>IF(N223="základní",J223,0)</f>
        <v>0</v>
      </c>
      <c r="BF223" s="152">
        <f>IF(N223="snížená",J223,0)</f>
        <v>0</v>
      </c>
      <c r="BG223" s="152">
        <f>IF(N223="zákl. přenesená",J223,0)</f>
        <v>0</v>
      </c>
      <c r="BH223" s="152">
        <f>IF(N223="sníž. přenesená",J223,0)</f>
        <v>0</v>
      </c>
      <c r="BI223" s="152">
        <f>IF(N223="nulová",J223,0)</f>
        <v>0</v>
      </c>
      <c r="BJ223" s="18" t="s">
        <v>88</v>
      </c>
      <c r="BK223" s="152">
        <f>ROUND(I223*H223,2)</f>
        <v>0</v>
      </c>
      <c r="BL223" s="18" t="s">
        <v>128</v>
      </c>
      <c r="BM223" s="151" t="s">
        <v>4662</v>
      </c>
    </row>
    <row r="224" spans="1:65" s="2" customFormat="1" ht="58.5">
      <c r="A224" s="34"/>
      <c r="B224" s="35"/>
      <c r="C224" s="34"/>
      <c r="D224" s="158" t="s">
        <v>248</v>
      </c>
      <c r="E224" s="34"/>
      <c r="F224" s="159" t="s">
        <v>4663</v>
      </c>
      <c r="G224" s="34"/>
      <c r="H224" s="34"/>
      <c r="I224" s="155"/>
      <c r="J224" s="34"/>
      <c r="K224" s="34"/>
      <c r="L224" s="35"/>
      <c r="M224" s="156"/>
      <c r="N224" s="157"/>
      <c r="O224" s="55"/>
      <c r="P224" s="55"/>
      <c r="Q224" s="55"/>
      <c r="R224" s="55"/>
      <c r="S224" s="55"/>
      <c r="T224" s="56"/>
      <c r="U224" s="34"/>
      <c r="V224" s="34"/>
      <c r="W224" s="34"/>
      <c r="X224" s="34"/>
      <c r="Y224" s="34"/>
      <c r="Z224" s="34"/>
      <c r="AA224" s="34"/>
      <c r="AB224" s="34"/>
      <c r="AC224" s="34"/>
      <c r="AD224" s="34"/>
      <c r="AE224" s="34"/>
      <c r="AT224" s="18" t="s">
        <v>248</v>
      </c>
      <c r="AU224" s="18" t="s">
        <v>90</v>
      </c>
    </row>
    <row r="225" spans="1:65" s="12" customFormat="1" ht="11.25">
      <c r="B225" s="160"/>
      <c r="D225" s="158" t="s">
        <v>250</v>
      </c>
      <c r="E225" s="161" t="s">
        <v>3</v>
      </c>
      <c r="F225" s="162" t="s">
        <v>4664</v>
      </c>
      <c r="H225" s="163">
        <v>600</v>
      </c>
      <c r="I225" s="164"/>
      <c r="L225" s="160"/>
      <c r="M225" s="165"/>
      <c r="N225" s="166"/>
      <c r="O225" s="166"/>
      <c r="P225" s="166"/>
      <c r="Q225" s="166"/>
      <c r="R225" s="166"/>
      <c r="S225" s="166"/>
      <c r="T225" s="167"/>
      <c r="AT225" s="161" t="s">
        <v>250</v>
      </c>
      <c r="AU225" s="161" t="s">
        <v>90</v>
      </c>
      <c r="AV225" s="12" t="s">
        <v>90</v>
      </c>
      <c r="AW225" s="12" t="s">
        <v>41</v>
      </c>
      <c r="AX225" s="12" t="s">
        <v>80</v>
      </c>
      <c r="AY225" s="161" t="s">
        <v>238</v>
      </c>
    </row>
    <row r="226" spans="1:65" s="15" customFormat="1" ht="11.25">
      <c r="B226" s="183"/>
      <c r="D226" s="158" t="s">
        <v>250</v>
      </c>
      <c r="E226" s="184" t="s">
        <v>3</v>
      </c>
      <c r="F226" s="185" t="s">
        <v>324</v>
      </c>
      <c r="H226" s="186">
        <v>600</v>
      </c>
      <c r="I226" s="187"/>
      <c r="L226" s="183"/>
      <c r="M226" s="188"/>
      <c r="N226" s="189"/>
      <c r="O226" s="189"/>
      <c r="P226" s="189"/>
      <c r="Q226" s="189"/>
      <c r="R226" s="189"/>
      <c r="S226" s="189"/>
      <c r="T226" s="190"/>
      <c r="AT226" s="184" t="s">
        <v>250</v>
      </c>
      <c r="AU226" s="184" t="s">
        <v>90</v>
      </c>
      <c r="AV226" s="15" t="s">
        <v>128</v>
      </c>
      <c r="AW226" s="15" t="s">
        <v>41</v>
      </c>
      <c r="AX226" s="15" t="s">
        <v>88</v>
      </c>
      <c r="AY226" s="184" t="s">
        <v>238</v>
      </c>
    </row>
    <row r="227" spans="1:65" s="2" customFormat="1" ht="16.5" customHeight="1">
      <c r="A227" s="34"/>
      <c r="B227" s="139"/>
      <c r="C227" s="140" t="s">
        <v>558</v>
      </c>
      <c r="D227" s="140" t="s">
        <v>239</v>
      </c>
      <c r="E227" s="141" t="s">
        <v>4665</v>
      </c>
      <c r="F227" s="142" t="s">
        <v>4666</v>
      </c>
      <c r="G227" s="143" t="s">
        <v>1771</v>
      </c>
      <c r="H227" s="144">
        <v>1</v>
      </c>
      <c r="I227" s="145"/>
      <c r="J227" s="146">
        <f>ROUND(I227*H227,2)</f>
        <v>0</v>
      </c>
      <c r="K227" s="142" t="s">
        <v>243</v>
      </c>
      <c r="L227" s="35"/>
      <c r="M227" s="147" t="s">
        <v>3</v>
      </c>
      <c r="N227" s="148" t="s">
        <v>51</v>
      </c>
      <c r="O227" s="55"/>
      <c r="P227" s="149">
        <f>O227*H227</f>
        <v>0</v>
      </c>
      <c r="Q227" s="149">
        <v>0</v>
      </c>
      <c r="R227" s="149">
        <f>Q227*H227</f>
        <v>0</v>
      </c>
      <c r="S227" s="149">
        <v>0</v>
      </c>
      <c r="T227" s="150">
        <f>S227*H227</f>
        <v>0</v>
      </c>
      <c r="U227" s="34"/>
      <c r="V227" s="34"/>
      <c r="W227" s="34"/>
      <c r="X227" s="34"/>
      <c r="Y227" s="34"/>
      <c r="Z227" s="34"/>
      <c r="AA227" s="34"/>
      <c r="AB227" s="34"/>
      <c r="AC227" s="34"/>
      <c r="AD227" s="34"/>
      <c r="AE227" s="34"/>
      <c r="AR227" s="151" t="s">
        <v>2827</v>
      </c>
      <c r="AT227" s="151" t="s">
        <v>239</v>
      </c>
      <c r="AU227" s="151" t="s">
        <v>90</v>
      </c>
      <c r="AY227" s="18" t="s">
        <v>238</v>
      </c>
      <c r="BE227" s="152">
        <f>IF(N227="základní",J227,0)</f>
        <v>0</v>
      </c>
      <c r="BF227" s="152">
        <f>IF(N227="snížená",J227,0)</f>
        <v>0</v>
      </c>
      <c r="BG227" s="152">
        <f>IF(N227="zákl. přenesená",J227,0)</f>
        <v>0</v>
      </c>
      <c r="BH227" s="152">
        <f>IF(N227="sníž. přenesená",J227,0)</f>
        <v>0</v>
      </c>
      <c r="BI227" s="152">
        <f>IF(N227="nulová",J227,0)</f>
        <v>0</v>
      </c>
      <c r="BJ227" s="18" t="s">
        <v>88</v>
      </c>
      <c r="BK227" s="152">
        <f>ROUND(I227*H227,2)</f>
        <v>0</v>
      </c>
      <c r="BL227" s="18" t="s">
        <v>2827</v>
      </c>
      <c r="BM227" s="151" t="s">
        <v>4667</v>
      </c>
    </row>
    <row r="228" spans="1:65" s="2" customFormat="1" ht="11.25">
      <c r="A228" s="34"/>
      <c r="B228" s="35"/>
      <c r="C228" s="34"/>
      <c r="D228" s="153" t="s">
        <v>246</v>
      </c>
      <c r="E228" s="34"/>
      <c r="F228" s="154" t="s">
        <v>4668</v>
      </c>
      <c r="G228" s="34"/>
      <c r="H228" s="34"/>
      <c r="I228" s="155"/>
      <c r="J228" s="34"/>
      <c r="K228" s="34"/>
      <c r="L228" s="35"/>
      <c r="M228" s="156"/>
      <c r="N228" s="157"/>
      <c r="O228" s="55"/>
      <c r="P228" s="55"/>
      <c r="Q228" s="55"/>
      <c r="R228" s="55"/>
      <c r="S228" s="55"/>
      <c r="T228" s="56"/>
      <c r="U228" s="34"/>
      <c r="V228" s="34"/>
      <c r="W228" s="34"/>
      <c r="X228" s="34"/>
      <c r="Y228" s="34"/>
      <c r="Z228" s="34"/>
      <c r="AA228" s="34"/>
      <c r="AB228" s="34"/>
      <c r="AC228" s="34"/>
      <c r="AD228" s="34"/>
      <c r="AE228" s="34"/>
      <c r="AT228" s="18" t="s">
        <v>246</v>
      </c>
      <c r="AU228" s="18" t="s">
        <v>90</v>
      </c>
    </row>
    <row r="229" spans="1:65" s="2" customFormat="1" ht="29.25">
      <c r="A229" s="34"/>
      <c r="B229" s="35"/>
      <c r="C229" s="34"/>
      <c r="D229" s="158" t="s">
        <v>248</v>
      </c>
      <c r="E229" s="34"/>
      <c r="F229" s="159" t="s">
        <v>4669</v>
      </c>
      <c r="G229" s="34"/>
      <c r="H229" s="34"/>
      <c r="I229" s="155"/>
      <c r="J229" s="34"/>
      <c r="K229" s="34"/>
      <c r="L229" s="35"/>
      <c r="M229" s="156"/>
      <c r="N229" s="157"/>
      <c r="O229" s="55"/>
      <c r="P229" s="55"/>
      <c r="Q229" s="55"/>
      <c r="R229" s="55"/>
      <c r="S229" s="55"/>
      <c r="T229" s="56"/>
      <c r="U229" s="34"/>
      <c r="V229" s="34"/>
      <c r="W229" s="34"/>
      <c r="X229" s="34"/>
      <c r="Y229" s="34"/>
      <c r="Z229" s="34"/>
      <c r="AA229" s="34"/>
      <c r="AB229" s="34"/>
      <c r="AC229" s="34"/>
      <c r="AD229" s="34"/>
      <c r="AE229" s="34"/>
      <c r="AT229" s="18" t="s">
        <v>248</v>
      </c>
      <c r="AU229" s="18" t="s">
        <v>90</v>
      </c>
    </row>
    <row r="230" spans="1:65" s="12" customFormat="1" ht="11.25">
      <c r="B230" s="160"/>
      <c r="D230" s="158" t="s">
        <v>250</v>
      </c>
      <c r="E230" s="161" t="s">
        <v>3</v>
      </c>
      <c r="F230" s="162" t="s">
        <v>88</v>
      </c>
      <c r="H230" s="163">
        <v>1</v>
      </c>
      <c r="I230" s="164"/>
      <c r="L230" s="160"/>
      <c r="M230" s="165"/>
      <c r="N230" s="166"/>
      <c r="O230" s="166"/>
      <c r="P230" s="166"/>
      <c r="Q230" s="166"/>
      <c r="R230" s="166"/>
      <c r="S230" s="166"/>
      <c r="T230" s="167"/>
      <c r="AT230" s="161" t="s">
        <v>250</v>
      </c>
      <c r="AU230" s="161" t="s">
        <v>90</v>
      </c>
      <c r="AV230" s="12" t="s">
        <v>90</v>
      </c>
      <c r="AW230" s="12" t="s">
        <v>41</v>
      </c>
      <c r="AX230" s="12" t="s">
        <v>88</v>
      </c>
      <c r="AY230" s="161" t="s">
        <v>238</v>
      </c>
    </row>
    <row r="231" spans="1:65" s="11" customFormat="1" ht="22.9" customHeight="1">
      <c r="B231" s="128"/>
      <c r="D231" s="129" t="s">
        <v>79</v>
      </c>
      <c r="E231" s="209" t="s">
        <v>4670</v>
      </c>
      <c r="F231" s="209" t="s">
        <v>4671</v>
      </c>
      <c r="I231" s="131"/>
      <c r="J231" s="210">
        <f>BK231</f>
        <v>0</v>
      </c>
      <c r="L231" s="128"/>
      <c r="M231" s="133"/>
      <c r="N231" s="134"/>
      <c r="O231" s="134"/>
      <c r="P231" s="135">
        <f>SUM(P232:P253)</f>
        <v>0</v>
      </c>
      <c r="Q231" s="134"/>
      <c r="R231" s="135">
        <f>SUM(R232:R253)</f>
        <v>0</v>
      </c>
      <c r="S231" s="134"/>
      <c r="T231" s="136">
        <f>SUM(T232:T253)</f>
        <v>0</v>
      </c>
      <c r="AR231" s="129" t="s">
        <v>128</v>
      </c>
      <c r="AT231" s="137" t="s">
        <v>79</v>
      </c>
      <c r="AU231" s="137" t="s">
        <v>88</v>
      </c>
      <c r="AY231" s="129" t="s">
        <v>238</v>
      </c>
      <c r="BK231" s="138">
        <f>SUM(BK232:BK253)</f>
        <v>0</v>
      </c>
    </row>
    <row r="232" spans="1:65" s="2" customFormat="1" ht="16.5" customHeight="1">
      <c r="A232" s="34"/>
      <c r="B232" s="139"/>
      <c r="C232" s="140" t="s">
        <v>563</v>
      </c>
      <c r="D232" s="140" t="s">
        <v>239</v>
      </c>
      <c r="E232" s="141" t="s">
        <v>4672</v>
      </c>
      <c r="F232" s="142" t="s">
        <v>4673</v>
      </c>
      <c r="G232" s="143" t="s">
        <v>1771</v>
      </c>
      <c r="H232" s="144">
        <v>3</v>
      </c>
      <c r="I232" s="145"/>
      <c r="J232" s="146">
        <f>ROUND(I232*H232,2)</f>
        <v>0</v>
      </c>
      <c r="K232" s="142" t="s">
        <v>4674</v>
      </c>
      <c r="L232" s="35"/>
      <c r="M232" s="147" t="s">
        <v>3</v>
      </c>
      <c r="N232" s="148" t="s">
        <v>51</v>
      </c>
      <c r="O232" s="55"/>
      <c r="P232" s="149">
        <f>O232*H232</f>
        <v>0</v>
      </c>
      <c r="Q232" s="149">
        <v>0</v>
      </c>
      <c r="R232" s="149">
        <f>Q232*H232</f>
        <v>0</v>
      </c>
      <c r="S232" s="149">
        <v>0</v>
      </c>
      <c r="T232" s="150">
        <f>S232*H232</f>
        <v>0</v>
      </c>
      <c r="U232" s="34"/>
      <c r="V232" s="34"/>
      <c r="W232" s="34"/>
      <c r="X232" s="34"/>
      <c r="Y232" s="34"/>
      <c r="Z232" s="34"/>
      <c r="AA232" s="34"/>
      <c r="AB232" s="34"/>
      <c r="AC232" s="34"/>
      <c r="AD232" s="34"/>
      <c r="AE232" s="34"/>
      <c r="AR232" s="151" t="s">
        <v>2827</v>
      </c>
      <c r="AT232" s="151" t="s">
        <v>239</v>
      </c>
      <c r="AU232" s="151" t="s">
        <v>90</v>
      </c>
      <c r="AY232" s="18" t="s">
        <v>238</v>
      </c>
      <c r="BE232" s="152">
        <f>IF(N232="základní",J232,0)</f>
        <v>0</v>
      </c>
      <c r="BF232" s="152">
        <f>IF(N232="snížená",J232,0)</f>
        <v>0</v>
      </c>
      <c r="BG232" s="152">
        <f>IF(N232="zákl. přenesená",J232,0)</f>
        <v>0</v>
      </c>
      <c r="BH232" s="152">
        <f>IF(N232="sníž. přenesená",J232,0)</f>
        <v>0</v>
      </c>
      <c r="BI232" s="152">
        <f>IF(N232="nulová",J232,0)</f>
        <v>0</v>
      </c>
      <c r="BJ232" s="18" t="s">
        <v>88</v>
      </c>
      <c r="BK232" s="152">
        <f>ROUND(I232*H232,2)</f>
        <v>0</v>
      </c>
      <c r="BL232" s="18" t="s">
        <v>2827</v>
      </c>
      <c r="BM232" s="151" t="s">
        <v>4675</v>
      </c>
    </row>
    <row r="233" spans="1:65" s="2" customFormat="1" ht="11.25">
      <c r="A233" s="34"/>
      <c r="B233" s="35"/>
      <c r="C233" s="34"/>
      <c r="D233" s="153" t="s">
        <v>246</v>
      </c>
      <c r="E233" s="34"/>
      <c r="F233" s="154" t="s">
        <v>4676</v>
      </c>
      <c r="G233" s="34"/>
      <c r="H233" s="34"/>
      <c r="I233" s="155"/>
      <c r="J233" s="34"/>
      <c r="K233" s="34"/>
      <c r="L233" s="35"/>
      <c r="M233" s="156"/>
      <c r="N233" s="157"/>
      <c r="O233" s="55"/>
      <c r="P233" s="55"/>
      <c r="Q233" s="55"/>
      <c r="R233" s="55"/>
      <c r="S233" s="55"/>
      <c r="T233" s="56"/>
      <c r="U233" s="34"/>
      <c r="V233" s="34"/>
      <c r="W233" s="34"/>
      <c r="X233" s="34"/>
      <c r="Y233" s="34"/>
      <c r="Z233" s="34"/>
      <c r="AA233" s="34"/>
      <c r="AB233" s="34"/>
      <c r="AC233" s="34"/>
      <c r="AD233" s="34"/>
      <c r="AE233" s="34"/>
      <c r="AT233" s="18" t="s">
        <v>246</v>
      </c>
      <c r="AU233" s="18" t="s">
        <v>90</v>
      </c>
    </row>
    <row r="234" spans="1:65" s="2" customFormat="1" ht="29.25">
      <c r="A234" s="34"/>
      <c r="B234" s="35"/>
      <c r="C234" s="34"/>
      <c r="D234" s="158" t="s">
        <v>248</v>
      </c>
      <c r="E234" s="34"/>
      <c r="F234" s="159" t="s">
        <v>4677</v>
      </c>
      <c r="G234" s="34"/>
      <c r="H234" s="34"/>
      <c r="I234" s="155"/>
      <c r="J234" s="34"/>
      <c r="K234" s="34"/>
      <c r="L234" s="35"/>
      <c r="M234" s="156"/>
      <c r="N234" s="157"/>
      <c r="O234" s="55"/>
      <c r="P234" s="55"/>
      <c r="Q234" s="55"/>
      <c r="R234" s="55"/>
      <c r="S234" s="55"/>
      <c r="T234" s="56"/>
      <c r="U234" s="34"/>
      <c r="V234" s="34"/>
      <c r="W234" s="34"/>
      <c r="X234" s="34"/>
      <c r="Y234" s="34"/>
      <c r="Z234" s="34"/>
      <c r="AA234" s="34"/>
      <c r="AB234" s="34"/>
      <c r="AC234" s="34"/>
      <c r="AD234" s="34"/>
      <c r="AE234" s="34"/>
      <c r="AT234" s="18" t="s">
        <v>248</v>
      </c>
      <c r="AU234" s="18" t="s">
        <v>90</v>
      </c>
    </row>
    <row r="235" spans="1:65" s="13" customFormat="1" ht="11.25">
      <c r="B235" s="168"/>
      <c r="D235" s="158" t="s">
        <v>250</v>
      </c>
      <c r="E235" s="169" t="s">
        <v>3</v>
      </c>
      <c r="F235" s="170" t="s">
        <v>3277</v>
      </c>
      <c r="H235" s="169" t="s">
        <v>3</v>
      </c>
      <c r="I235" s="171"/>
      <c r="L235" s="168"/>
      <c r="M235" s="172"/>
      <c r="N235" s="173"/>
      <c r="O235" s="173"/>
      <c r="P235" s="173"/>
      <c r="Q235" s="173"/>
      <c r="R235" s="173"/>
      <c r="S235" s="173"/>
      <c r="T235" s="174"/>
      <c r="AT235" s="169" t="s">
        <v>250</v>
      </c>
      <c r="AU235" s="169" t="s">
        <v>90</v>
      </c>
      <c r="AV235" s="13" t="s">
        <v>88</v>
      </c>
      <c r="AW235" s="13" t="s">
        <v>41</v>
      </c>
      <c r="AX235" s="13" t="s">
        <v>80</v>
      </c>
      <c r="AY235" s="169" t="s">
        <v>238</v>
      </c>
    </row>
    <row r="236" spans="1:65" s="12" customFormat="1" ht="11.25">
      <c r="B236" s="160"/>
      <c r="D236" s="158" t="s">
        <v>250</v>
      </c>
      <c r="E236" s="161" t="s">
        <v>3</v>
      </c>
      <c r="F236" s="162" t="s">
        <v>88</v>
      </c>
      <c r="H236" s="163">
        <v>1</v>
      </c>
      <c r="I236" s="164"/>
      <c r="L236" s="160"/>
      <c r="M236" s="165"/>
      <c r="N236" s="166"/>
      <c r="O236" s="166"/>
      <c r="P236" s="166"/>
      <c r="Q236" s="166"/>
      <c r="R236" s="166"/>
      <c r="S236" s="166"/>
      <c r="T236" s="167"/>
      <c r="AT236" s="161" t="s">
        <v>250</v>
      </c>
      <c r="AU236" s="161" t="s">
        <v>90</v>
      </c>
      <c r="AV236" s="12" t="s">
        <v>90</v>
      </c>
      <c r="AW236" s="12" t="s">
        <v>41</v>
      </c>
      <c r="AX236" s="12" t="s">
        <v>80</v>
      </c>
      <c r="AY236" s="161" t="s">
        <v>238</v>
      </c>
    </row>
    <row r="237" spans="1:65" s="13" customFormat="1" ht="11.25">
      <c r="B237" s="168"/>
      <c r="D237" s="158" t="s">
        <v>250</v>
      </c>
      <c r="E237" s="169" t="s">
        <v>3</v>
      </c>
      <c r="F237" s="170" t="s">
        <v>3279</v>
      </c>
      <c r="H237" s="169" t="s">
        <v>3</v>
      </c>
      <c r="I237" s="171"/>
      <c r="L237" s="168"/>
      <c r="M237" s="172"/>
      <c r="N237" s="173"/>
      <c r="O237" s="173"/>
      <c r="P237" s="173"/>
      <c r="Q237" s="173"/>
      <c r="R237" s="173"/>
      <c r="S237" s="173"/>
      <c r="T237" s="174"/>
      <c r="AT237" s="169" t="s">
        <v>250</v>
      </c>
      <c r="AU237" s="169" t="s">
        <v>90</v>
      </c>
      <c r="AV237" s="13" t="s">
        <v>88</v>
      </c>
      <c r="AW237" s="13" t="s">
        <v>41</v>
      </c>
      <c r="AX237" s="13" t="s">
        <v>80</v>
      </c>
      <c r="AY237" s="169" t="s">
        <v>238</v>
      </c>
    </row>
    <row r="238" spans="1:65" s="12" customFormat="1" ht="11.25">
      <c r="B238" s="160"/>
      <c r="D238" s="158" t="s">
        <v>250</v>
      </c>
      <c r="E238" s="161" t="s">
        <v>3</v>
      </c>
      <c r="F238" s="162" t="s">
        <v>88</v>
      </c>
      <c r="H238" s="163">
        <v>1</v>
      </c>
      <c r="I238" s="164"/>
      <c r="L238" s="160"/>
      <c r="M238" s="165"/>
      <c r="N238" s="166"/>
      <c r="O238" s="166"/>
      <c r="P238" s="166"/>
      <c r="Q238" s="166"/>
      <c r="R238" s="166"/>
      <c r="S238" s="166"/>
      <c r="T238" s="167"/>
      <c r="AT238" s="161" t="s">
        <v>250</v>
      </c>
      <c r="AU238" s="161" t="s">
        <v>90</v>
      </c>
      <c r="AV238" s="12" t="s">
        <v>90</v>
      </c>
      <c r="AW238" s="12" t="s">
        <v>41</v>
      </c>
      <c r="AX238" s="12" t="s">
        <v>80</v>
      </c>
      <c r="AY238" s="161" t="s">
        <v>238</v>
      </c>
    </row>
    <row r="239" spans="1:65" s="13" customFormat="1" ht="11.25">
      <c r="B239" s="168"/>
      <c r="D239" s="158" t="s">
        <v>250</v>
      </c>
      <c r="E239" s="169" t="s">
        <v>3</v>
      </c>
      <c r="F239" s="170" t="s">
        <v>3088</v>
      </c>
      <c r="H239" s="169" t="s">
        <v>3</v>
      </c>
      <c r="I239" s="171"/>
      <c r="L239" s="168"/>
      <c r="M239" s="172"/>
      <c r="N239" s="173"/>
      <c r="O239" s="173"/>
      <c r="P239" s="173"/>
      <c r="Q239" s="173"/>
      <c r="R239" s="173"/>
      <c r="S239" s="173"/>
      <c r="T239" s="174"/>
      <c r="AT239" s="169" t="s">
        <v>250</v>
      </c>
      <c r="AU239" s="169" t="s">
        <v>90</v>
      </c>
      <c r="AV239" s="13" t="s">
        <v>88</v>
      </c>
      <c r="AW239" s="13" t="s">
        <v>41</v>
      </c>
      <c r="AX239" s="13" t="s">
        <v>80</v>
      </c>
      <c r="AY239" s="169" t="s">
        <v>238</v>
      </c>
    </row>
    <row r="240" spans="1:65" s="12" customFormat="1" ht="11.25">
      <c r="B240" s="160"/>
      <c r="D240" s="158" t="s">
        <v>250</v>
      </c>
      <c r="E240" s="161" t="s">
        <v>3</v>
      </c>
      <c r="F240" s="162" t="s">
        <v>88</v>
      </c>
      <c r="H240" s="163">
        <v>1</v>
      </c>
      <c r="I240" s="164"/>
      <c r="L240" s="160"/>
      <c r="M240" s="165"/>
      <c r="N240" s="166"/>
      <c r="O240" s="166"/>
      <c r="P240" s="166"/>
      <c r="Q240" s="166"/>
      <c r="R240" s="166"/>
      <c r="S240" s="166"/>
      <c r="T240" s="167"/>
      <c r="AT240" s="161" t="s">
        <v>250</v>
      </c>
      <c r="AU240" s="161" t="s">
        <v>90</v>
      </c>
      <c r="AV240" s="12" t="s">
        <v>90</v>
      </c>
      <c r="AW240" s="12" t="s">
        <v>41</v>
      </c>
      <c r="AX240" s="12" t="s">
        <v>80</v>
      </c>
      <c r="AY240" s="161" t="s">
        <v>238</v>
      </c>
    </row>
    <row r="241" spans="1:65" s="15" customFormat="1" ht="11.25">
      <c r="B241" s="183"/>
      <c r="D241" s="158" t="s">
        <v>250</v>
      </c>
      <c r="E241" s="184" t="s">
        <v>3</v>
      </c>
      <c r="F241" s="185" t="s">
        <v>324</v>
      </c>
      <c r="H241" s="186">
        <v>3</v>
      </c>
      <c r="I241" s="187"/>
      <c r="L241" s="183"/>
      <c r="M241" s="188"/>
      <c r="N241" s="189"/>
      <c r="O241" s="189"/>
      <c r="P241" s="189"/>
      <c r="Q241" s="189"/>
      <c r="R241" s="189"/>
      <c r="S241" s="189"/>
      <c r="T241" s="190"/>
      <c r="AT241" s="184" t="s">
        <v>250</v>
      </c>
      <c r="AU241" s="184" t="s">
        <v>90</v>
      </c>
      <c r="AV241" s="15" t="s">
        <v>128</v>
      </c>
      <c r="AW241" s="15" t="s">
        <v>41</v>
      </c>
      <c r="AX241" s="15" t="s">
        <v>88</v>
      </c>
      <c r="AY241" s="184" t="s">
        <v>238</v>
      </c>
    </row>
    <row r="242" spans="1:65" s="2" customFormat="1" ht="24.2" customHeight="1">
      <c r="A242" s="34"/>
      <c r="B242" s="139"/>
      <c r="C242" s="140" t="s">
        <v>568</v>
      </c>
      <c r="D242" s="140" t="s">
        <v>239</v>
      </c>
      <c r="E242" s="141" t="s">
        <v>4678</v>
      </c>
      <c r="F242" s="142" t="s">
        <v>4679</v>
      </c>
      <c r="G242" s="143" t="s">
        <v>1771</v>
      </c>
      <c r="H242" s="144">
        <v>1</v>
      </c>
      <c r="I242" s="145"/>
      <c r="J242" s="146">
        <f>ROUND(I242*H242,2)</f>
        <v>0</v>
      </c>
      <c r="K242" s="142" t="s">
        <v>243</v>
      </c>
      <c r="L242" s="35"/>
      <c r="M242" s="147" t="s">
        <v>3</v>
      </c>
      <c r="N242" s="148" t="s">
        <v>51</v>
      </c>
      <c r="O242" s="55"/>
      <c r="P242" s="149">
        <f>O242*H242</f>
        <v>0</v>
      </c>
      <c r="Q242" s="149">
        <v>0</v>
      </c>
      <c r="R242" s="149">
        <f>Q242*H242</f>
        <v>0</v>
      </c>
      <c r="S242" s="149">
        <v>0</v>
      </c>
      <c r="T242" s="150">
        <f>S242*H242</f>
        <v>0</v>
      </c>
      <c r="U242" s="34"/>
      <c r="V242" s="34"/>
      <c r="W242" s="34"/>
      <c r="X242" s="34"/>
      <c r="Y242" s="34"/>
      <c r="Z242" s="34"/>
      <c r="AA242" s="34"/>
      <c r="AB242" s="34"/>
      <c r="AC242" s="34"/>
      <c r="AD242" s="34"/>
      <c r="AE242" s="34"/>
      <c r="AR242" s="151" t="s">
        <v>128</v>
      </c>
      <c r="AT242" s="151" t="s">
        <v>239</v>
      </c>
      <c r="AU242" s="151" t="s">
        <v>90</v>
      </c>
      <c r="AY242" s="18" t="s">
        <v>238</v>
      </c>
      <c r="BE242" s="152">
        <f>IF(N242="základní",J242,0)</f>
        <v>0</v>
      </c>
      <c r="BF242" s="152">
        <f>IF(N242="snížená",J242,0)</f>
        <v>0</v>
      </c>
      <c r="BG242" s="152">
        <f>IF(N242="zákl. přenesená",J242,0)</f>
        <v>0</v>
      </c>
      <c r="BH242" s="152">
        <f>IF(N242="sníž. přenesená",J242,0)</f>
        <v>0</v>
      </c>
      <c r="BI242" s="152">
        <f>IF(N242="nulová",J242,0)</f>
        <v>0</v>
      </c>
      <c r="BJ242" s="18" t="s">
        <v>88</v>
      </c>
      <c r="BK242" s="152">
        <f>ROUND(I242*H242,2)</f>
        <v>0</v>
      </c>
      <c r="BL242" s="18" t="s">
        <v>128</v>
      </c>
      <c r="BM242" s="151" t="s">
        <v>4680</v>
      </c>
    </row>
    <row r="243" spans="1:65" s="2" customFormat="1" ht="11.25">
      <c r="A243" s="34"/>
      <c r="B243" s="35"/>
      <c r="C243" s="34"/>
      <c r="D243" s="153" t="s">
        <v>246</v>
      </c>
      <c r="E243" s="34"/>
      <c r="F243" s="154" t="s">
        <v>4681</v>
      </c>
      <c r="G243" s="34"/>
      <c r="H243" s="34"/>
      <c r="I243" s="155"/>
      <c r="J243" s="34"/>
      <c r="K243" s="34"/>
      <c r="L243" s="35"/>
      <c r="M243" s="156"/>
      <c r="N243" s="157"/>
      <c r="O243" s="55"/>
      <c r="P243" s="55"/>
      <c r="Q243" s="55"/>
      <c r="R243" s="55"/>
      <c r="S243" s="55"/>
      <c r="T243" s="56"/>
      <c r="U243" s="34"/>
      <c r="V243" s="34"/>
      <c r="W243" s="34"/>
      <c r="X243" s="34"/>
      <c r="Y243" s="34"/>
      <c r="Z243" s="34"/>
      <c r="AA243" s="34"/>
      <c r="AB243" s="34"/>
      <c r="AC243" s="34"/>
      <c r="AD243" s="34"/>
      <c r="AE243" s="34"/>
      <c r="AT243" s="18" t="s">
        <v>246</v>
      </c>
      <c r="AU243" s="18" t="s">
        <v>90</v>
      </c>
    </row>
    <row r="244" spans="1:65" s="2" customFormat="1" ht="107.25">
      <c r="A244" s="34"/>
      <c r="B244" s="35"/>
      <c r="C244" s="34"/>
      <c r="D244" s="158" t="s">
        <v>248</v>
      </c>
      <c r="E244" s="34"/>
      <c r="F244" s="159" t="s">
        <v>4682</v>
      </c>
      <c r="G244" s="34"/>
      <c r="H244" s="34"/>
      <c r="I244" s="155"/>
      <c r="J244" s="34"/>
      <c r="K244" s="34"/>
      <c r="L244" s="35"/>
      <c r="M244" s="156"/>
      <c r="N244" s="157"/>
      <c r="O244" s="55"/>
      <c r="P244" s="55"/>
      <c r="Q244" s="55"/>
      <c r="R244" s="55"/>
      <c r="S244" s="55"/>
      <c r="T244" s="56"/>
      <c r="U244" s="34"/>
      <c r="V244" s="34"/>
      <c r="W244" s="34"/>
      <c r="X244" s="34"/>
      <c r="Y244" s="34"/>
      <c r="Z244" s="34"/>
      <c r="AA244" s="34"/>
      <c r="AB244" s="34"/>
      <c r="AC244" s="34"/>
      <c r="AD244" s="34"/>
      <c r="AE244" s="34"/>
      <c r="AT244" s="18" t="s">
        <v>248</v>
      </c>
      <c r="AU244" s="18" t="s">
        <v>90</v>
      </c>
    </row>
    <row r="245" spans="1:65" s="12" customFormat="1" ht="11.25">
      <c r="B245" s="160"/>
      <c r="D245" s="158" t="s">
        <v>250</v>
      </c>
      <c r="E245" s="161" t="s">
        <v>457</v>
      </c>
      <c r="F245" s="162" t="s">
        <v>88</v>
      </c>
      <c r="H245" s="163">
        <v>1</v>
      </c>
      <c r="I245" s="164"/>
      <c r="L245" s="160"/>
      <c r="M245" s="165"/>
      <c r="N245" s="166"/>
      <c r="O245" s="166"/>
      <c r="P245" s="166"/>
      <c r="Q245" s="166"/>
      <c r="R245" s="166"/>
      <c r="S245" s="166"/>
      <c r="T245" s="167"/>
      <c r="AT245" s="161" t="s">
        <v>250</v>
      </c>
      <c r="AU245" s="161" t="s">
        <v>90</v>
      </c>
      <c r="AV245" s="12" t="s">
        <v>90</v>
      </c>
      <c r="AW245" s="12" t="s">
        <v>41</v>
      </c>
      <c r="AX245" s="12" t="s">
        <v>88</v>
      </c>
      <c r="AY245" s="161" t="s">
        <v>238</v>
      </c>
    </row>
    <row r="246" spans="1:65" s="2" customFormat="1" ht="16.5" customHeight="1">
      <c r="A246" s="34"/>
      <c r="B246" s="139"/>
      <c r="C246" s="140" t="s">
        <v>574</v>
      </c>
      <c r="D246" s="140" t="s">
        <v>239</v>
      </c>
      <c r="E246" s="141" t="s">
        <v>4683</v>
      </c>
      <c r="F246" s="142" t="s">
        <v>4684</v>
      </c>
      <c r="G246" s="143" t="s">
        <v>1771</v>
      </c>
      <c r="H246" s="144">
        <v>1</v>
      </c>
      <c r="I246" s="145"/>
      <c r="J246" s="146">
        <f>ROUND(I246*H246,2)</f>
        <v>0</v>
      </c>
      <c r="K246" s="142" t="s">
        <v>243</v>
      </c>
      <c r="L246" s="35"/>
      <c r="M246" s="147" t="s">
        <v>3</v>
      </c>
      <c r="N246" s="148" t="s">
        <v>51</v>
      </c>
      <c r="O246" s="55"/>
      <c r="P246" s="149">
        <f>O246*H246</f>
        <v>0</v>
      </c>
      <c r="Q246" s="149">
        <v>0</v>
      </c>
      <c r="R246" s="149">
        <f>Q246*H246</f>
        <v>0</v>
      </c>
      <c r="S246" s="149">
        <v>0</v>
      </c>
      <c r="T246" s="150">
        <f>S246*H246</f>
        <v>0</v>
      </c>
      <c r="U246" s="34"/>
      <c r="V246" s="34"/>
      <c r="W246" s="34"/>
      <c r="X246" s="34"/>
      <c r="Y246" s="34"/>
      <c r="Z246" s="34"/>
      <c r="AA246" s="34"/>
      <c r="AB246" s="34"/>
      <c r="AC246" s="34"/>
      <c r="AD246" s="34"/>
      <c r="AE246" s="34"/>
      <c r="AR246" s="151" t="s">
        <v>2827</v>
      </c>
      <c r="AT246" s="151" t="s">
        <v>239</v>
      </c>
      <c r="AU246" s="151" t="s">
        <v>90</v>
      </c>
      <c r="AY246" s="18" t="s">
        <v>238</v>
      </c>
      <c r="BE246" s="152">
        <f>IF(N246="základní",J246,0)</f>
        <v>0</v>
      </c>
      <c r="BF246" s="152">
        <f>IF(N246="snížená",J246,0)</f>
        <v>0</v>
      </c>
      <c r="BG246" s="152">
        <f>IF(N246="zákl. přenesená",J246,0)</f>
        <v>0</v>
      </c>
      <c r="BH246" s="152">
        <f>IF(N246="sníž. přenesená",J246,0)</f>
        <v>0</v>
      </c>
      <c r="BI246" s="152">
        <f>IF(N246="nulová",J246,0)</f>
        <v>0</v>
      </c>
      <c r="BJ246" s="18" t="s">
        <v>88</v>
      </c>
      <c r="BK246" s="152">
        <f>ROUND(I246*H246,2)</f>
        <v>0</v>
      </c>
      <c r="BL246" s="18" t="s">
        <v>2827</v>
      </c>
      <c r="BM246" s="151" t="s">
        <v>4685</v>
      </c>
    </row>
    <row r="247" spans="1:65" s="2" customFormat="1" ht="11.25">
      <c r="A247" s="34"/>
      <c r="B247" s="35"/>
      <c r="C247" s="34"/>
      <c r="D247" s="153" t="s">
        <v>246</v>
      </c>
      <c r="E247" s="34"/>
      <c r="F247" s="154" t="s">
        <v>4686</v>
      </c>
      <c r="G247" s="34"/>
      <c r="H247" s="34"/>
      <c r="I247" s="155"/>
      <c r="J247" s="34"/>
      <c r="K247" s="34"/>
      <c r="L247" s="35"/>
      <c r="M247" s="156"/>
      <c r="N247" s="157"/>
      <c r="O247" s="55"/>
      <c r="P247" s="55"/>
      <c r="Q247" s="55"/>
      <c r="R247" s="55"/>
      <c r="S247" s="55"/>
      <c r="T247" s="56"/>
      <c r="U247" s="34"/>
      <c r="V247" s="34"/>
      <c r="W247" s="34"/>
      <c r="X247" s="34"/>
      <c r="Y247" s="34"/>
      <c r="Z247" s="34"/>
      <c r="AA247" s="34"/>
      <c r="AB247" s="34"/>
      <c r="AC247" s="34"/>
      <c r="AD247" s="34"/>
      <c r="AE247" s="34"/>
      <c r="AT247" s="18" t="s">
        <v>246</v>
      </c>
      <c r="AU247" s="18" t="s">
        <v>90</v>
      </c>
    </row>
    <row r="248" spans="1:65" s="2" customFormat="1" ht="48.75">
      <c r="A248" s="34"/>
      <c r="B248" s="35"/>
      <c r="C248" s="34"/>
      <c r="D248" s="158" t="s">
        <v>248</v>
      </c>
      <c r="E248" s="34"/>
      <c r="F248" s="159" t="s">
        <v>4687</v>
      </c>
      <c r="G248" s="34"/>
      <c r="H248" s="34"/>
      <c r="I248" s="155"/>
      <c r="J248" s="34"/>
      <c r="K248" s="34"/>
      <c r="L248" s="35"/>
      <c r="M248" s="156"/>
      <c r="N248" s="157"/>
      <c r="O248" s="55"/>
      <c r="P248" s="55"/>
      <c r="Q248" s="55"/>
      <c r="R248" s="55"/>
      <c r="S248" s="55"/>
      <c r="T248" s="56"/>
      <c r="U248" s="34"/>
      <c r="V248" s="34"/>
      <c r="W248" s="34"/>
      <c r="X248" s="34"/>
      <c r="Y248" s="34"/>
      <c r="Z248" s="34"/>
      <c r="AA248" s="34"/>
      <c r="AB248" s="34"/>
      <c r="AC248" s="34"/>
      <c r="AD248" s="34"/>
      <c r="AE248" s="34"/>
      <c r="AT248" s="18" t="s">
        <v>248</v>
      </c>
      <c r="AU248" s="18" t="s">
        <v>90</v>
      </c>
    </row>
    <row r="249" spans="1:65" s="12" customFormat="1" ht="11.25">
      <c r="B249" s="160"/>
      <c r="D249" s="158" t="s">
        <v>250</v>
      </c>
      <c r="E249" s="161" t="s">
        <v>3</v>
      </c>
      <c r="F249" s="162" t="s">
        <v>88</v>
      </c>
      <c r="H249" s="163">
        <v>1</v>
      </c>
      <c r="I249" s="164"/>
      <c r="L249" s="160"/>
      <c r="M249" s="165"/>
      <c r="N249" s="166"/>
      <c r="O249" s="166"/>
      <c r="P249" s="166"/>
      <c r="Q249" s="166"/>
      <c r="R249" s="166"/>
      <c r="S249" s="166"/>
      <c r="T249" s="167"/>
      <c r="AT249" s="161" t="s">
        <v>250</v>
      </c>
      <c r="AU249" s="161" t="s">
        <v>90</v>
      </c>
      <c r="AV249" s="12" t="s">
        <v>90</v>
      </c>
      <c r="AW249" s="12" t="s">
        <v>41</v>
      </c>
      <c r="AX249" s="12" t="s">
        <v>88</v>
      </c>
      <c r="AY249" s="161" t="s">
        <v>238</v>
      </c>
    </row>
    <row r="250" spans="1:65" s="2" customFormat="1" ht="21.75" customHeight="1">
      <c r="A250" s="34"/>
      <c r="B250" s="139"/>
      <c r="C250" s="140" t="s">
        <v>544</v>
      </c>
      <c r="D250" s="140" t="s">
        <v>239</v>
      </c>
      <c r="E250" s="141" t="s">
        <v>4688</v>
      </c>
      <c r="F250" s="142" t="s">
        <v>4689</v>
      </c>
      <c r="G250" s="143" t="s">
        <v>1771</v>
      </c>
      <c r="H250" s="144">
        <v>1</v>
      </c>
      <c r="I250" s="145"/>
      <c r="J250" s="146">
        <f>ROUND(I250*H250,2)</f>
        <v>0</v>
      </c>
      <c r="K250" s="142" t="s">
        <v>243</v>
      </c>
      <c r="L250" s="35"/>
      <c r="M250" s="147" t="s">
        <v>3</v>
      </c>
      <c r="N250" s="148" t="s">
        <v>51</v>
      </c>
      <c r="O250" s="55"/>
      <c r="P250" s="149">
        <f>O250*H250</f>
        <v>0</v>
      </c>
      <c r="Q250" s="149">
        <v>0</v>
      </c>
      <c r="R250" s="149">
        <f>Q250*H250</f>
        <v>0</v>
      </c>
      <c r="S250" s="149">
        <v>0</v>
      </c>
      <c r="T250" s="150">
        <f>S250*H250</f>
        <v>0</v>
      </c>
      <c r="U250" s="34"/>
      <c r="V250" s="34"/>
      <c r="W250" s="34"/>
      <c r="X250" s="34"/>
      <c r="Y250" s="34"/>
      <c r="Z250" s="34"/>
      <c r="AA250" s="34"/>
      <c r="AB250" s="34"/>
      <c r="AC250" s="34"/>
      <c r="AD250" s="34"/>
      <c r="AE250" s="34"/>
      <c r="AR250" s="151" t="s">
        <v>2827</v>
      </c>
      <c r="AT250" s="151" t="s">
        <v>239</v>
      </c>
      <c r="AU250" s="151" t="s">
        <v>90</v>
      </c>
      <c r="AY250" s="18" t="s">
        <v>238</v>
      </c>
      <c r="BE250" s="152">
        <f>IF(N250="základní",J250,0)</f>
        <v>0</v>
      </c>
      <c r="BF250" s="152">
        <f>IF(N250="snížená",J250,0)</f>
        <v>0</v>
      </c>
      <c r="BG250" s="152">
        <f>IF(N250="zákl. přenesená",J250,0)</f>
        <v>0</v>
      </c>
      <c r="BH250" s="152">
        <f>IF(N250="sníž. přenesená",J250,0)</f>
        <v>0</v>
      </c>
      <c r="BI250" s="152">
        <f>IF(N250="nulová",J250,0)</f>
        <v>0</v>
      </c>
      <c r="BJ250" s="18" t="s">
        <v>88</v>
      </c>
      <c r="BK250" s="152">
        <f>ROUND(I250*H250,2)</f>
        <v>0</v>
      </c>
      <c r="BL250" s="18" t="s">
        <v>2827</v>
      </c>
      <c r="BM250" s="151" t="s">
        <v>4690</v>
      </c>
    </row>
    <row r="251" spans="1:65" s="2" customFormat="1" ht="11.25">
      <c r="A251" s="34"/>
      <c r="B251" s="35"/>
      <c r="C251" s="34"/>
      <c r="D251" s="153" t="s">
        <v>246</v>
      </c>
      <c r="E251" s="34"/>
      <c r="F251" s="154" t="s">
        <v>4691</v>
      </c>
      <c r="G251" s="34"/>
      <c r="H251" s="34"/>
      <c r="I251" s="155"/>
      <c r="J251" s="34"/>
      <c r="K251" s="34"/>
      <c r="L251" s="35"/>
      <c r="M251" s="156"/>
      <c r="N251" s="157"/>
      <c r="O251" s="55"/>
      <c r="P251" s="55"/>
      <c r="Q251" s="55"/>
      <c r="R251" s="55"/>
      <c r="S251" s="55"/>
      <c r="T251" s="56"/>
      <c r="U251" s="34"/>
      <c r="V251" s="34"/>
      <c r="W251" s="34"/>
      <c r="X251" s="34"/>
      <c r="Y251" s="34"/>
      <c r="Z251" s="34"/>
      <c r="AA251" s="34"/>
      <c r="AB251" s="34"/>
      <c r="AC251" s="34"/>
      <c r="AD251" s="34"/>
      <c r="AE251" s="34"/>
      <c r="AT251" s="18" t="s">
        <v>246</v>
      </c>
      <c r="AU251" s="18" t="s">
        <v>90</v>
      </c>
    </row>
    <row r="252" spans="1:65" s="2" customFormat="1" ht="48.75">
      <c r="A252" s="34"/>
      <c r="B252" s="35"/>
      <c r="C252" s="34"/>
      <c r="D252" s="158" t="s">
        <v>248</v>
      </c>
      <c r="E252" s="34"/>
      <c r="F252" s="159" t="s">
        <v>4692</v>
      </c>
      <c r="G252" s="34"/>
      <c r="H252" s="34"/>
      <c r="I252" s="155"/>
      <c r="J252" s="34"/>
      <c r="K252" s="34"/>
      <c r="L252" s="35"/>
      <c r="M252" s="156"/>
      <c r="N252" s="157"/>
      <c r="O252" s="55"/>
      <c r="P252" s="55"/>
      <c r="Q252" s="55"/>
      <c r="R252" s="55"/>
      <c r="S252" s="55"/>
      <c r="T252" s="56"/>
      <c r="U252" s="34"/>
      <c r="V252" s="34"/>
      <c r="W252" s="34"/>
      <c r="X252" s="34"/>
      <c r="Y252" s="34"/>
      <c r="Z252" s="34"/>
      <c r="AA252" s="34"/>
      <c r="AB252" s="34"/>
      <c r="AC252" s="34"/>
      <c r="AD252" s="34"/>
      <c r="AE252" s="34"/>
      <c r="AT252" s="18" t="s">
        <v>248</v>
      </c>
      <c r="AU252" s="18" t="s">
        <v>90</v>
      </c>
    </row>
    <row r="253" spans="1:65" s="12" customFormat="1" ht="11.25">
      <c r="B253" s="160"/>
      <c r="D253" s="158" t="s">
        <v>250</v>
      </c>
      <c r="E253" s="161" t="s">
        <v>3</v>
      </c>
      <c r="F253" s="162" t="s">
        <v>88</v>
      </c>
      <c r="H253" s="163">
        <v>1</v>
      </c>
      <c r="I253" s="164"/>
      <c r="L253" s="160"/>
      <c r="M253" s="165"/>
      <c r="N253" s="166"/>
      <c r="O253" s="166"/>
      <c r="P253" s="166"/>
      <c r="Q253" s="166"/>
      <c r="R253" s="166"/>
      <c r="S253" s="166"/>
      <c r="T253" s="167"/>
      <c r="AT253" s="161" t="s">
        <v>250</v>
      </c>
      <c r="AU253" s="161" t="s">
        <v>90</v>
      </c>
      <c r="AV253" s="12" t="s">
        <v>90</v>
      </c>
      <c r="AW253" s="12" t="s">
        <v>41</v>
      </c>
      <c r="AX253" s="12" t="s">
        <v>88</v>
      </c>
      <c r="AY253" s="161" t="s">
        <v>238</v>
      </c>
    </row>
    <row r="254" spans="1:65" s="11" customFormat="1" ht="22.9" customHeight="1">
      <c r="B254" s="128"/>
      <c r="D254" s="129" t="s">
        <v>79</v>
      </c>
      <c r="E254" s="209" t="s">
        <v>2823</v>
      </c>
      <c r="F254" s="209" t="s">
        <v>2824</v>
      </c>
      <c r="I254" s="131"/>
      <c r="J254" s="210">
        <f>BK254</f>
        <v>0</v>
      </c>
      <c r="L254" s="128"/>
      <c r="M254" s="133"/>
      <c r="N254" s="134"/>
      <c r="O254" s="134"/>
      <c r="P254" s="135">
        <f>SUM(P255:P257)</f>
        <v>0</v>
      </c>
      <c r="Q254" s="134"/>
      <c r="R254" s="135">
        <f>SUM(R255:R257)</f>
        <v>0</v>
      </c>
      <c r="S254" s="134"/>
      <c r="T254" s="136">
        <f>SUM(T255:T257)</f>
        <v>0</v>
      </c>
      <c r="AR254" s="129" t="s">
        <v>276</v>
      </c>
      <c r="AT254" s="137" t="s">
        <v>79</v>
      </c>
      <c r="AU254" s="137" t="s">
        <v>88</v>
      </c>
      <c r="AY254" s="129" t="s">
        <v>238</v>
      </c>
      <c r="BK254" s="138">
        <f>SUM(BK255:BK257)</f>
        <v>0</v>
      </c>
    </row>
    <row r="255" spans="1:65" s="2" customFormat="1" ht="16.5" customHeight="1">
      <c r="A255" s="34"/>
      <c r="B255" s="139"/>
      <c r="C255" s="140" t="s">
        <v>595</v>
      </c>
      <c r="D255" s="140" t="s">
        <v>239</v>
      </c>
      <c r="E255" s="141" t="s">
        <v>4693</v>
      </c>
      <c r="F255" s="142" t="s">
        <v>4694</v>
      </c>
      <c r="G255" s="143" t="s">
        <v>1771</v>
      </c>
      <c r="H255" s="144">
        <v>1</v>
      </c>
      <c r="I255" s="145"/>
      <c r="J255" s="146">
        <f>ROUND(I255*H255,2)</f>
        <v>0</v>
      </c>
      <c r="K255" s="142" t="s">
        <v>243</v>
      </c>
      <c r="L255" s="35"/>
      <c r="M255" s="147" t="s">
        <v>3</v>
      </c>
      <c r="N255" s="148" t="s">
        <v>51</v>
      </c>
      <c r="O255" s="55"/>
      <c r="P255" s="149">
        <f>O255*H255</f>
        <v>0</v>
      </c>
      <c r="Q255" s="149">
        <v>0</v>
      </c>
      <c r="R255" s="149">
        <f>Q255*H255</f>
        <v>0</v>
      </c>
      <c r="S255" s="149">
        <v>0</v>
      </c>
      <c r="T255" s="150">
        <f>S255*H255</f>
        <v>0</v>
      </c>
      <c r="U255" s="34"/>
      <c r="V255" s="34"/>
      <c r="W255" s="34"/>
      <c r="X255" s="34"/>
      <c r="Y255" s="34"/>
      <c r="Z255" s="34"/>
      <c r="AA255" s="34"/>
      <c r="AB255" s="34"/>
      <c r="AC255" s="34"/>
      <c r="AD255" s="34"/>
      <c r="AE255" s="34"/>
      <c r="AR255" s="151" t="s">
        <v>2827</v>
      </c>
      <c r="AT255" s="151" t="s">
        <v>239</v>
      </c>
      <c r="AU255" s="151" t="s">
        <v>90</v>
      </c>
      <c r="AY255" s="18" t="s">
        <v>238</v>
      </c>
      <c r="BE255" s="152">
        <f>IF(N255="základní",J255,0)</f>
        <v>0</v>
      </c>
      <c r="BF255" s="152">
        <f>IF(N255="snížená",J255,0)</f>
        <v>0</v>
      </c>
      <c r="BG255" s="152">
        <f>IF(N255="zákl. přenesená",J255,0)</f>
        <v>0</v>
      </c>
      <c r="BH255" s="152">
        <f>IF(N255="sníž. přenesená",J255,0)</f>
        <v>0</v>
      </c>
      <c r="BI255" s="152">
        <f>IF(N255="nulová",J255,0)</f>
        <v>0</v>
      </c>
      <c r="BJ255" s="18" t="s">
        <v>88</v>
      </c>
      <c r="BK255" s="152">
        <f>ROUND(I255*H255,2)</f>
        <v>0</v>
      </c>
      <c r="BL255" s="18" t="s">
        <v>2827</v>
      </c>
      <c r="BM255" s="151" t="s">
        <v>4695</v>
      </c>
    </row>
    <row r="256" spans="1:65" s="2" customFormat="1" ht="11.25">
      <c r="A256" s="34"/>
      <c r="B256" s="35"/>
      <c r="C256" s="34"/>
      <c r="D256" s="153" t="s">
        <v>246</v>
      </c>
      <c r="E256" s="34"/>
      <c r="F256" s="154" t="s">
        <v>4696</v>
      </c>
      <c r="G256" s="34"/>
      <c r="H256" s="34"/>
      <c r="I256" s="155"/>
      <c r="J256" s="34"/>
      <c r="K256" s="34"/>
      <c r="L256" s="35"/>
      <c r="M256" s="156"/>
      <c r="N256" s="157"/>
      <c r="O256" s="55"/>
      <c r="P256" s="55"/>
      <c r="Q256" s="55"/>
      <c r="R256" s="55"/>
      <c r="S256" s="55"/>
      <c r="T256" s="56"/>
      <c r="U256" s="34"/>
      <c r="V256" s="34"/>
      <c r="W256" s="34"/>
      <c r="X256" s="34"/>
      <c r="Y256" s="34"/>
      <c r="Z256" s="34"/>
      <c r="AA256" s="34"/>
      <c r="AB256" s="34"/>
      <c r="AC256" s="34"/>
      <c r="AD256" s="34"/>
      <c r="AE256" s="34"/>
      <c r="AT256" s="18" t="s">
        <v>246</v>
      </c>
      <c r="AU256" s="18" t="s">
        <v>90</v>
      </c>
    </row>
    <row r="257" spans="1:47" s="2" customFormat="1" ht="29.25">
      <c r="A257" s="34"/>
      <c r="B257" s="35"/>
      <c r="C257" s="34"/>
      <c r="D257" s="158" t="s">
        <v>248</v>
      </c>
      <c r="E257" s="34"/>
      <c r="F257" s="159" t="s">
        <v>4697</v>
      </c>
      <c r="G257" s="34"/>
      <c r="H257" s="34"/>
      <c r="I257" s="155"/>
      <c r="J257" s="34"/>
      <c r="K257" s="34"/>
      <c r="L257" s="35"/>
      <c r="M257" s="201"/>
      <c r="N257" s="202"/>
      <c r="O257" s="203"/>
      <c r="P257" s="203"/>
      <c r="Q257" s="203"/>
      <c r="R257" s="203"/>
      <c r="S257" s="203"/>
      <c r="T257" s="204"/>
      <c r="U257" s="34"/>
      <c r="V257" s="34"/>
      <c r="W257" s="34"/>
      <c r="X257" s="34"/>
      <c r="Y257" s="34"/>
      <c r="Z257" s="34"/>
      <c r="AA257" s="34"/>
      <c r="AB257" s="34"/>
      <c r="AC257" s="34"/>
      <c r="AD257" s="34"/>
      <c r="AE257" s="34"/>
      <c r="AT257" s="18" t="s">
        <v>248</v>
      </c>
      <c r="AU257" s="18" t="s">
        <v>90</v>
      </c>
    </row>
    <row r="258" spans="1:47" s="2" customFormat="1" ht="6.95" customHeight="1">
      <c r="A258" s="34"/>
      <c r="B258" s="44"/>
      <c r="C258" s="45"/>
      <c r="D258" s="45"/>
      <c r="E258" s="45"/>
      <c r="F258" s="45"/>
      <c r="G258" s="45"/>
      <c r="H258" s="45"/>
      <c r="I258" s="45"/>
      <c r="J258" s="45"/>
      <c r="K258" s="45"/>
      <c r="L258" s="35"/>
      <c r="M258" s="34"/>
      <c r="O258" s="34"/>
      <c r="P258" s="34"/>
      <c r="Q258" s="34"/>
      <c r="R258" s="34"/>
      <c r="S258" s="34"/>
      <c r="T258" s="34"/>
      <c r="U258" s="34"/>
      <c r="V258" s="34"/>
      <c r="W258" s="34"/>
      <c r="X258" s="34"/>
      <c r="Y258" s="34"/>
      <c r="Z258" s="34"/>
      <c r="AA258" s="34"/>
      <c r="AB258" s="34"/>
      <c r="AC258" s="34"/>
      <c r="AD258" s="34"/>
      <c r="AE258" s="34"/>
    </row>
  </sheetData>
  <autoFilter ref="C86:K257" xr:uid="{00000000-0009-0000-0000-000019000000}"/>
  <mergeCells count="9">
    <mergeCell ref="E50:H50"/>
    <mergeCell ref="E77:H77"/>
    <mergeCell ref="E79:H79"/>
    <mergeCell ref="L2:V2"/>
    <mergeCell ref="E7:H7"/>
    <mergeCell ref="E9:H9"/>
    <mergeCell ref="E18:H18"/>
    <mergeCell ref="E27:H27"/>
    <mergeCell ref="E48:H48"/>
  </mergeCells>
  <hyperlinks>
    <hyperlink ref="F91" r:id="rId1" xr:uid="{00000000-0004-0000-1900-000000000000}"/>
    <hyperlink ref="F95" r:id="rId2" xr:uid="{00000000-0004-0000-1900-000001000000}"/>
    <hyperlink ref="F99" r:id="rId3" xr:uid="{00000000-0004-0000-1900-000002000000}"/>
    <hyperlink ref="F103" r:id="rId4" xr:uid="{00000000-0004-0000-1900-000003000000}"/>
    <hyperlink ref="F107" r:id="rId5" xr:uid="{00000000-0004-0000-1900-000004000000}"/>
    <hyperlink ref="F110" r:id="rId6" xr:uid="{00000000-0004-0000-1900-000005000000}"/>
    <hyperlink ref="F113" r:id="rId7" xr:uid="{00000000-0004-0000-1900-000006000000}"/>
    <hyperlink ref="F116" r:id="rId8" xr:uid="{00000000-0004-0000-1900-000007000000}"/>
    <hyperlink ref="F119" r:id="rId9" xr:uid="{00000000-0004-0000-1900-000008000000}"/>
    <hyperlink ref="F123" r:id="rId10" xr:uid="{00000000-0004-0000-1900-000009000000}"/>
    <hyperlink ref="F126" r:id="rId11" xr:uid="{00000000-0004-0000-1900-00000A000000}"/>
    <hyperlink ref="F130" r:id="rId12" xr:uid="{00000000-0004-0000-1900-00000B000000}"/>
    <hyperlink ref="F135" r:id="rId13" xr:uid="{00000000-0004-0000-1900-00000C000000}"/>
    <hyperlink ref="F138" r:id="rId14" xr:uid="{00000000-0004-0000-1900-00000D000000}"/>
    <hyperlink ref="F143" r:id="rId15" xr:uid="{00000000-0004-0000-1900-00000E000000}"/>
    <hyperlink ref="F146" r:id="rId16" xr:uid="{00000000-0004-0000-1900-00000F000000}"/>
    <hyperlink ref="F154" r:id="rId17" xr:uid="{00000000-0004-0000-1900-000010000000}"/>
    <hyperlink ref="F159" r:id="rId18" xr:uid="{00000000-0004-0000-1900-000011000000}"/>
    <hyperlink ref="F164" r:id="rId19" xr:uid="{00000000-0004-0000-1900-000012000000}"/>
    <hyperlink ref="F167" r:id="rId20" xr:uid="{00000000-0004-0000-1900-000013000000}"/>
    <hyperlink ref="F174" r:id="rId21" xr:uid="{00000000-0004-0000-1900-000014000000}"/>
    <hyperlink ref="F178" r:id="rId22" xr:uid="{00000000-0004-0000-1900-000015000000}"/>
    <hyperlink ref="F181" r:id="rId23" xr:uid="{00000000-0004-0000-1900-000016000000}"/>
    <hyperlink ref="F184" r:id="rId24" xr:uid="{00000000-0004-0000-1900-000017000000}"/>
    <hyperlink ref="F188" r:id="rId25" xr:uid="{00000000-0004-0000-1900-000018000000}"/>
    <hyperlink ref="F192" r:id="rId26" xr:uid="{00000000-0004-0000-1900-000019000000}"/>
    <hyperlink ref="F195" r:id="rId27" xr:uid="{00000000-0004-0000-1900-00001A000000}"/>
    <hyperlink ref="F199" r:id="rId28" xr:uid="{00000000-0004-0000-1900-00001B000000}"/>
    <hyperlink ref="F203" r:id="rId29" xr:uid="{00000000-0004-0000-1900-00001C000000}"/>
    <hyperlink ref="F207" r:id="rId30" xr:uid="{00000000-0004-0000-1900-00001D000000}"/>
    <hyperlink ref="F210" r:id="rId31" xr:uid="{00000000-0004-0000-1900-00001E000000}"/>
    <hyperlink ref="F215" r:id="rId32" xr:uid="{00000000-0004-0000-1900-00001F000000}"/>
    <hyperlink ref="F220" r:id="rId33" xr:uid="{00000000-0004-0000-1900-000020000000}"/>
    <hyperlink ref="F228" r:id="rId34" xr:uid="{00000000-0004-0000-1900-000021000000}"/>
    <hyperlink ref="F233" r:id="rId35" xr:uid="{00000000-0004-0000-1900-000022000000}"/>
    <hyperlink ref="F243" r:id="rId36" xr:uid="{00000000-0004-0000-1900-000023000000}"/>
    <hyperlink ref="F247" r:id="rId37" xr:uid="{00000000-0004-0000-1900-000024000000}"/>
    <hyperlink ref="F251" r:id="rId38" xr:uid="{00000000-0004-0000-1900-000025000000}"/>
    <hyperlink ref="F256" r:id="rId39" xr:uid="{00000000-0004-0000-1900-000026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4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>
    <pageSetUpPr fitToPage="1"/>
  </sheetPr>
  <dimension ref="A2:BM159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49" t="s">
        <v>6</v>
      </c>
      <c r="M2" s="234"/>
      <c r="N2" s="234"/>
      <c r="O2" s="234"/>
      <c r="P2" s="234"/>
      <c r="Q2" s="234"/>
      <c r="R2" s="234"/>
      <c r="S2" s="234"/>
      <c r="T2" s="234"/>
      <c r="U2" s="234"/>
      <c r="V2" s="234"/>
      <c r="AT2" s="18" t="s">
        <v>191</v>
      </c>
    </row>
    <row r="3" spans="1:46" s="1" customFormat="1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90</v>
      </c>
    </row>
    <row r="4" spans="1:46" s="1" customFormat="1" ht="24.95" customHeight="1">
      <c r="B4" s="21"/>
      <c r="D4" s="22" t="s">
        <v>196</v>
      </c>
      <c r="L4" s="21"/>
      <c r="M4" s="96" t="s">
        <v>11</v>
      </c>
      <c r="AT4" s="18" t="s">
        <v>4</v>
      </c>
    </row>
    <row r="5" spans="1:46" s="1" customFormat="1" ht="6.95" customHeight="1">
      <c r="B5" s="21"/>
      <c r="L5" s="21"/>
    </row>
    <row r="6" spans="1:46" s="1" customFormat="1" ht="12" customHeight="1">
      <c r="B6" s="21"/>
      <c r="D6" s="28" t="s">
        <v>17</v>
      </c>
      <c r="L6" s="21"/>
    </row>
    <row r="7" spans="1:46" s="1" customFormat="1" ht="26.25" customHeight="1">
      <c r="B7" s="21"/>
      <c r="E7" s="273" t="str">
        <f>'Rekapitulace stavby'!K6</f>
        <v>Morava, km 230,728-231,934 - PBPO pravém břehu a napojení levobřežního ramene - etapa IV.A_08_2023_DI</v>
      </c>
      <c r="F7" s="274"/>
      <c r="G7" s="274"/>
      <c r="H7" s="274"/>
      <c r="L7" s="21"/>
    </row>
    <row r="8" spans="1:46" s="2" customFormat="1" ht="12" customHeight="1">
      <c r="A8" s="34"/>
      <c r="B8" s="35"/>
      <c r="C8" s="34"/>
      <c r="D8" s="28" t="s">
        <v>204</v>
      </c>
      <c r="E8" s="34"/>
      <c r="F8" s="34"/>
      <c r="G8" s="34"/>
      <c r="H8" s="34"/>
      <c r="I8" s="34"/>
      <c r="J8" s="34"/>
      <c r="K8" s="34"/>
      <c r="L8" s="97"/>
      <c r="S8" s="34"/>
      <c r="T8" s="34"/>
      <c r="U8" s="34"/>
      <c r="V8" s="34"/>
      <c r="W8" s="34"/>
      <c r="X8" s="34"/>
      <c r="Y8" s="34"/>
      <c r="Z8" s="34"/>
      <c r="AA8" s="34"/>
      <c r="AB8" s="34"/>
      <c r="AC8" s="34"/>
      <c r="AD8" s="34"/>
      <c r="AE8" s="34"/>
    </row>
    <row r="9" spans="1:46" s="2" customFormat="1" ht="16.5" customHeight="1">
      <c r="A9" s="34"/>
      <c r="B9" s="35"/>
      <c r="C9" s="34"/>
      <c r="D9" s="34"/>
      <c r="E9" s="256" t="s">
        <v>4698</v>
      </c>
      <c r="F9" s="275"/>
      <c r="G9" s="275"/>
      <c r="H9" s="275"/>
      <c r="I9" s="34"/>
      <c r="J9" s="34"/>
      <c r="K9" s="34"/>
      <c r="L9" s="97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</row>
    <row r="10" spans="1:46" s="2" customFormat="1" ht="11.25">
      <c r="A10" s="34"/>
      <c r="B10" s="35"/>
      <c r="C10" s="34"/>
      <c r="D10" s="34"/>
      <c r="E10" s="34"/>
      <c r="F10" s="34"/>
      <c r="G10" s="34"/>
      <c r="H10" s="34"/>
      <c r="I10" s="34"/>
      <c r="J10" s="34"/>
      <c r="K10" s="34"/>
      <c r="L10" s="97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</row>
    <row r="11" spans="1:46" s="2" customFormat="1" ht="12" customHeight="1">
      <c r="A11" s="34"/>
      <c r="B11" s="35"/>
      <c r="C11" s="34"/>
      <c r="D11" s="28" t="s">
        <v>19</v>
      </c>
      <c r="E11" s="34"/>
      <c r="F11" s="26" t="s">
        <v>20</v>
      </c>
      <c r="G11" s="34"/>
      <c r="H11" s="34"/>
      <c r="I11" s="28" t="s">
        <v>21</v>
      </c>
      <c r="J11" s="26" t="s">
        <v>3</v>
      </c>
      <c r="K11" s="34"/>
      <c r="L11" s="97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2" customFormat="1" ht="12" customHeight="1">
      <c r="A12" s="34"/>
      <c r="B12" s="35"/>
      <c r="C12" s="34"/>
      <c r="D12" s="28" t="s">
        <v>23</v>
      </c>
      <c r="E12" s="34"/>
      <c r="F12" s="26" t="s">
        <v>24</v>
      </c>
      <c r="G12" s="34"/>
      <c r="H12" s="34"/>
      <c r="I12" s="28" t="s">
        <v>25</v>
      </c>
      <c r="J12" s="52" t="str">
        <f>'Rekapitulace stavby'!AN8</f>
        <v>20. 4. 2023</v>
      </c>
      <c r="K12" s="34"/>
      <c r="L12" s="97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2" customFormat="1" ht="10.9" customHeight="1">
      <c r="A13" s="34"/>
      <c r="B13" s="35"/>
      <c r="C13" s="34"/>
      <c r="D13" s="34"/>
      <c r="E13" s="34"/>
      <c r="F13" s="34"/>
      <c r="G13" s="34"/>
      <c r="H13" s="34"/>
      <c r="I13" s="34"/>
      <c r="J13" s="34"/>
      <c r="K13" s="34"/>
      <c r="L13" s="97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2" customFormat="1" ht="12" customHeight="1">
      <c r="A14" s="34"/>
      <c r="B14" s="35"/>
      <c r="C14" s="34"/>
      <c r="D14" s="28" t="s">
        <v>31</v>
      </c>
      <c r="E14" s="34"/>
      <c r="F14" s="34"/>
      <c r="G14" s="34"/>
      <c r="H14" s="34"/>
      <c r="I14" s="28" t="s">
        <v>32</v>
      </c>
      <c r="J14" s="26" t="s">
        <v>33</v>
      </c>
      <c r="K14" s="34"/>
      <c r="L14" s="97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2" customFormat="1" ht="18" customHeight="1">
      <c r="A15" s="34"/>
      <c r="B15" s="35"/>
      <c r="C15" s="34"/>
      <c r="D15" s="34"/>
      <c r="E15" s="26" t="s">
        <v>34</v>
      </c>
      <c r="F15" s="34"/>
      <c r="G15" s="34"/>
      <c r="H15" s="34"/>
      <c r="I15" s="28" t="s">
        <v>35</v>
      </c>
      <c r="J15" s="26" t="s">
        <v>3</v>
      </c>
      <c r="K15" s="34"/>
      <c r="L15" s="97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2" customFormat="1" ht="6.95" customHeight="1">
      <c r="A16" s="34"/>
      <c r="B16" s="35"/>
      <c r="C16" s="34"/>
      <c r="D16" s="34"/>
      <c r="E16" s="34"/>
      <c r="F16" s="34"/>
      <c r="G16" s="34"/>
      <c r="H16" s="34"/>
      <c r="I16" s="34"/>
      <c r="J16" s="34"/>
      <c r="K16" s="34"/>
      <c r="L16" s="97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2" customFormat="1" ht="12" customHeight="1">
      <c r="A17" s="34"/>
      <c r="B17" s="35"/>
      <c r="C17" s="34"/>
      <c r="D17" s="28" t="s">
        <v>36</v>
      </c>
      <c r="E17" s="34"/>
      <c r="F17" s="34"/>
      <c r="G17" s="34"/>
      <c r="H17" s="34"/>
      <c r="I17" s="28" t="s">
        <v>32</v>
      </c>
      <c r="J17" s="29" t="str">
        <f>'Rekapitulace stavby'!AN13</f>
        <v>Vyplň údaj</v>
      </c>
      <c r="K17" s="34"/>
      <c r="L17" s="97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18" customHeight="1">
      <c r="A18" s="34"/>
      <c r="B18" s="35"/>
      <c r="C18" s="34"/>
      <c r="D18" s="34"/>
      <c r="E18" s="276" t="str">
        <f>'Rekapitulace stavby'!E14</f>
        <v>Vyplň údaj</v>
      </c>
      <c r="F18" s="233"/>
      <c r="G18" s="233"/>
      <c r="H18" s="233"/>
      <c r="I18" s="28" t="s">
        <v>35</v>
      </c>
      <c r="J18" s="29" t="str">
        <f>'Rekapitulace stavby'!AN14</f>
        <v>Vyplň údaj</v>
      </c>
      <c r="K18" s="34"/>
      <c r="L18" s="97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6.95" customHeight="1">
      <c r="A19" s="34"/>
      <c r="B19" s="35"/>
      <c r="C19" s="34"/>
      <c r="D19" s="34"/>
      <c r="E19" s="34"/>
      <c r="F19" s="34"/>
      <c r="G19" s="34"/>
      <c r="H19" s="34"/>
      <c r="I19" s="34"/>
      <c r="J19" s="34"/>
      <c r="K19" s="34"/>
      <c r="L19" s="97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12" customHeight="1">
      <c r="A20" s="34"/>
      <c r="B20" s="35"/>
      <c r="C20" s="34"/>
      <c r="D20" s="28" t="s">
        <v>38</v>
      </c>
      <c r="E20" s="34"/>
      <c r="F20" s="34"/>
      <c r="G20" s="34"/>
      <c r="H20" s="34"/>
      <c r="I20" s="28" t="s">
        <v>32</v>
      </c>
      <c r="J20" s="26" t="s">
        <v>39</v>
      </c>
      <c r="K20" s="34"/>
      <c r="L20" s="97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18" customHeight="1">
      <c r="A21" s="34"/>
      <c r="B21" s="35"/>
      <c r="C21" s="34"/>
      <c r="D21" s="34"/>
      <c r="E21" s="26" t="s">
        <v>40</v>
      </c>
      <c r="F21" s="34"/>
      <c r="G21" s="34"/>
      <c r="H21" s="34"/>
      <c r="I21" s="28" t="s">
        <v>35</v>
      </c>
      <c r="J21" s="26" t="s">
        <v>3</v>
      </c>
      <c r="K21" s="34"/>
      <c r="L21" s="97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6.95" customHeight="1">
      <c r="A22" s="34"/>
      <c r="B22" s="35"/>
      <c r="C22" s="34"/>
      <c r="D22" s="34"/>
      <c r="E22" s="34"/>
      <c r="F22" s="34"/>
      <c r="G22" s="34"/>
      <c r="H22" s="34"/>
      <c r="I22" s="34"/>
      <c r="J22" s="34"/>
      <c r="K22" s="34"/>
      <c r="L22" s="97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12" customHeight="1">
      <c r="A23" s="34"/>
      <c r="B23" s="35"/>
      <c r="C23" s="34"/>
      <c r="D23" s="28" t="s">
        <v>42</v>
      </c>
      <c r="E23" s="34"/>
      <c r="F23" s="34"/>
      <c r="G23" s="34"/>
      <c r="H23" s="34"/>
      <c r="I23" s="28" t="s">
        <v>32</v>
      </c>
      <c r="J23" s="26" t="s">
        <v>3</v>
      </c>
      <c r="K23" s="34"/>
      <c r="L23" s="97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18" customHeight="1">
      <c r="A24" s="34"/>
      <c r="B24" s="35"/>
      <c r="C24" s="34"/>
      <c r="D24" s="34"/>
      <c r="E24" s="26" t="s">
        <v>43</v>
      </c>
      <c r="F24" s="34"/>
      <c r="G24" s="34"/>
      <c r="H24" s="34"/>
      <c r="I24" s="28" t="s">
        <v>35</v>
      </c>
      <c r="J24" s="26" t="s">
        <v>3</v>
      </c>
      <c r="K24" s="34"/>
      <c r="L24" s="97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6.95" customHeight="1">
      <c r="A25" s="34"/>
      <c r="B25" s="35"/>
      <c r="C25" s="34"/>
      <c r="D25" s="34"/>
      <c r="E25" s="34"/>
      <c r="F25" s="34"/>
      <c r="G25" s="34"/>
      <c r="H25" s="34"/>
      <c r="I25" s="34"/>
      <c r="J25" s="34"/>
      <c r="K25" s="34"/>
      <c r="L25" s="97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12" customHeight="1">
      <c r="A26" s="34"/>
      <c r="B26" s="35"/>
      <c r="C26" s="34"/>
      <c r="D26" s="28" t="s">
        <v>44</v>
      </c>
      <c r="E26" s="34"/>
      <c r="F26" s="34"/>
      <c r="G26" s="34"/>
      <c r="H26" s="34"/>
      <c r="I26" s="34"/>
      <c r="J26" s="34"/>
      <c r="K26" s="34"/>
      <c r="L26" s="97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8" customFormat="1" ht="16.5" customHeight="1">
      <c r="A27" s="98"/>
      <c r="B27" s="99"/>
      <c r="C27" s="98"/>
      <c r="D27" s="98"/>
      <c r="E27" s="238" t="s">
        <v>3</v>
      </c>
      <c r="F27" s="238"/>
      <c r="G27" s="238"/>
      <c r="H27" s="238"/>
      <c r="I27" s="98"/>
      <c r="J27" s="98"/>
      <c r="K27" s="98"/>
      <c r="L27" s="100"/>
      <c r="S27" s="98"/>
      <c r="T27" s="98"/>
      <c r="U27" s="98"/>
      <c r="V27" s="98"/>
      <c r="W27" s="98"/>
      <c r="X27" s="98"/>
      <c r="Y27" s="98"/>
      <c r="Z27" s="98"/>
      <c r="AA27" s="98"/>
      <c r="AB27" s="98"/>
      <c r="AC27" s="98"/>
      <c r="AD27" s="98"/>
      <c r="AE27" s="98"/>
    </row>
    <row r="28" spans="1:31" s="2" customFormat="1" ht="6.95" customHeight="1">
      <c r="A28" s="34"/>
      <c r="B28" s="35"/>
      <c r="C28" s="34"/>
      <c r="D28" s="34"/>
      <c r="E28" s="34"/>
      <c r="F28" s="34"/>
      <c r="G28" s="34"/>
      <c r="H28" s="34"/>
      <c r="I28" s="34"/>
      <c r="J28" s="34"/>
      <c r="K28" s="34"/>
      <c r="L28" s="97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2" customFormat="1" ht="6.95" customHeight="1">
      <c r="A29" s="34"/>
      <c r="B29" s="35"/>
      <c r="C29" s="34"/>
      <c r="D29" s="63"/>
      <c r="E29" s="63"/>
      <c r="F29" s="63"/>
      <c r="G29" s="63"/>
      <c r="H29" s="63"/>
      <c r="I29" s="63"/>
      <c r="J29" s="63"/>
      <c r="K29" s="63"/>
      <c r="L29" s="97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pans="1:31" s="2" customFormat="1" ht="25.35" customHeight="1">
      <c r="A30" s="34"/>
      <c r="B30" s="35"/>
      <c r="C30" s="34"/>
      <c r="D30" s="101" t="s">
        <v>46</v>
      </c>
      <c r="E30" s="34"/>
      <c r="F30" s="34"/>
      <c r="G30" s="34"/>
      <c r="H30" s="34"/>
      <c r="I30" s="34"/>
      <c r="J30" s="68">
        <f>ROUND(J84, 2)</f>
        <v>0</v>
      </c>
      <c r="K30" s="34"/>
      <c r="L30" s="97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2" customFormat="1" ht="6.95" customHeight="1">
      <c r="A31" s="34"/>
      <c r="B31" s="35"/>
      <c r="C31" s="34"/>
      <c r="D31" s="63"/>
      <c r="E31" s="63"/>
      <c r="F31" s="63"/>
      <c r="G31" s="63"/>
      <c r="H31" s="63"/>
      <c r="I31" s="63"/>
      <c r="J31" s="63"/>
      <c r="K31" s="63"/>
      <c r="L31" s="97"/>
      <c r="S31" s="34"/>
      <c r="T31" s="34"/>
      <c r="U31" s="34"/>
      <c r="V31" s="34"/>
      <c r="W31" s="34"/>
      <c r="X31" s="34"/>
      <c r="Y31" s="34"/>
      <c r="Z31" s="34"/>
      <c r="AA31" s="34"/>
      <c r="AB31" s="34"/>
      <c r="AC31" s="34"/>
      <c r="AD31" s="34"/>
      <c r="AE31" s="34"/>
    </row>
    <row r="32" spans="1:31" s="2" customFormat="1" ht="14.45" customHeight="1">
      <c r="A32" s="34"/>
      <c r="B32" s="35"/>
      <c r="C32" s="34"/>
      <c r="D32" s="34"/>
      <c r="E32" s="34"/>
      <c r="F32" s="38" t="s">
        <v>48</v>
      </c>
      <c r="G32" s="34"/>
      <c r="H32" s="34"/>
      <c r="I32" s="38" t="s">
        <v>47</v>
      </c>
      <c r="J32" s="38" t="s">
        <v>49</v>
      </c>
      <c r="K32" s="34"/>
      <c r="L32" s="97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14.45" customHeight="1">
      <c r="A33" s="34"/>
      <c r="B33" s="35"/>
      <c r="C33" s="34"/>
      <c r="D33" s="102" t="s">
        <v>50</v>
      </c>
      <c r="E33" s="28" t="s">
        <v>51</v>
      </c>
      <c r="F33" s="103">
        <f>ROUND((SUM(BE84:BE158)),  2)</f>
        <v>0</v>
      </c>
      <c r="G33" s="34"/>
      <c r="H33" s="34"/>
      <c r="I33" s="104">
        <v>0.21</v>
      </c>
      <c r="J33" s="103">
        <f>ROUND(((SUM(BE84:BE158))*I33),  2)</f>
        <v>0</v>
      </c>
      <c r="K33" s="34"/>
      <c r="L33" s="97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14.45" customHeight="1">
      <c r="A34" s="34"/>
      <c r="B34" s="35"/>
      <c r="C34" s="34"/>
      <c r="D34" s="34"/>
      <c r="E34" s="28" t="s">
        <v>52</v>
      </c>
      <c r="F34" s="103">
        <f>ROUND((SUM(BF84:BF158)),  2)</f>
        <v>0</v>
      </c>
      <c r="G34" s="34"/>
      <c r="H34" s="34"/>
      <c r="I34" s="104">
        <v>0.15</v>
      </c>
      <c r="J34" s="103">
        <f>ROUND(((SUM(BF84:BF158))*I34),  2)</f>
        <v>0</v>
      </c>
      <c r="K34" s="34"/>
      <c r="L34" s="97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14.45" hidden="1" customHeight="1">
      <c r="A35" s="34"/>
      <c r="B35" s="35"/>
      <c r="C35" s="34"/>
      <c r="D35" s="34"/>
      <c r="E35" s="28" t="s">
        <v>53</v>
      </c>
      <c r="F35" s="103">
        <f>ROUND((SUM(BG84:BG158)),  2)</f>
        <v>0</v>
      </c>
      <c r="G35" s="34"/>
      <c r="H35" s="34"/>
      <c r="I35" s="104">
        <v>0.21</v>
      </c>
      <c r="J35" s="103">
        <f>0</f>
        <v>0</v>
      </c>
      <c r="K35" s="34"/>
      <c r="L35" s="97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5" hidden="1" customHeight="1">
      <c r="A36" s="34"/>
      <c r="B36" s="35"/>
      <c r="C36" s="34"/>
      <c r="D36" s="34"/>
      <c r="E36" s="28" t="s">
        <v>54</v>
      </c>
      <c r="F36" s="103">
        <f>ROUND((SUM(BH84:BH158)),  2)</f>
        <v>0</v>
      </c>
      <c r="G36" s="34"/>
      <c r="H36" s="34"/>
      <c r="I36" s="104">
        <v>0.15</v>
      </c>
      <c r="J36" s="103">
        <f>0</f>
        <v>0</v>
      </c>
      <c r="K36" s="34"/>
      <c r="L36" s="97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5" hidden="1" customHeight="1">
      <c r="A37" s="34"/>
      <c r="B37" s="35"/>
      <c r="C37" s="34"/>
      <c r="D37" s="34"/>
      <c r="E37" s="28" t="s">
        <v>55</v>
      </c>
      <c r="F37" s="103">
        <f>ROUND((SUM(BI84:BI158)),  2)</f>
        <v>0</v>
      </c>
      <c r="G37" s="34"/>
      <c r="H37" s="34"/>
      <c r="I37" s="104">
        <v>0</v>
      </c>
      <c r="J37" s="103">
        <f>0</f>
        <v>0</v>
      </c>
      <c r="K37" s="34"/>
      <c r="L37" s="97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6.95" customHeight="1">
      <c r="A38" s="34"/>
      <c r="B38" s="35"/>
      <c r="C38" s="34"/>
      <c r="D38" s="34"/>
      <c r="E38" s="34"/>
      <c r="F38" s="34"/>
      <c r="G38" s="34"/>
      <c r="H38" s="34"/>
      <c r="I38" s="34"/>
      <c r="J38" s="34"/>
      <c r="K38" s="34"/>
      <c r="L38" s="97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25.35" customHeight="1">
      <c r="A39" s="34"/>
      <c r="B39" s="35"/>
      <c r="C39" s="105"/>
      <c r="D39" s="106" t="s">
        <v>56</v>
      </c>
      <c r="E39" s="57"/>
      <c r="F39" s="57"/>
      <c r="G39" s="107" t="s">
        <v>57</v>
      </c>
      <c r="H39" s="108" t="s">
        <v>58</v>
      </c>
      <c r="I39" s="57"/>
      <c r="J39" s="109">
        <f>SUM(J30:J37)</f>
        <v>0</v>
      </c>
      <c r="K39" s="110"/>
      <c r="L39" s="97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14.45" customHeight="1">
      <c r="A40" s="34"/>
      <c r="B40" s="44"/>
      <c r="C40" s="45"/>
      <c r="D40" s="45"/>
      <c r="E40" s="45"/>
      <c r="F40" s="45"/>
      <c r="G40" s="45"/>
      <c r="H40" s="45"/>
      <c r="I40" s="45"/>
      <c r="J40" s="45"/>
      <c r="K40" s="45"/>
      <c r="L40" s="97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4" spans="1:31" s="2" customFormat="1" ht="6.95" hidden="1" customHeight="1">
      <c r="A44" s="34"/>
      <c r="B44" s="46"/>
      <c r="C44" s="47"/>
      <c r="D44" s="47"/>
      <c r="E44" s="47"/>
      <c r="F44" s="47"/>
      <c r="G44" s="47"/>
      <c r="H44" s="47"/>
      <c r="I44" s="47"/>
      <c r="J44" s="47"/>
      <c r="K44" s="47"/>
      <c r="L44" s="97"/>
      <c r="S44" s="34"/>
      <c r="T44" s="34"/>
      <c r="U44" s="34"/>
      <c r="V44" s="34"/>
      <c r="W44" s="34"/>
      <c r="X44" s="34"/>
      <c r="Y44" s="34"/>
      <c r="Z44" s="34"/>
      <c r="AA44" s="34"/>
      <c r="AB44" s="34"/>
      <c r="AC44" s="34"/>
      <c r="AD44" s="34"/>
      <c r="AE44" s="34"/>
    </row>
    <row r="45" spans="1:31" s="2" customFormat="1" ht="24.95" hidden="1" customHeight="1">
      <c r="A45" s="34"/>
      <c r="B45" s="35"/>
      <c r="C45" s="22" t="s">
        <v>213</v>
      </c>
      <c r="D45" s="34"/>
      <c r="E45" s="34"/>
      <c r="F45" s="34"/>
      <c r="G45" s="34"/>
      <c r="H45" s="34"/>
      <c r="I45" s="34"/>
      <c r="J45" s="34"/>
      <c r="K45" s="34"/>
      <c r="L45" s="97"/>
      <c r="S45" s="34"/>
      <c r="T45" s="34"/>
      <c r="U45" s="34"/>
      <c r="V45" s="34"/>
      <c r="W45" s="34"/>
      <c r="X45" s="34"/>
      <c r="Y45" s="34"/>
      <c r="Z45" s="34"/>
      <c r="AA45" s="34"/>
      <c r="AB45" s="34"/>
      <c r="AC45" s="34"/>
      <c r="AD45" s="34"/>
      <c r="AE45" s="34"/>
    </row>
    <row r="46" spans="1:31" s="2" customFormat="1" ht="6.95" hidden="1" customHeight="1">
      <c r="A46" s="34"/>
      <c r="B46" s="35"/>
      <c r="C46" s="34"/>
      <c r="D46" s="34"/>
      <c r="E46" s="34"/>
      <c r="F46" s="34"/>
      <c r="G46" s="34"/>
      <c r="H46" s="34"/>
      <c r="I46" s="34"/>
      <c r="J46" s="34"/>
      <c r="K46" s="34"/>
      <c r="L46" s="97"/>
      <c r="S46" s="34"/>
      <c r="T46" s="34"/>
      <c r="U46" s="34"/>
      <c r="V46" s="34"/>
      <c r="W46" s="34"/>
      <c r="X46" s="34"/>
      <c r="Y46" s="34"/>
      <c r="Z46" s="34"/>
      <c r="AA46" s="34"/>
      <c r="AB46" s="34"/>
      <c r="AC46" s="34"/>
      <c r="AD46" s="34"/>
      <c r="AE46" s="34"/>
    </row>
    <row r="47" spans="1:31" s="2" customFormat="1" ht="12" hidden="1" customHeight="1">
      <c r="A47" s="34"/>
      <c r="B47" s="35"/>
      <c r="C47" s="28" t="s">
        <v>17</v>
      </c>
      <c r="D47" s="34"/>
      <c r="E47" s="34"/>
      <c r="F47" s="34"/>
      <c r="G47" s="34"/>
      <c r="H47" s="34"/>
      <c r="I47" s="34"/>
      <c r="J47" s="34"/>
      <c r="K47" s="34"/>
      <c r="L47" s="97"/>
      <c r="S47" s="34"/>
      <c r="T47" s="34"/>
      <c r="U47" s="34"/>
      <c r="V47" s="34"/>
      <c r="W47" s="34"/>
      <c r="X47" s="34"/>
      <c r="Y47" s="34"/>
      <c r="Z47" s="34"/>
      <c r="AA47" s="34"/>
      <c r="AB47" s="34"/>
      <c r="AC47" s="34"/>
      <c r="AD47" s="34"/>
      <c r="AE47" s="34"/>
    </row>
    <row r="48" spans="1:31" s="2" customFormat="1" ht="26.25" hidden="1" customHeight="1">
      <c r="A48" s="34"/>
      <c r="B48" s="35"/>
      <c r="C48" s="34"/>
      <c r="D48" s="34"/>
      <c r="E48" s="273" t="str">
        <f>E7</f>
        <v>Morava, km 230,728-231,934 - PBPO pravém břehu a napojení levobřežního ramene - etapa IV.A_08_2023_DI</v>
      </c>
      <c r="F48" s="274"/>
      <c r="G48" s="274"/>
      <c r="H48" s="274"/>
      <c r="I48" s="34"/>
      <c r="J48" s="34"/>
      <c r="K48" s="34"/>
      <c r="L48" s="97"/>
      <c r="S48" s="34"/>
      <c r="T48" s="34"/>
      <c r="U48" s="34"/>
      <c r="V48" s="34"/>
      <c r="W48" s="34"/>
      <c r="X48" s="34"/>
      <c r="Y48" s="34"/>
      <c r="Z48" s="34"/>
      <c r="AA48" s="34"/>
      <c r="AB48" s="34"/>
      <c r="AC48" s="34"/>
      <c r="AD48" s="34"/>
      <c r="AE48" s="34"/>
    </row>
    <row r="49" spans="1:47" s="2" customFormat="1" ht="12" hidden="1" customHeight="1">
      <c r="A49" s="34"/>
      <c r="B49" s="35"/>
      <c r="C49" s="28" t="s">
        <v>204</v>
      </c>
      <c r="D49" s="34"/>
      <c r="E49" s="34"/>
      <c r="F49" s="34"/>
      <c r="G49" s="34"/>
      <c r="H49" s="34"/>
      <c r="I49" s="34"/>
      <c r="J49" s="34"/>
      <c r="K49" s="34"/>
      <c r="L49" s="97"/>
      <c r="S49" s="34"/>
      <c r="T49" s="34"/>
      <c r="U49" s="34"/>
      <c r="V49" s="34"/>
      <c r="W49" s="34"/>
      <c r="X49" s="34"/>
      <c r="Y49" s="34"/>
      <c r="Z49" s="34"/>
      <c r="AA49" s="34"/>
      <c r="AB49" s="34"/>
      <c r="AC49" s="34"/>
      <c r="AD49" s="34"/>
      <c r="AE49" s="34"/>
    </row>
    <row r="50" spans="1:47" s="2" customFormat="1" ht="16.5" hidden="1" customHeight="1">
      <c r="A50" s="34"/>
      <c r="B50" s="35"/>
      <c r="C50" s="34"/>
      <c r="D50" s="34"/>
      <c r="E50" s="256" t="str">
        <f>E9</f>
        <v>SO 00.3 - Přípravné práce</v>
      </c>
      <c r="F50" s="275"/>
      <c r="G50" s="275"/>
      <c r="H50" s="275"/>
      <c r="I50" s="34"/>
      <c r="J50" s="34"/>
      <c r="K50" s="34"/>
      <c r="L50" s="97"/>
      <c r="S50" s="34"/>
      <c r="T50" s="34"/>
      <c r="U50" s="34"/>
      <c r="V50" s="34"/>
      <c r="W50" s="34"/>
      <c r="X50" s="34"/>
      <c r="Y50" s="34"/>
      <c r="Z50" s="34"/>
      <c r="AA50" s="34"/>
      <c r="AB50" s="34"/>
      <c r="AC50" s="34"/>
      <c r="AD50" s="34"/>
      <c r="AE50" s="34"/>
    </row>
    <row r="51" spans="1:47" s="2" customFormat="1" ht="6.95" hidden="1" customHeight="1">
      <c r="A51" s="34"/>
      <c r="B51" s="35"/>
      <c r="C51" s="34"/>
      <c r="D51" s="34"/>
      <c r="E51" s="34"/>
      <c r="F51" s="34"/>
      <c r="G51" s="34"/>
      <c r="H51" s="34"/>
      <c r="I51" s="34"/>
      <c r="J51" s="34"/>
      <c r="K51" s="34"/>
      <c r="L51" s="97"/>
      <c r="S51" s="34"/>
      <c r="T51" s="34"/>
      <c r="U51" s="34"/>
      <c r="V51" s="34"/>
      <c r="W51" s="34"/>
      <c r="X51" s="34"/>
      <c r="Y51" s="34"/>
      <c r="Z51" s="34"/>
      <c r="AA51" s="34"/>
      <c r="AB51" s="34"/>
      <c r="AC51" s="34"/>
      <c r="AD51" s="34"/>
      <c r="AE51" s="34"/>
    </row>
    <row r="52" spans="1:47" s="2" customFormat="1" ht="12" hidden="1" customHeight="1">
      <c r="A52" s="34"/>
      <c r="B52" s="35"/>
      <c r="C52" s="28" t="s">
        <v>23</v>
      </c>
      <c r="D52" s="34"/>
      <c r="E52" s="34"/>
      <c r="F52" s="26" t="str">
        <f>F12</f>
        <v>Olomouc</v>
      </c>
      <c r="G52" s="34"/>
      <c r="H52" s="34"/>
      <c r="I52" s="28" t="s">
        <v>25</v>
      </c>
      <c r="J52" s="52" t="str">
        <f>IF(J12="","",J12)</f>
        <v>20. 4. 2023</v>
      </c>
      <c r="K52" s="34"/>
      <c r="L52" s="97"/>
      <c r="S52" s="34"/>
      <c r="T52" s="34"/>
      <c r="U52" s="34"/>
      <c r="V52" s="34"/>
      <c r="W52" s="34"/>
      <c r="X52" s="34"/>
      <c r="Y52" s="34"/>
      <c r="Z52" s="34"/>
      <c r="AA52" s="34"/>
      <c r="AB52" s="34"/>
      <c r="AC52" s="34"/>
      <c r="AD52" s="34"/>
      <c r="AE52" s="34"/>
    </row>
    <row r="53" spans="1:47" s="2" customFormat="1" ht="6.95" hidden="1" customHeight="1">
      <c r="A53" s="34"/>
      <c r="B53" s="35"/>
      <c r="C53" s="34"/>
      <c r="D53" s="34"/>
      <c r="E53" s="34"/>
      <c r="F53" s="34"/>
      <c r="G53" s="34"/>
      <c r="H53" s="34"/>
      <c r="I53" s="34"/>
      <c r="J53" s="34"/>
      <c r="K53" s="34"/>
      <c r="L53" s="97"/>
      <c r="S53" s="34"/>
      <c r="T53" s="34"/>
      <c r="U53" s="34"/>
      <c r="V53" s="34"/>
      <c r="W53" s="34"/>
      <c r="X53" s="34"/>
      <c r="Y53" s="34"/>
      <c r="Z53" s="34"/>
      <c r="AA53" s="34"/>
      <c r="AB53" s="34"/>
      <c r="AC53" s="34"/>
      <c r="AD53" s="34"/>
      <c r="AE53" s="34"/>
    </row>
    <row r="54" spans="1:47" s="2" customFormat="1" ht="25.7" hidden="1" customHeight="1">
      <c r="A54" s="34"/>
      <c r="B54" s="35"/>
      <c r="C54" s="28" t="s">
        <v>31</v>
      </c>
      <c r="D54" s="34"/>
      <c r="E54" s="34"/>
      <c r="F54" s="26" t="str">
        <f>E15</f>
        <v>Povodí Moravy, s.p.</v>
      </c>
      <c r="G54" s="34"/>
      <c r="H54" s="34"/>
      <c r="I54" s="28" t="s">
        <v>38</v>
      </c>
      <c r="J54" s="32" t="str">
        <f>E21</f>
        <v>Dopravoprojekt Brno a.s.</v>
      </c>
      <c r="K54" s="34"/>
      <c r="L54" s="97"/>
      <c r="S54" s="34"/>
      <c r="T54" s="34"/>
      <c r="U54" s="34"/>
      <c r="V54" s="34"/>
      <c r="W54" s="34"/>
      <c r="X54" s="34"/>
      <c r="Y54" s="34"/>
      <c r="Z54" s="34"/>
      <c r="AA54" s="34"/>
      <c r="AB54" s="34"/>
      <c r="AC54" s="34"/>
      <c r="AD54" s="34"/>
      <c r="AE54" s="34"/>
    </row>
    <row r="55" spans="1:47" s="2" customFormat="1" ht="15.2" hidden="1" customHeight="1">
      <c r="A55" s="34"/>
      <c r="B55" s="35"/>
      <c r="C55" s="28" t="s">
        <v>36</v>
      </c>
      <c r="D55" s="34"/>
      <c r="E55" s="34"/>
      <c r="F55" s="26" t="str">
        <f>IF(E18="","",E18)</f>
        <v>Vyplň údaj</v>
      </c>
      <c r="G55" s="34"/>
      <c r="H55" s="34"/>
      <c r="I55" s="28" t="s">
        <v>42</v>
      </c>
      <c r="J55" s="32" t="str">
        <f>E24</f>
        <v>Ing. Petr Husák</v>
      </c>
      <c r="K55" s="34"/>
      <c r="L55" s="97"/>
      <c r="S55" s="34"/>
      <c r="T55" s="34"/>
      <c r="U55" s="34"/>
      <c r="V55" s="34"/>
      <c r="W55" s="34"/>
      <c r="X55" s="34"/>
      <c r="Y55" s="34"/>
      <c r="Z55" s="34"/>
      <c r="AA55" s="34"/>
      <c r="AB55" s="34"/>
      <c r="AC55" s="34"/>
      <c r="AD55" s="34"/>
      <c r="AE55" s="34"/>
    </row>
    <row r="56" spans="1:47" s="2" customFormat="1" ht="10.35" hidden="1" customHeight="1">
      <c r="A56" s="34"/>
      <c r="B56" s="35"/>
      <c r="C56" s="34"/>
      <c r="D56" s="34"/>
      <c r="E56" s="34"/>
      <c r="F56" s="34"/>
      <c r="G56" s="34"/>
      <c r="H56" s="34"/>
      <c r="I56" s="34"/>
      <c r="J56" s="34"/>
      <c r="K56" s="34"/>
      <c r="L56" s="97"/>
      <c r="S56" s="34"/>
      <c r="T56" s="34"/>
      <c r="U56" s="34"/>
      <c r="V56" s="34"/>
      <c r="W56" s="34"/>
      <c r="X56" s="34"/>
      <c r="Y56" s="34"/>
      <c r="Z56" s="34"/>
      <c r="AA56" s="34"/>
      <c r="AB56" s="34"/>
      <c r="AC56" s="34"/>
      <c r="AD56" s="34"/>
      <c r="AE56" s="34"/>
    </row>
    <row r="57" spans="1:47" s="2" customFormat="1" ht="29.25" hidden="1" customHeight="1">
      <c r="A57" s="34"/>
      <c r="B57" s="35"/>
      <c r="C57" s="111" t="s">
        <v>214</v>
      </c>
      <c r="D57" s="105"/>
      <c r="E57" s="105"/>
      <c r="F57" s="105"/>
      <c r="G57" s="105"/>
      <c r="H57" s="105"/>
      <c r="I57" s="105"/>
      <c r="J57" s="112" t="s">
        <v>215</v>
      </c>
      <c r="K57" s="105"/>
      <c r="L57" s="97"/>
      <c r="S57" s="34"/>
      <c r="T57" s="34"/>
      <c r="U57" s="34"/>
      <c r="V57" s="34"/>
      <c r="W57" s="34"/>
      <c r="X57" s="34"/>
      <c r="Y57" s="34"/>
      <c r="Z57" s="34"/>
      <c r="AA57" s="34"/>
      <c r="AB57" s="34"/>
      <c r="AC57" s="34"/>
      <c r="AD57" s="34"/>
      <c r="AE57" s="34"/>
    </row>
    <row r="58" spans="1:47" s="2" customFormat="1" ht="10.35" hidden="1" customHeight="1">
      <c r="A58" s="34"/>
      <c r="B58" s="35"/>
      <c r="C58" s="34"/>
      <c r="D58" s="34"/>
      <c r="E58" s="34"/>
      <c r="F58" s="34"/>
      <c r="G58" s="34"/>
      <c r="H58" s="34"/>
      <c r="I58" s="34"/>
      <c r="J58" s="34"/>
      <c r="K58" s="34"/>
      <c r="L58" s="97"/>
      <c r="S58" s="34"/>
      <c r="T58" s="34"/>
      <c r="U58" s="34"/>
      <c r="V58" s="34"/>
      <c r="W58" s="34"/>
      <c r="X58" s="34"/>
      <c r="Y58" s="34"/>
      <c r="Z58" s="34"/>
      <c r="AA58" s="34"/>
      <c r="AB58" s="34"/>
      <c r="AC58" s="34"/>
      <c r="AD58" s="34"/>
      <c r="AE58" s="34"/>
    </row>
    <row r="59" spans="1:47" s="2" customFormat="1" ht="22.9" hidden="1" customHeight="1">
      <c r="A59" s="34"/>
      <c r="B59" s="35"/>
      <c r="C59" s="113" t="s">
        <v>78</v>
      </c>
      <c r="D59" s="34"/>
      <c r="E59" s="34"/>
      <c r="F59" s="34"/>
      <c r="G59" s="34"/>
      <c r="H59" s="34"/>
      <c r="I59" s="34"/>
      <c r="J59" s="68">
        <f>J84</f>
        <v>0</v>
      </c>
      <c r="K59" s="34"/>
      <c r="L59" s="97"/>
      <c r="S59" s="34"/>
      <c r="T59" s="34"/>
      <c r="U59" s="34"/>
      <c r="V59" s="34"/>
      <c r="W59" s="34"/>
      <c r="X59" s="34"/>
      <c r="Y59" s="34"/>
      <c r="Z59" s="34"/>
      <c r="AA59" s="34"/>
      <c r="AB59" s="34"/>
      <c r="AC59" s="34"/>
      <c r="AD59" s="34"/>
      <c r="AE59" s="34"/>
      <c r="AU59" s="18" t="s">
        <v>216</v>
      </c>
    </row>
    <row r="60" spans="1:47" s="9" customFormat="1" ht="24.95" hidden="1" customHeight="1">
      <c r="B60" s="114"/>
      <c r="D60" s="115" t="s">
        <v>717</v>
      </c>
      <c r="E60" s="116"/>
      <c r="F60" s="116"/>
      <c r="G60" s="116"/>
      <c r="H60" s="116"/>
      <c r="I60" s="116"/>
      <c r="J60" s="117">
        <f>J85</f>
        <v>0</v>
      </c>
      <c r="L60" s="114"/>
    </row>
    <row r="61" spans="1:47" s="16" customFormat="1" ht="19.899999999999999" hidden="1" customHeight="1">
      <c r="B61" s="205"/>
      <c r="D61" s="206" t="s">
        <v>718</v>
      </c>
      <c r="E61" s="207"/>
      <c r="F61" s="207"/>
      <c r="G61" s="207"/>
      <c r="H61" s="207"/>
      <c r="I61" s="207"/>
      <c r="J61" s="208">
        <f>J86</f>
        <v>0</v>
      </c>
      <c r="L61" s="205"/>
    </row>
    <row r="62" spans="1:47" s="16" customFormat="1" ht="19.899999999999999" hidden="1" customHeight="1">
      <c r="B62" s="205"/>
      <c r="D62" s="206" t="s">
        <v>720</v>
      </c>
      <c r="E62" s="207"/>
      <c r="F62" s="207"/>
      <c r="G62" s="207"/>
      <c r="H62" s="207"/>
      <c r="I62" s="207"/>
      <c r="J62" s="208">
        <f>J95</f>
        <v>0</v>
      </c>
      <c r="L62" s="205"/>
    </row>
    <row r="63" spans="1:47" s="16" customFormat="1" ht="19.899999999999999" hidden="1" customHeight="1">
      <c r="B63" s="205"/>
      <c r="D63" s="206" t="s">
        <v>721</v>
      </c>
      <c r="E63" s="207"/>
      <c r="F63" s="207"/>
      <c r="G63" s="207"/>
      <c r="H63" s="207"/>
      <c r="I63" s="207"/>
      <c r="J63" s="208">
        <f>J116</f>
        <v>0</v>
      </c>
      <c r="L63" s="205"/>
    </row>
    <row r="64" spans="1:47" s="16" customFormat="1" ht="19.899999999999999" hidden="1" customHeight="1">
      <c r="B64" s="205"/>
      <c r="D64" s="206" t="s">
        <v>722</v>
      </c>
      <c r="E64" s="207"/>
      <c r="F64" s="207"/>
      <c r="G64" s="207"/>
      <c r="H64" s="207"/>
      <c r="I64" s="207"/>
      <c r="J64" s="208">
        <f>J156</f>
        <v>0</v>
      </c>
      <c r="L64" s="205"/>
    </row>
    <row r="65" spans="1:31" s="2" customFormat="1" ht="21.75" hidden="1" customHeight="1">
      <c r="A65" s="34"/>
      <c r="B65" s="35"/>
      <c r="C65" s="34"/>
      <c r="D65" s="34"/>
      <c r="E65" s="34"/>
      <c r="F65" s="34"/>
      <c r="G65" s="34"/>
      <c r="H65" s="34"/>
      <c r="I65" s="34"/>
      <c r="J65" s="34"/>
      <c r="K65" s="34"/>
      <c r="L65" s="97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 spans="1:31" s="2" customFormat="1" ht="6.95" hidden="1" customHeight="1">
      <c r="A66" s="34"/>
      <c r="B66" s="44"/>
      <c r="C66" s="45"/>
      <c r="D66" s="45"/>
      <c r="E66" s="45"/>
      <c r="F66" s="45"/>
      <c r="G66" s="45"/>
      <c r="H66" s="45"/>
      <c r="I66" s="45"/>
      <c r="J66" s="45"/>
      <c r="K66" s="45"/>
      <c r="L66" s="97"/>
      <c r="S66" s="34"/>
      <c r="T66" s="34"/>
      <c r="U66" s="34"/>
      <c r="V66" s="34"/>
      <c r="W66" s="34"/>
      <c r="X66" s="34"/>
      <c r="Y66" s="34"/>
      <c r="Z66" s="34"/>
      <c r="AA66" s="34"/>
      <c r="AB66" s="34"/>
      <c r="AC66" s="34"/>
      <c r="AD66" s="34"/>
      <c r="AE66" s="34"/>
    </row>
    <row r="67" spans="1:31" ht="11.25" hidden="1"/>
    <row r="68" spans="1:31" ht="11.25" hidden="1"/>
    <row r="69" spans="1:31" ht="11.25" hidden="1"/>
    <row r="70" spans="1:31" s="2" customFormat="1" ht="6.95" customHeight="1">
      <c r="A70" s="34"/>
      <c r="B70" s="46"/>
      <c r="C70" s="47"/>
      <c r="D70" s="47"/>
      <c r="E70" s="47"/>
      <c r="F70" s="47"/>
      <c r="G70" s="47"/>
      <c r="H70" s="47"/>
      <c r="I70" s="47"/>
      <c r="J70" s="47"/>
      <c r="K70" s="47"/>
      <c r="L70" s="97"/>
      <c r="S70" s="34"/>
      <c r="T70" s="34"/>
      <c r="U70" s="34"/>
      <c r="V70" s="34"/>
      <c r="W70" s="34"/>
      <c r="X70" s="34"/>
      <c r="Y70" s="34"/>
      <c r="Z70" s="34"/>
      <c r="AA70" s="34"/>
      <c r="AB70" s="34"/>
      <c r="AC70" s="34"/>
      <c r="AD70" s="34"/>
      <c r="AE70" s="34"/>
    </row>
    <row r="71" spans="1:31" s="2" customFormat="1" ht="24.95" customHeight="1">
      <c r="A71" s="34"/>
      <c r="B71" s="35"/>
      <c r="C71" s="22" t="s">
        <v>224</v>
      </c>
      <c r="D71" s="34"/>
      <c r="E71" s="34"/>
      <c r="F71" s="34"/>
      <c r="G71" s="34"/>
      <c r="H71" s="34"/>
      <c r="I71" s="34"/>
      <c r="J71" s="34"/>
      <c r="K71" s="34"/>
      <c r="L71" s="97"/>
      <c r="S71" s="34"/>
      <c r="T71" s="34"/>
      <c r="U71" s="34"/>
      <c r="V71" s="34"/>
      <c r="W71" s="34"/>
      <c r="X71" s="34"/>
      <c r="Y71" s="34"/>
      <c r="Z71" s="34"/>
      <c r="AA71" s="34"/>
      <c r="AB71" s="34"/>
      <c r="AC71" s="34"/>
      <c r="AD71" s="34"/>
      <c r="AE71" s="34"/>
    </row>
    <row r="72" spans="1:31" s="2" customFormat="1" ht="6.95" customHeight="1">
      <c r="A72" s="34"/>
      <c r="B72" s="35"/>
      <c r="C72" s="34"/>
      <c r="D72" s="34"/>
      <c r="E72" s="34"/>
      <c r="F72" s="34"/>
      <c r="G72" s="34"/>
      <c r="H72" s="34"/>
      <c r="I72" s="34"/>
      <c r="J72" s="34"/>
      <c r="K72" s="34"/>
      <c r="L72" s="97"/>
      <c r="S72" s="34"/>
      <c r="T72" s="34"/>
      <c r="U72" s="34"/>
      <c r="V72" s="34"/>
      <c r="W72" s="34"/>
      <c r="X72" s="34"/>
      <c r="Y72" s="34"/>
      <c r="Z72" s="34"/>
      <c r="AA72" s="34"/>
      <c r="AB72" s="34"/>
      <c r="AC72" s="34"/>
      <c r="AD72" s="34"/>
      <c r="AE72" s="34"/>
    </row>
    <row r="73" spans="1:31" s="2" customFormat="1" ht="12" customHeight="1">
      <c r="A73" s="34"/>
      <c r="B73" s="35"/>
      <c r="C73" s="28" t="s">
        <v>17</v>
      </c>
      <c r="D73" s="34"/>
      <c r="E73" s="34"/>
      <c r="F73" s="34"/>
      <c r="G73" s="34"/>
      <c r="H73" s="34"/>
      <c r="I73" s="34"/>
      <c r="J73" s="34"/>
      <c r="K73" s="34"/>
      <c r="L73" s="97"/>
      <c r="S73" s="34"/>
      <c r="T73" s="34"/>
      <c r="U73" s="34"/>
      <c r="V73" s="34"/>
      <c r="W73" s="34"/>
      <c r="X73" s="34"/>
      <c r="Y73" s="34"/>
      <c r="Z73" s="34"/>
      <c r="AA73" s="34"/>
      <c r="AB73" s="34"/>
      <c r="AC73" s="34"/>
      <c r="AD73" s="34"/>
      <c r="AE73" s="34"/>
    </row>
    <row r="74" spans="1:31" s="2" customFormat="1" ht="26.25" customHeight="1">
      <c r="A74" s="34"/>
      <c r="B74" s="35"/>
      <c r="C74" s="34"/>
      <c r="D74" s="34"/>
      <c r="E74" s="273" t="str">
        <f>E7</f>
        <v>Morava, km 230,728-231,934 - PBPO pravém břehu a napojení levobřežního ramene - etapa IV.A_08_2023_DI</v>
      </c>
      <c r="F74" s="274"/>
      <c r="G74" s="274"/>
      <c r="H74" s="274"/>
      <c r="I74" s="34"/>
      <c r="J74" s="34"/>
      <c r="K74" s="34"/>
      <c r="L74" s="97"/>
      <c r="S74" s="34"/>
      <c r="T74" s="34"/>
      <c r="U74" s="34"/>
      <c r="V74" s="34"/>
      <c r="W74" s="34"/>
      <c r="X74" s="34"/>
      <c r="Y74" s="34"/>
      <c r="Z74" s="34"/>
      <c r="AA74" s="34"/>
      <c r="AB74" s="34"/>
      <c r="AC74" s="34"/>
      <c r="AD74" s="34"/>
      <c r="AE74" s="34"/>
    </row>
    <row r="75" spans="1:31" s="2" customFormat="1" ht="12" customHeight="1">
      <c r="A75" s="34"/>
      <c r="B75" s="35"/>
      <c r="C75" s="28" t="s">
        <v>204</v>
      </c>
      <c r="D75" s="34"/>
      <c r="E75" s="34"/>
      <c r="F75" s="34"/>
      <c r="G75" s="34"/>
      <c r="H75" s="34"/>
      <c r="I75" s="34"/>
      <c r="J75" s="34"/>
      <c r="K75" s="34"/>
      <c r="L75" s="97"/>
      <c r="S75" s="34"/>
      <c r="T75" s="34"/>
      <c r="U75" s="34"/>
      <c r="V75" s="34"/>
      <c r="W75" s="34"/>
      <c r="X75" s="34"/>
      <c r="Y75" s="34"/>
      <c r="Z75" s="34"/>
      <c r="AA75" s="34"/>
      <c r="AB75" s="34"/>
      <c r="AC75" s="34"/>
      <c r="AD75" s="34"/>
      <c r="AE75" s="34"/>
    </row>
    <row r="76" spans="1:31" s="2" customFormat="1" ht="16.5" customHeight="1">
      <c r="A76" s="34"/>
      <c r="B76" s="35"/>
      <c r="C76" s="34"/>
      <c r="D76" s="34"/>
      <c r="E76" s="256" t="str">
        <f>E9</f>
        <v>SO 00.3 - Přípravné práce</v>
      </c>
      <c r="F76" s="275"/>
      <c r="G76" s="275"/>
      <c r="H76" s="275"/>
      <c r="I76" s="34"/>
      <c r="J76" s="34"/>
      <c r="K76" s="34"/>
      <c r="L76" s="97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pans="1:31" s="2" customFormat="1" ht="6.95" customHeight="1">
      <c r="A77" s="34"/>
      <c r="B77" s="35"/>
      <c r="C77" s="34"/>
      <c r="D77" s="34"/>
      <c r="E77" s="34"/>
      <c r="F77" s="34"/>
      <c r="G77" s="34"/>
      <c r="H77" s="34"/>
      <c r="I77" s="34"/>
      <c r="J77" s="34"/>
      <c r="K77" s="34"/>
      <c r="L77" s="97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78" spans="1:31" s="2" customFormat="1" ht="12" customHeight="1">
      <c r="A78" s="34"/>
      <c r="B78" s="35"/>
      <c r="C78" s="28" t="s">
        <v>23</v>
      </c>
      <c r="D78" s="34"/>
      <c r="E78" s="34"/>
      <c r="F78" s="26" t="str">
        <f>F12</f>
        <v>Olomouc</v>
      </c>
      <c r="G78" s="34"/>
      <c r="H78" s="34"/>
      <c r="I78" s="28" t="s">
        <v>25</v>
      </c>
      <c r="J78" s="52" t="str">
        <f>IF(J12="","",J12)</f>
        <v>20. 4. 2023</v>
      </c>
      <c r="K78" s="34"/>
      <c r="L78" s="97"/>
      <c r="S78" s="34"/>
      <c r="T78" s="34"/>
      <c r="U78" s="34"/>
      <c r="V78" s="34"/>
      <c r="W78" s="34"/>
      <c r="X78" s="34"/>
      <c r="Y78" s="34"/>
      <c r="Z78" s="34"/>
      <c r="AA78" s="34"/>
      <c r="AB78" s="34"/>
      <c r="AC78" s="34"/>
      <c r="AD78" s="34"/>
      <c r="AE78" s="34"/>
    </row>
    <row r="79" spans="1:31" s="2" customFormat="1" ht="6.95" customHeight="1">
      <c r="A79" s="34"/>
      <c r="B79" s="35"/>
      <c r="C79" s="34"/>
      <c r="D79" s="34"/>
      <c r="E79" s="34"/>
      <c r="F79" s="34"/>
      <c r="G79" s="34"/>
      <c r="H79" s="34"/>
      <c r="I79" s="34"/>
      <c r="J79" s="34"/>
      <c r="K79" s="34"/>
      <c r="L79" s="97"/>
      <c r="S79" s="34"/>
      <c r="T79" s="34"/>
      <c r="U79" s="34"/>
      <c r="V79" s="34"/>
      <c r="W79" s="34"/>
      <c r="X79" s="34"/>
      <c r="Y79" s="34"/>
      <c r="Z79" s="34"/>
      <c r="AA79" s="34"/>
      <c r="AB79" s="34"/>
      <c r="AC79" s="34"/>
      <c r="AD79" s="34"/>
      <c r="AE79" s="34"/>
    </row>
    <row r="80" spans="1:31" s="2" customFormat="1" ht="25.7" customHeight="1">
      <c r="A80" s="34"/>
      <c r="B80" s="35"/>
      <c r="C80" s="28" t="s">
        <v>31</v>
      </c>
      <c r="D80" s="34"/>
      <c r="E80" s="34"/>
      <c r="F80" s="26" t="str">
        <f>E15</f>
        <v>Povodí Moravy, s.p.</v>
      </c>
      <c r="G80" s="34"/>
      <c r="H80" s="34"/>
      <c r="I80" s="28" t="s">
        <v>38</v>
      </c>
      <c r="J80" s="32" t="str">
        <f>E21</f>
        <v>Dopravoprojekt Brno a.s.</v>
      </c>
      <c r="K80" s="34"/>
      <c r="L80" s="97"/>
      <c r="S80" s="34"/>
      <c r="T80" s="34"/>
      <c r="U80" s="34"/>
      <c r="V80" s="34"/>
      <c r="W80" s="34"/>
      <c r="X80" s="34"/>
      <c r="Y80" s="34"/>
      <c r="Z80" s="34"/>
      <c r="AA80" s="34"/>
      <c r="AB80" s="34"/>
      <c r="AC80" s="34"/>
      <c r="AD80" s="34"/>
      <c r="AE80" s="34"/>
    </row>
    <row r="81" spans="1:65" s="2" customFormat="1" ht="15.2" customHeight="1">
      <c r="A81" s="34"/>
      <c r="B81" s="35"/>
      <c r="C81" s="28" t="s">
        <v>36</v>
      </c>
      <c r="D81" s="34"/>
      <c r="E81" s="34"/>
      <c r="F81" s="26" t="str">
        <f>IF(E18="","",E18)</f>
        <v>Vyplň údaj</v>
      </c>
      <c r="G81" s="34"/>
      <c r="H81" s="34"/>
      <c r="I81" s="28" t="s">
        <v>42</v>
      </c>
      <c r="J81" s="32" t="str">
        <f>E24</f>
        <v>Ing. Petr Husák</v>
      </c>
      <c r="K81" s="34"/>
      <c r="L81" s="97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65" s="2" customFormat="1" ht="10.35" customHeight="1">
      <c r="A82" s="34"/>
      <c r="B82" s="35"/>
      <c r="C82" s="34"/>
      <c r="D82" s="34"/>
      <c r="E82" s="34"/>
      <c r="F82" s="34"/>
      <c r="G82" s="34"/>
      <c r="H82" s="34"/>
      <c r="I82" s="34"/>
      <c r="J82" s="34"/>
      <c r="K82" s="34"/>
      <c r="L82" s="97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65" s="10" customFormat="1" ht="29.25" customHeight="1">
      <c r="A83" s="118"/>
      <c r="B83" s="119"/>
      <c r="C83" s="120" t="s">
        <v>225</v>
      </c>
      <c r="D83" s="121" t="s">
        <v>65</v>
      </c>
      <c r="E83" s="121" t="s">
        <v>61</v>
      </c>
      <c r="F83" s="121" t="s">
        <v>62</v>
      </c>
      <c r="G83" s="121" t="s">
        <v>226</v>
      </c>
      <c r="H83" s="121" t="s">
        <v>227</v>
      </c>
      <c r="I83" s="121" t="s">
        <v>228</v>
      </c>
      <c r="J83" s="121" t="s">
        <v>215</v>
      </c>
      <c r="K83" s="122" t="s">
        <v>229</v>
      </c>
      <c r="L83" s="123"/>
      <c r="M83" s="59" t="s">
        <v>3</v>
      </c>
      <c r="N83" s="60" t="s">
        <v>50</v>
      </c>
      <c r="O83" s="60" t="s">
        <v>230</v>
      </c>
      <c r="P83" s="60" t="s">
        <v>231</v>
      </c>
      <c r="Q83" s="60" t="s">
        <v>232</v>
      </c>
      <c r="R83" s="60" t="s">
        <v>233</v>
      </c>
      <c r="S83" s="60" t="s">
        <v>234</v>
      </c>
      <c r="T83" s="61" t="s">
        <v>235</v>
      </c>
      <c r="U83" s="118"/>
      <c r="V83" s="118"/>
      <c r="W83" s="118"/>
      <c r="X83" s="118"/>
      <c r="Y83" s="118"/>
      <c r="Z83" s="118"/>
      <c r="AA83" s="118"/>
      <c r="AB83" s="118"/>
      <c r="AC83" s="118"/>
      <c r="AD83" s="118"/>
      <c r="AE83" s="118"/>
    </row>
    <row r="84" spans="1:65" s="2" customFormat="1" ht="22.9" customHeight="1">
      <c r="A84" s="34"/>
      <c r="B84" s="35"/>
      <c r="C84" s="66" t="s">
        <v>236</v>
      </c>
      <c r="D84" s="34"/>
      <c r="E84" s="34"/>
      <c r="F84" s="34"/>
      <c r="G84" s="34"/>
      <c r="H84" s="34"/>
      <c r="I84" s="34"/>
      <c r="J84" s="124">
        <f>BK84</f>
        <v>0</v>
      </c>
      <c r="K84" s="34"/>
      <c r="L84" s="35"/>
      <c r="M84" s="62"/>
      <c r="N84" s="53"/>
      <c r="O84" s="63"/>
      <c r="P84" s="125">
        <f>P85</f>
        <v>0</v>
      </c>
      <c r="Q84" s="63"/>
      <c r="R84" s="125">
        <f>R85</f>
        <v>0.23624999999999999</v>
      </c>
      <c r="S84" s="63"/>
      <c r="T84" s="126">
        <f>T85</f>
        <v>811.42356000000007</v>
      </c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  <c r="AT84" s="18" t="s">
        <v>79</v>
      </c>
      <c r="AU84" s="18" t="s">
        <v>216</v>
      </c>
      <c r="BK84" s="127">
        <f>BK85</f>
        <v>0</v>
      </c>
    </row>
    <row r="85" spans="1:65" s="11" customFormat="1" ht="25.9" customHeight="1">
      <c r="B85" s="128"/>
      <c r="D85" s="129" t="s">
        <v>79</v>
      </c>
      <c r="E85" s="130" t="s">
        <v>723</v>
      </c>
      <c r="F85" s="130" t="s">
        <v>724</v>
      </c>
      <c r="I85" s="131"/>
      <c r="J85" s="132">
        <f>BK85</f>
        <v>0</v>
      </c>
      <c r="L85" s="128"/>
      <c r="M85" s="133"/>
      <c r="N85" s="134"/>
      <c r="O85" s="134"/>
      <c r="P85" s="135">
        <f>P86+P95+P116+P156</f>
        <v>0</v>
      </c>
      <c r="Q85" s="134"/>
      <c r="R85" s="135">
        <f>R86+R95+R116+R156</f>
        <v>0.23624999999999999</v>
      </c>
      <c r="S85" s="134"/>
      <c r="T85" s="136">
        <f>T86+T95+T116+T156</f>
        <v>811.42356000000007</v>
      </c>
      <c r="AR85" s="129" t="s">
        <v>88</v>
      </c>
      <c r="AT85" s="137" t="s">
        <v>79</v>
      </c>
      <c r="AU85" s="137" t="s">
        <v>80</v>
      </c>
      <c r="AY85" s="129" t="s">
        <v>238</v>
      </c>
      <c r="BK85" s="138">
        <f>BK86+BK95+BK116+BK156</f>
        <v>0</v>
      </c>
    </row>
    <row r="86" spans="1:65" s="11" customFormat="1" ht="22.9" customHeight="1">
      <c r="B86" s="128"/>
      <c r="D86" s="129" t="s">
        <v>79</v>
      </c>
      <c r="E86" s="209" t="s">
        <v>88</v>
      </c>
      <c r="F86" s="209" t="s">
        <v>237</v>
      </c>
      <c r="I86" s="131"/>
      <c r="J86" s="210">
        <f>BK86</f>
        <v>0</v>
      </c>
      <c r="L86" s="128"/>
      <c r="M86" s="133"/>
      <c r="N86" s="134"/>
      <c r="O86" s="134"/>
      <c r="P86" s="135">
        <f>SUM(P87:P94)</f>
        <v>0</v>
      </c>
      <c r="Q86" s="134"/>
      <c r="R86" s="135">
        <f>SUM(R87:R94)</f>
        <v>0</v>
      </c>
      <c r="S86" s="134"/>
      <c r="T86" s="136">
        <f>SUM(T87:T94)</f>
        <v>0</v>
      </c>
      <c r="AR86" s="129" t="s">
        <v>88</v>
      </c>
      <c r="AT86" s="137" t="s">
        <v>79</v>
      </c>
      <c r="AU86" s="137" t="s">
        <v>88</v>
      </c>
      <c r="AY86" s="129" t="s">
        <v>238</v>
      </c>
      <c r="BK86" s="138">
        <f>SUM(BK87:BK94)</f>
        <v>0</v>
      </c>
    </row>
    <row r="87" spans="1:65" s="2" customFormat="1" ht="44.25" customHeight="1">
      <c r="A87" s="34"/>
      <c r="B87" s="139"/>
      <c r="C87" s="140" t="s">
        <v>90</v>
      </c>
      <c r="D87" s="140" t="s">
        <v>239</v>
      </c>
      <c r="E87" s="141" t="s">
        <v>4699</v>
      </c>
      <c r="F87" s="142" t="s">
        <v>4700</v>
      </c>
      <c r="G87" s="143" t="s">
        <v>1250</v>
      </c>
      <c r="H87" s="144">
        <v>486</v>
      </c>
      <c r="I87" s="145"/>
      <c r="J87" s="146">
        <f>ROUND(I87*H87,2)</f>
        <v>0</v>
      </c>
      <c r="K87" s="142" t="s">
        <v>243</v>
      </c>
      <c r="L87" s="35"/>
      <c r="M87" s="147" t="s">
        <v>3</v>
      </c>
      <c r="N87" s="148" t="s">
        <v>51</v>
      </c>
      <c r="O87" s="55"/>
      <c r="P87" s="149">
        <f>O87*H87</f>
        <v>0</v>
      </c>
      <c r="Q87" s="149">
        <v>0</v>
      </c>
      <c r="R87" s="149">
        <f>Q87*H87</f>
        <v>0</v>
      </c>
      <c r="S87" s="149">
        <v>0</v>
      </c>
      <c r="T87" s="150">
        <f>S87*H87</f>
        <v>0</v>
      </c>
      <c r="U87" s="34"/>
      <c r="V87" s="34"/>
      <c r="W87" s="34"/>
      <c r="X87" s="34"/>
      <c r="Y87" s="34"/>
      <c r="Z87" s="34"/>
      <c r="AA87" s="34"/>
      <c r="AB87" s="34"/>
      <c r="AC87" s="34"/>
      <c r="AD87" s="34"/>
      <c r="AE87" s="34"/>
      <c r="AR87" s="151" t="s">
        <v>128</v>
      </c>
      <c r="AT87" s="151" t="s">
        <v>239</v>
      </c>
      <c r="AU87" s="151" t="s">
        <v>90</v>
      </c>
      <c r="AY87" s="18" t="s">
        <v>238</v>
      </c>
      <c r="BE87" s="152">
        <f>IF(N87="základní",J87,0)</f>
        <v>0</v>
      </c>
      <c r="BF87" s="152">
        <f>IF(N87="snížená",J87,0)</f>
        <v>0</v>
      </c>
      <c r="BG87" s="152">
        <f>IF(N87="zákl. přenesená",J87,0)</f>
        <v>0</v>
      </c>
      <c r="BH87" s="152">
        <f>IF(N87="sníž. přenesená",J87,0)</f>
        <v>0</v>
      </c>
      <c r="BI87" s="152">
        <f>IF(N87="nulová",J87,0)</f>
        <v>0</v>
      </c>
      <c r="BJ87" s="18" t="s">
        <v>88</v>
      </c>
      <c r="BK87" s="152">
        <f>ROUND(I87*H87,2)</f>
        <v>0</v>
      </c>
      <c r="BL87" s="18" t="s">
        <v>128</v>
      </c>
      <c r="BM87" s="151" t="s">
        <v>4701</v>
      </c>
    </row>
    <row r="88" spans="1:65" s="2" customFormat="1" ht="11.25">
      <c r="A88" s="34"/>
      <c r="B88" s="35"/>
      <c r="C88" s="34"/>
      <c r="D88" s="153" t="s">
        <v>246</v>
      </c>
      <c r="E88" s="34"/>
      <c r="F88" s="154" t="s">
        <v>4702</v>
      </c>
      <c r="G88" s="34"/>
      <c r="H88" s="34"/>
      <c r="I88" s="155"/>
      <c r="J88" s="34"/>
      <c r="K88" s="34"/>
      <c r="L88" s="35"/>
      <c r="M88" s="156"/>
      <c r="N88" s="157"/>
      <c r="O88" s="55"/>
      <c r="P88" s="55"/>
      <c r="Q88" s="55"/>
      <c r="R88" s="55"/>
      <c r="S88" s="55"/>
      <c r="T88" s="56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  <c r="AT88" s="18" t="s">
        <v>246</v>
      </c>
      <c r="AU88" s="18" t="s">
        <v>90</v>
      </c>
    </row>
    <row r="89" spans="1:65" s="2" customFormat="1" ht="19.5">
      <c r="A89" s="34"/>
      <c r="B89" s="35"/>
      <c r="C89" s="34"/>
      <c r="D89" s="158" t="s">
        <v>248</v>
      </c>
      <c r="E89" s="34"/>
      <c r="F89" s="159" t="s">
        <v>4703</v>
      </c>
      <c r="G89" s="34"/>
      <c r="H89" s="34"/>
      <c r="I89" s="155"/>
      <c r="J89" s="34"/>
      <c r="K89" s="34"/>
      <c r="L89" s="35"/>
      <c r="M89" s="156"/>
      <c r="N89" s="157"/>
      <c r="O89" s="55"/>
      <c r="P89" s="55"/>
      <c r="Q89" s="55"/>
      <c r="R89" s="55"/>
      <c r="S89" s="55"/>
      <c r="T89" s="56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  <c r="AT89" s="18" t="s">
        <v>248</v>
      </c>
      <c r="AU89" s="18" t="s">
        <v>90</v>
      </c>
    </row>
    <row r="90" spans="1:65" s="12" customFormat="1" ht="11.25">
      <c r="B90" s="160"/>
      <c r="D90" s="158" t="s">
        <v>250</v>
      </c>
      <c r="E90" s="161" t="s">
        <v>3</v>
      </c>
      <c r="F90" s="162" t="s">
        <v>4704</v>
      </c>
      <c r="H90" s="163">
        <v>486</v>
      </c>
      <c r="I90" s="164"/>
      <c r="L90" s="160"/>
      <c r="M90" s="165"/>
      <c r="N90" s="166"/>
      <c r="O90" s="166"/>
      <c r="P90" s="166"/>
      <c r="Q90" s="166"/>
      <c r="R90" s="166"/>
      <c r="S90" s="166"/>
      <c r="T90" s="167"/>
      <c r="AT90" s="161" t="s">
        <v>250</v>
      </c>
      <c r="AU90" s="161" t="s">
        <v>90</v>
      </c>
      <c r="AV90" s="12" t="s">
        <v>90</v>
      </c>
      <c r="AW90" s="12" t="s">
        <v>41</v>
      </c>
      <c r="AX90" s="12" t="s">
        <v>88</v>
      </c>
      <c r="AY90" s="161" t="s">
        <v>238</v>
      </c>
    </row>
    <row r="91" spans="1:65" s="2" customFormat="1" ht="16.5" customHeight="1">
      <c r="A91" s="34"/>
      <c r="B91" s="139"/>
      <c r="C91" s="140" t="s">
        <v>115</v>
      </c>
      <c r="D91" s="140" t="s">
        <v>239</v>
      </c>
      <c r="E91" s="141" t="s">
        <v>773</v>
      </c>
      <c r="F91" s="142" t="s">
        <v>774</v>
      </c>
      <c r="G91" s="143" t="s">
        <v>279</v>
      </c>
      <c r="H91" s="144">
        <v>35000</v>
      </c>
      <c r="I91" s="145"/>
      <c r="J91" s="146">
        <f>ROUND(I91*H91,2)</f>
        <v>0</v>
      </c>
      <c r="K91" s="142" t="s">
        <v>3</v>
      </c>
      <c r="L91" s="35"/>
      <c r="M91" s="147" t="s">
        <v>3</v>
      </c>
      <c r="N91" s="148" t="s">
        <v>51</v>
      </c>
      <c r="O91" s="55"/>
      <c r="P91" s="149">
        <f>O91*H91</f>
        <v>0</v>
      </c>
      <c r="Q91" s="149">
        <v>0</v>
      </c>
      <c r="R91" s="149">
        <f>Q91*H91</f>
        <v>0</v>
      </c>
      <c r="S91" s="149">
        <v>0</v>
      </c>
      <c r="T91" s="150">
        <f>S91*H91</f>
        <v>0</v>
      </c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  <c r="AR91" s="151" t="s">
        <v>244</v>
      </c>
      <c r="AT91" s="151" t="s">
        <v>239</v>
      </c>
      <c r="AU91" s="151" t="s">
        <v>90</v>
      </c>
      <c r="AY91" s="18" t="s">
        <v>238</v>
      </c>
      <c r="BE91" s="152">
        <f>IF(N91="základní",J91,0)</f>
        <v>0</v>
      </c>
      <c r="BF91" s="152">
        <f>IF(N91="snížená",J91,0)</f>
        <v>0</v>
      </c>
      <c r="BG91" s="152">
        <f>IF(N91="zákl. přenesená",J91,0)</f>
        <v>0</v>
      </c>
      <c r="BH91" s="152">
        <f>IF(N91="sníž. přenesená",J91,0)</f>
        <v>0</v>
      </c>
      <c r="BI91" s="152">
        <f>IF(N91="nulová",J91,0)</f>
        <v>0</v>
      </c>
      <c r="BJ91" s="18" t="s">
        <v>88</v>
      </c>
      <c r="BK91" s="152">
        <f>ROUND(I91*H91,2)</f>
        <v>0</v>
      </c>
      <c r="BL91" s="18" t="s">
        <v>244</v>
      </c>
      <c r="BM91" s="151" t="s">
        <v>4705</v>
      </c>
    </row>
    <row r="92" spans="1:65" s="2" customFormat="1" ht="58.5">
      <c r="A92" s="34"/>
      <c r="B92" s="35"/>
      <c r="C92" s="34"/>
      <c r="D92" s="158" t="s">
        <v>248</v>
      </c>
      <c r="E92" s="34"/>
      <c r="F92" s="159" t="s">
        <v>4706</v>
      </c>
      <c r="G92" s="34"/>
      <c r="H92" s="34"/>
      <c r="I92" s="155"/>
      <c r="J92" s="34"/>
      <c r="K92" s="34"/>
      <c r="L92" s="35"/>
      <c r="M92" s="156"/>
      <c r="N92" s="157"/>
      <c r="O92" s="55"/>
      <c r="P92" s="55"/>
      <c r="Q92" s="55"/>
      <c r="R92" s="55"/>
      <c r="S92" s="55"/>
      <c r="T92" s="56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  <c r="AT92" s="18" t="s">
        <v>248</v>
      </c>
      <c r="AU92" s="18" t="s">
        <v>90</v>
      </c>
    </row>
    <row r="93" spans="1:65" s="13" customFormat="1" ht="11.25">
      <c r="B93" s="168"/>
      <c r="D93" s="158" t="s">
        <v>250</v>
      </c>
      <c r="E93" s="169" t="s">
        <v>3</v>
      </c>
      <c r="F93" s="170" t="s">
        <v>4707</v>
      </c>
      <c r="H93" s="169" t="s">
        <v>3</v>
      </c>
      <c r="I93" s="171"/>
      <c r="L93" s="168"/>
      <c r="M93" s="172"/>
      <c r="N93" s="173"/>
      <c r="O93" s="173"/>
      <c r="P93" s="173"/>
      <c r="Q93" s="173"/>
      <c r="R93" s="173"/>
      <c r="S93" s="173"/>
      <c r="T93" s="174"/>
      <c r="AT93" s="169" t="s">
        <v>250</v>
      </c>
      <c r="AU93" s="169" t="s">
        <v>90</v>
      </c>
      <c r="AV93" s="13" t="s">
        <v>88</v>
      </c>
      <c r="AW93" s="13" t="s">
        <v>41</v>
      </c>
      <c r="AX93" s="13" t="s">
        <v>80</v>
      </c>
      <c r="AY93" s="169" t="s">
        <v>238</v>
      </c>
    </row>
    <row r="94" spans="1:65" s="12" customFormat="1" ht="11.25">
      <c r="B94" s="160"/>
      <c r="D94" s="158" t="s">
        <v>250</v>
      </c>
      <c r="E94" s="161" t="s">
        <v>3</v>
      </c>
      <c r="F94" s="162" t="s">
        <v>4708</v>
      </c>
      <c r="H94" s="163">
        <v>35000</v>
      </c>
      <c r="I94" s="164"/>
      <c r="L94" s="160"/>
      <c r="M94" s="165"/>
      <c r="N94" s="166"/>
      <c r="O94" s="166"/>
      <c r="P94" s="166"/>
      <c r="Q94" s="166"/>
      <c r="R94" s="166"/>
      <c r="S94" s="166"/>
      <c r="T94" s="167"/>
      <c r="AT94" s="161" t="s">
        <v>250</v>
      </c>
      <c r="AU94" s="161" t="s">
        <v>90</v>
      </c>
      <c r="AV94" s="12" t="s">
        <v>90</v>
      </c>
      <c r="AW94" s="12" t="s">
        <v>41</v>
      </c>
      <c r="AX94" s="12" t="s">
        <v>88</v>
      </c>
      <c r="AY94" s="161" t="s">
        <v>238</v>
      </c>
    </row>
    <row r="95" spans="1:65" s="11" customFormat="1" ht="22.9" customHeight="1">
      <c r="B95" s="128"/>
      <c r="D95" s="129" t="s">
        <v>79</v>
      </c>
      <c r="E95" s="209" t="s">
        <v>325</v>
      </c>
      <c r="F95" s="209" t="s">
        <v>666</v>
      </c>
      <c r="I95" s="131"/>
      <c r="J95" s="210">
        <f>BK95</f>
        <v>0</v>
      </c>
      <c r="L95" s="128"/>
      <c r="M95" s="133"/>
      <c r="N95" s="134"/>
      <c r="O95" s="134"/>
      <c r="P95" s="135">
        <f>SUM(P96:P115)</f>
        <v>0</v>
      </c>
      <c r="Q95" s="134"/>
      <c r="R95" s="135">
        <f>SUM(R96:R115)</f>
        <v>0</v>
      </c>
      <c r="S95" s="134"/>
      <c r="T95" s="136">
        <f>SUM(T96:T115)</f>
        <v>811.42356000000007</v>
      </c>
      <c r="AR95" s="129" t="s">
        <v>88</v>
      </c>
      <c r="AT95" s="137" t="s">
        <v>79</v>
      </c>
      <c r="AU95" s="137" t="s">
        <v>88</v>
      </c>
      <c r="AY95" s="129" t="s">
        <v>238</v>
      </c>
      <c r="BK95" s="138">
        <f>SUM(BK96:BK115)</f>
        <v>0</v>
      </c>
    </row>
    <row r="96" spans="1:65" s="2" customFormat="1" ht="24.2" customHeight="1">
      <c r="A96" s="34"/>
      <c r="B96" s="139"/>
      <c r="C96" s="140" t="s">
        <v>128</v>
      </c>
      <c r="D96" s="140" t="s">
        <v>239</v>
      </c>
      <c r="E96" s="141" t="s">
        <v>4709</v>
      </c>
      <c r="F96" s="142" t="s">
        <v>4710</v>
      </c>
      <c r="G96" s="143" t="s">
        <v>1250</v>
      </c>
      <c r="H96" s="144">
        <v>4860</v>
      </c>
      <c r="I96" s="145"/>
      <c r="J96" s="146">
        <f>ROUND(I96*H96,2)</f>
        <v>0</v>
      </c>
      <c r="K96" s="142" t="s">
        <v>243</v>
      </c>
      <c r="L96" s="35"/>
      <c r="M96" s="147" t="s">
        <v>3</v>
      </c>
      <c r="N96" s="148" t="s">
        <v>51</v>
      </c>
      <c r="O96" s="55"/>
      <c r="P96" s="149">
        <f>O96*H96</f>
        <v>0</v>
      </c>
      <c r="Q96" s="149">
        <v>0</v>
      </c>
      <c r="R96" s="149">
        <f>Q96*H96</f>
        <v>0</v>
      </c>
      <c r="S96" s="149">
        <v>2.48E-3</v>
      </c>
      <c r="T96" s="150">
        <f>S96*H96</f>
        <v>12.0528</v>
      </c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  <c r="AR96" s="151" t="s">
        <v>128</v>
      </c>
      <c r="AT96" s="151" t="s">
        <v>239</v>
      </c>
      <c r="AU96" s="151" t="s">
        <v>90</v>
      </c>
      <c r="AY96" s="18" t="s">
        <v>238</v>
      </c>
      <c r="BE96" s="152">
        <f>IF(N96="základní",J96,0)</f>
        <v>0</v>
      </c>
      <c r="BF96" s="152">
        <f>IF(N96="snížená",J96,0)</f>
        <v>0</v>
      </c>
      <c r="BG96" s="152">
        <f>IF(N96="zákl. přenesená",J96,0)</f>
        <v>0</v>
      </c>
      <c r="BH96" s="152">
        <f>IF(N96="sníž. přenesená",J96,0)</f>
        <v>0</v>
      </c>
      <c r="BI96" s="152">
        <f>IF(N96="nulová",J96,0)</f>
        <v>0</v>
      </c>
      <c r="BJ96" s="18" t="s">
        <v>88</v>
      </c>
      <c r="BK96" s="152">
        <f>ROUND(I96*H96,2)</f>
        <v>0</v>
      </c>
      <c r="BL96" s="18" t="s">
        <v>128</v>
      </c>
      <c r="BM96" s="151" t="s">
        <v>4711</v>
      </c>
    </row>
    <row r="97" spans="1:65" s="2" customFormat="1" ht="11.25">
      <c r="A97" s="34"/>
      <c r="B97" s="35"/>
      <c r="C97" s="34"/>
      <c r="D97" s="153" t="s">
        <v>246</v>
      </c>
      <c r="E97" s="34"/>
      <c r="F97" s="154" t="s">
        <v>4712</v>
      </c>
      <c r="G97" s="34"/>
      <c r="H97" s="34"/>
      <c r="I97" s="155"/>
      <c r="J97" s="34"/>
      <c r="K97" s="34"/>
      <c r="L97" s="35"/>
      <c r="M97" s="156"/>
      <c r="N97" s="157"/>
      <c r="O97" s="55"/>
      <c r="P97" s="55"/>
      <c r="Q97" s="55"/>
      <c r="R97" s="55"/>
      <c r="S97" s="55"/>
      <c r="T97" s="56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  <c r="AT97" s="18" t="s">
        <v>246</v>
      </c>
      <c r="AU97" s="18" t="s">
        <v>90</v>
      </c>
    </row>
    <row r="98" spans="1:65" s="13" customFormat="1" ht="11.25">
      <c r="B98" s="168"/>
      <c r="D98" s="158" t="s">
        <v>250</v>
      </c>
      <c r="E98" s="169" t="s">
        <v>3</v>
      </c>
      <c r="F98" s="170" t="s">
        <v>4713</v>
      </c>
      <c r="H98" s="169" t="s">
        <v>3</v>
      </c>
      <c r="I98" s="171"/>
      <c r="L98" s="168"/>
      <c r="M98" s="172"/>
      <c r="N98" s="173"/>
      <c r="O98" s="173"/>
      <c r="P98" s="173"/>
      <c r="Q98" s="173"/>
      <c r="R98" s="173"/>
      <c r="S98" s="173"/>
      <c r="T98" s="174"/>
      <c r="AT98" s="169" t="s">
        <v>250</v>
      </c>
      <c r="AU98" s="169" t="s">
        <v>90</v>
      </c>
      <c r="AV98" s="13" t="s">
        <v>88</v>
      </c>
      <c r="AW98" s="13" t="s">
        <v>41</v>
      </c>
      <c r="AX98" s="13" t="s">
        <v>80</v>
      </c>
      <c r="AY98" s="169" t="s">
        <v>238</v>
      </c>
    </row>
    <row r="99" spans="1:65" s="12" customFormat="1" ht="11.25">
      <c r="B99" s="160"/>
      <c r="D99" s="158" t="s">
        <v>250</v>
      </c>
      <c r="E99" s="161" t="s">
        <v>3</v>
      </c>
      <c r="F99" s="162" t="s">
        <v>4714</v>
      </c>
      <c r="H99" s="163">
        <v>4860</v>
      </c>
      <c r="I99" s="164"/>
      <c r="L99" s="160"/>
      <c r="M99" s="165"/>
      <c r="N99" s="166"/>
      <c r="O99" s="166"/>
      <c r="P99" s="166"/>
      <c r="Q99" s="166"/>
      <c r="R99" s="166"/>
      <c r="S99" s="166"/>
      <c r="T99" s="167"/>
      <c r="AT99" s="161" t="s">
        <v>250</v>
      </c>
      <c r="AU99" s="161" t="s">
        <v>90</v>
      </c>
      <c r="AV99" s="12" t="s">
        <v>90</v>
      </c>
      <c r="AW99" s="12" t="s">
        <v>41</v>
      </c>
      <c r="AX99" s="12" t="s">
        <v>88</v>
      </c>
      <c r="AY99" s="161" t="s">
        <v>238</v>
      </c>
    </row>
    <row r="100" spans="1:65" s="2" customFormat="1" ht="24.2" customHeight="1">
      <c r="A100" s="34"/>
      <c r="B100" s="139"/>
      <c r="C100" s="140" t="s">
        <v>276</v>
      </c>
      <c r="D100" s="140" t="s">
        <v>239</v>
      </c>
      <c r="E100" s="141" t="s">
        <v>4715</v>
      </c>
      <c r="F100" s="142" t="s">
        <v>4716</v>
      </c>
      <c r="G100" s="143" t="s">
        <v>847</v>
      </c>
      <c r="H100" s="144">
        <v>75</v>
      </c>
      <c r="I100" s="145"/>
      <c r="J100" s="146">
        <f>ROUND(I100*H100,2)</f>
        <v>0</v>
      </c>
      <c r="K100" s="142" t="s">
        <v>243</v>
      </c>
      <c r="L100" s="35"/>
      <c r="M100" s="147" t="s">
        <v>3</v>
      </c>
      <c r="N100" s="148" t="s">
        <v>51</v>
      </c>
      <c r="O100" s="55"/>
      <c r="P100" s="149">
        <f>O100*H100</f>
        <v>0</v>
      </c>
      <c r="Q100" s="149">
        <v>0</v>
      </c>
      <c r="R100" s="149">
        <f>Q100*H100</f>
        <v>0</v>
      </c>
      <c r="S100" s="149">
        <v>0.192</v>
      </c>
      <c r="T100" s="150">
        <f>S100*H100</f>
        <v>14.4</v>
      </c>
      <c r="U100" s="34"/>
      <c r="V100" s="34"/>
      <c r="W100" s="34"/>
      <c r="X100" s="34"/>
      <c r="Y100" s="34"/>
      <c r="Z100" s="34"/>
      <c r="AA100" s="34"/>
      <c r="AB100" s="34"/>
      <c r="AC100" s="34"/>
      <c r="AD100" s="34"/>
      <c r="AE100" s="34"/>
      <c r="AR100" s="151" t="s">
        <v>128</v>
      </c>
      <c r="AT100" s="151" t="s">
        <v>239</v>
      </c>
      <c r="AU100" s="151" t="s">
        <v>90</v>
      </c>
      <c r="AY100" s="18" t="s">
        <v>238</v>
      </c>
      <c r="BE100" s="152">
        <f>IF(N100="základní",J100,0)</f>
        <v>0</v>
      </c>
      <c r="BF100" s="152">
        <f>IF(N100="snížená",J100,0)</f>
        <v>0</v>
      </c>
      <c r="BG100" s="152">
        <f>IF(N100="zákl. přenesená",J100,0)</f>
        <v>0</v>
      </c>
      <c r="BH100" s="152">
        <f>IF(N100="sníž. přenesená",J100,0)</f>
        <v>0</v>
      </c>
      <c r="BI100" s="152">
        <f>IF(N100="nulová",J100,0)</f>
        <v>0</v>
      </c>
      <c r="BJ100" s="18" t="s">
        <v>88</v>
      </c>
      <c r="BK100" s="152">
        <f>ROUND(I100*H100,2)</f>
        <v>0</v>
      </c>
      <c r="BL100" s="18" t="s">
        <v>128</v>
      </c>
      <c r="BM100" s="151" t="s">
        <v>4717</v>
      </c>
    </row>
    <row r="101" spans="1:65" s="2" customFormat="1" ht="11.25">
      <c r="A101" s="34"/>
      <c r="B101" s="35"/>
      <c r="C101" s="34"/>
      <c r="D101" s="153" t="s">
        <v>246</v>
      </c>
      <c r="E101" s="34"/>
      <c r="F101" s="154" t="s">
        <v>4718</v>
      </c>
      <c r="G101" s="34"/>
      <c r="H101" s="34"/>
      <c r="I101" s="155"/>
      <c r="J101" s="34"/>
      <c r="K101" s="34"/>
      <c r="L101" s="35"/>
      <c r="M101" s="156"/>
      <c r="N101" s="157"/>
      <c r="O101" s="55"/>
      <c r="P101" s="55"/>
      <c r="Q101" s="55"/>
      <c r="R101" s="55"/>
      <c r="S101" s="55"/>
      <c r="T101" s="56"/>
      <c r="U101" s="34"/>
      <c r="V101" s="34"/>
      <c r="W101" s="34"/>
      <c r="X101" s="34"/>
      <c r="Y101" s="34"/>
      <c r="Z101" s="34"/>
      <c r="AA101" s="34"/>
      <c r="AB101" s="34"/>
      <c r="AC101" s="34"/>
      <c r="AD101" s="34"/>
      <c r="AE101" s="34"/>
      <c r="AT101" s="18" t="s">
        <v>246</v>
      </c>
      <c r="AU101" s="18" t="s">
        <v>90</v>
      </c>
    </row>
    <row r="102" spans="1:65" s="12" customFormat="1" ht="11.25">
      <c r="B102" s="160"/>
      <c r="D102" s="158" t="s">
        <v>250</v>
      </c>
      <c r="E102" s="161" t="s">
        <v>3</v>
      </c>
      <c r="F102" s="162" t="s">
        <v>1578</v>
      </c>
      <c r="H102" s="163">
        <v>75</v>
      </c>
      <c r="I102" s="164"/>
      <c r="L102" s="160"/>
      <c r="M102" s="165"/>
      <c r="N102" s="166"/>
      <c r="O102" s="166"/>
      <c r="P102" s="166"/>
      <c r="Q102" s="166"/>
      <c r="R102" s="166"/>
      <c r="S102" s="166"/>
      <c r="T102" s="167"/>
      <c r="AT102" s="161" t="s">
        <v>250</v>
      </c>
      <c r="AU102" s="161" t="s">
        <v>90</v>
      </c>
      <c r="AV102" s="12" t="s">
        <v>90</v>
      </c>
      <c r="AW102" s="12" t="s">
        <v>41</v>
      </c>
      <c r="AX102" s="12" t="s">
        <v>88</v>
      </c>
      <c r="AY102" s="161" t="s">
        <v>238</v>
      </c>
    </row>
    <row r="103" spans="1:65" s="2" customFormat="1" ht="24.2" customHeight="1">
      <c r="A103" s="34"/>
      <c r="B103" s="139"/>
      <c r="C103" s="140" t="s">
        <v>287</v>
      </c>
      <c r="D103" s="140" t="s">
        <v>239</v>
      </c>
      <c r="E103" s="141" t="s">
        <v>4719</v>
      </c>
      <c r="F103" s="142" t="s">
        <v>4720</v>
      </c>
      <c r="G103" s="143" t="s">
        <v>242</v>
      </c>
      <c r="H103" s="144">
        <v>4275</v>
      </c>
      <c r="I103" s="145"/>
      <c r="J103" s="146">
        <f>ROUND(I103*H103,2)</f>
        <v>0</v>
      </c>
      <c r="K103" s="142" t="s">
        <v>3</v>
      </c>
      <c r="L103" s="35"/>
      <c r="M103" s="147" t="s">
        <v>3</v>
      </c>
      <c r="N103" s="148" t="s">
        <v>51</v>
      </c>
      <c r="O103" s="55"/>
      <c r="P103" s="149">
        <f>O103*H103</f>
        <v>0</v>
      </c>
      <c r="Q103" s="149">
        <v>0</v>
      </c>
      <c r="R103" s="149">
        <f>Q103*H103</f>
        <v>0</v>
      </c>
      <c r="S103" s="149">
        <v>3.9E-2</v>
      </c>
      <c r="T103" s="150">
        <f>S103*H103</f>
        <v>166.72499999999999</v>
      </c>
      <c r="U103" s="34"/>
      <c r="V103" s="34"/>
      <c r="W103" s="34"/>
      <c r="X103" s="34"/>
      <c r="Y103" s="34"/>
      <c r="Z103" s="34"/>
      <c r="AA103" s="34"/>
      <c r="AB103" s="34"/>
      <c r="AC103" s="34"/>
      <c r="AD103" s="34"/>
      <c r="AE103" s="34"/>
      <c r="AR103" s="151" t="s">
        <v>128</v>
      </c>
      <c r="AT103" s="151" t="s">
        <v>239</v>
      </c>
      <c r="AU103" s="151" t="s">
        <v>90</v>
      </c>
      <c r="AY103" s="18" t="s">
        <v>238</v>
      </c>
      <c r="BE103" s="152">
        <f>IF(N103="základní",J103,0)</f>
        <v>0</v>
      </c>
      <c r="BF103" s="152">
        <f>IF(N103="snížená",J103,0)</f>
        <v>0</v>
      </c>
      <c r="BG103" s="152">
        <f>IF(N103="zákl. přenesená",J103,0)</f>
        <v>0</v>
      </c>
      <c r="BH103" s="152">
        <f>IF(N103="sníž. přenesená",J103,0)</f>
        <v>0</v>
      </c>
      <c r="BI103" s="152">
        <f>IF(N103="nulová",J103,0)</f>
        <v>0</v>
      </c>
      <c r="BJ103" s="18" t="s">
        <v>88</v>
      </c>
      <c r="BK103" s="152">
        <f>ROUND(I103*H103,2)</f>
        <v>0</v>
      </c>
      <c r="BL103" s="18" t="s">
        <v>128</v>
      </c>
      <c r="BM103" s="151" t="s">
        <v>4721</v>
      </c>
    </row>
    <row r="104" spans="1:65" s="2" customFormat="1" ht="29.25">
      <c r="A104" s="34"/>
      <c r="B104" s="35"/>
      <c r="C104" s="34"/>
      <c r="D104" s="158" t="s">
        <v>248</v>
      </c>
      <c r="E104" s="34"/>
      <c r="F104" s="159" t="s">
        <v>4722</v>
      </c>
      <c r="G104" s="34"/>
      <c r="H104" s="34"/>
      <c r="I104" s="155"/>
      <c r="J104" s="34"/>
      <c r="K104" s="34"/>
      <c r="L104" s="35"/>
      <c r="M104" s="156"/>
      <c r="N104" s="157"/>
      <c r="O104" s="55"/>
      <c r="P104" s="55"/>
      <c r="Q104" s="55"/>
      <c r="R104" s="55"/>
      <c r="S104" s="55"/>
      <c r="T104" s="56"/>
      <c r="U104" s="34"/>
      <c r="V104" s="34"/>
      <c r="W104" s="34"/>
      <c r="X104" s="34"/>
      <c r="Y104" s="34"/>
      <c r="Z104" s="34"/>
      <c r="AA104" s="34"/>
      <c r="AB104" s="34"/>
      <c r="AC104" s="34"/>
      <c r="AD104" s="34"/>
      <c r="AE104" s="34"/>
      <c r="AT104" s="18" t="s">
        <v>248</v>
      </c>
      <c r="AU104" s="18" t="s">
        <v>90</v>
      </c>
    </row>
    <row r="105" spans="1:65" s="13" customFormat="1" ht="11.25">
      <c r="B105" s="168"/>
      <c r="D105" s="158" t="s">
        <v>250</v>
      </c>
      <c r="E105" s="169" t="s">
        <v>3</v>
      </c>
      <c r="F105" s="170" t="s">
        <v>4723</v>
      </c>
      <c r="H105" s="169" t="s">
        <v>3</v>
      </c>
      <c r="I105" s="171"/>
      <c r="L105" s="168"/>
      <c r="M105" s="172"/>
      <c r="N105" s="173"/>
      <c r="O105" s="173"/>
      <c r="P105" s="173"/>
      <c r="Q105" s="173"/>
      <c r="R105" s="173"/>
      <c r="S105" s="173"/>
      <c r="T105" s="174"/>
      <c r="AT105" s="169" t="s">
        <v>250</v>
      </c>
      <c r="AU105" s="169" t="s">
        <v>90</v>
      </c>
      <c r="AV105" s="13" t="s">
        <v>88</v>
      </c>
      <c r="AW105" s="13" t="s">
        <v>41</v>
      </c>
      <c r="AX105" s="13" t="s">
        <v>80</v>
      </c>
      <c r="AY105" s="169" t="s">
        <v>238</v>
      </c>
    </row>
    <row r="106" spans="1:65" s="12" customFormat="1" ht="11.25">
      <c r="B106" s="160"/>
      <c r="D106" s="158" t="s">
        <v>250</v>
      </c>
      <c r="E106" s="161" t="s">
        <v>3</v>
      </c>
      <c r="F106" s="162" t="s">
        <v>4724</v>
      </c>
      <c r="H106" s="163">
        <v>4275</v>
      </c>
      <c r="I106" s="164"/>
      <c r="L106" s="160"/>
      <c r="M106" s="165"/>
      <c r="N106" s="166"/>
      <c r="O106" s="166"/>
      <c r="P106" s="166"/>
      <c r="Q106" s="166"/>
      <c r="R106" s="166"/>
      <c r="S106" s="166"/>
      <c r="T106" s="167"/>
      <c r="AT106" s="161" t="s">
        <v>250</v>
      </c>
      <c r="AU106" s="161" t="s">
        <v>90</v>
      </c>
      <c r="AV106" s="12" t="s">
        <v>90</v>
      </c>
      <c r="AW106" s="12" t="s">
        <v>41</v>
      </c>
      <c r="AX106" s="12" t="s">
        <v>88</v>
      </c>
      <c r="AY106" s="161" t="s">
        <v>238</v>
      </c>
    </row>
    <row r="107" spans="1:65" s="2" customFormat="1" ht="33" customHeight="1">
      <c r="A107" s="34"/>
      <c r="B107" s="139"/>
      <c r="C107" s="140" t="s">
        <v>296</v>
      </c>
      <c r="D107" s="140" t="s">
        <v>239</v>
      </c>
      <c r="E107" s="141" t="s">
        <v>4725</v>
      </c>
      <c r="F107" s="142" t="s">
        <v>4726</v>
      </c>
      <c r="G107" s="143" t="s">
        <v>242</v>
      </c>
      <c r="H107" s="144">
        <v>2160</v>
      </c>
      <c r="I107" s="145"/>
      <c r="J107" s="146">
        <f>ROUND(I107*H107,2)</f>
        <v>0</v>
      </c>
      <c r="K107" s="142" t="s">
        <v>3</v>
      </c>
      <c r="L107" s="35"/>
      <c r="M107" s="147" t="s">
        <v>3</v>
      </c>
      <c r="N107" s="148" t="s">
        <v>51</v>
      </c>
      <c r="O107" s="55"/>
      <c r="P107" s="149">
        <f>O107*H107</f>
        <v>0</v>
      </c>
      <c r="Q107" s="149">
        <v>0</v>
      </c>
      <c r="R107" s="149">
        <f>Q107*H107</f>
        <v>0</v>
      </c>
      <c r="S107" s="149">
        <v>0.24</v>
      </c>
      <c r="T107" s="150">
        <f>S107*H107</f>
        <v>518.4</v>
      </c>
      <c r="U107" s="34"/>
      <c r="V107" s="34"/>
      <c r="W107" s="34"/>
      <c r="X107" s="34"/>
      <c r="Y107" s="34"/>
      <c r="Z107" s="34"/>
      <c r="AA107" s="34"/>
      <c r="AB107" s="34"/>
      <c r="AC107" s="34"/>
      <c r="AD107" s="34"/>
      <c r="AE107" s="34"/>
      <c r="AR107" s="151" t="s">
        <v>128</v>
      </c>
      <c r="AT107" s="151" t="s">
        <v>239</v>
      </c>
      <c r="AU107" s="151" t="s">
        <v>90</v>
      </c>
      <c r="AY107" s="18" t="s">
        <v>238</v>
      </c>
      <c r="BE107" s="152">
        <f>IF(N107="základní",J107,0)</f>
        <v>0</v>
      </c>
      <c r="BF107" s="152">
        <f>IF(N107="snížená",J107,0)</f>
        <v>0</v>
      </c>
      <c r="BG107" s="152">
        <f>IF(N107="zákl. přenesená",J107,0)</f>
        <v>0</v>
      </c>
      <c r="BH107" s="152">
        <f>IF(N107="sníž. přenesená",J107,0)</f>
        <v>0</v>
      </c>
      <c r="BI107" s="152">
        <f>IF(N107="nulová",J107,0)</f>
        <v>0</v>
      </c>
      <c r="BJ107" s="18" t="s">
        <v>88</v>
      </c>
      <c r="BK107" s="152">
        <f>ROUND(I107*H107,2)</f>
        <v>0</v>
      </c>
      <c r="BL107" s="18" t="s">
        <v>128</v>
      </c>
      <c r="BM107" s="151" t="s">
        <v>4727</v>
      </c>
    </row>
    <row r="108" spans="1:65" s="2" customFormat="1" ht="39">
      <c r="A108" s="34"/>
      <c r="B108" s="35"/>
      <c r="C108" s="34"/>
      <c r="D108" s="158" t="s">
        <v>248</v>
      </c>
      <c r="E108" s="34"/>
      <c r="F108" s="159" t="s">
        <v>4728</v>
      </c>
      <c r="G108" s="34"/>
      <c r="H108" s="34"/>
      <c r="I108" s="155"/>
      <c r="J108" s="34"/>
      <c r="K108" s="34"/>
      <c r="L108" s="35"/>
      <c r="M108" s="156"/>
      <c r="N108" s="157"/>
      <c r="O108" s="55"/>
      <c r="P108" s="55"/>
      <c r="Q108" s="55"/>
      <c r="R108" s="55"/>
      <c r="S108" s="55"/>
      <c r="T108" s="56"/>
      <c r="U108" s="34"/>
      <c r="V108" s="34"/>
      <c r="W108" s="34"/>
      <c r="X108" s="34"/>
      <c r="Y108" s="34"/>
      <c r="Z108" s="34"/>
      <c r="AA108" s="34"/>
      <c r="AB108" s="34"/>
      <c r="AC108" s="34"/>
      <c r="AD108" s="34"/>
      <c r="AE108" s="34"/>
      <c r="AT108" s="18" t="s">
        <v>248</v>
      </c>
      <c r="AU108" s="18" t="s">
        <v>90</v>
      </c>
    </row>
    <row r="109" spans="1:65" s="13" customFormat="1" ht="11.25">
      <c r="B109" s="168"/>
      <c r="D109" s="158" t="s">
        <v>250</v>
      </c>
      <c r="E109" s="169" t="s">
        <v>3</v>
      </c>
      <c r="F109" s="170" t="s">
        <v>4729</v>
      </c>
      <c r="H109" s="169" t="s">
        <v>3</v>
      </c>
      <c r="I109" s="171"/>
      <c r="L109" s="168"/>
      <c r="M109" s="172"/>
      <c r="N109" s="173"/>
      <c r="O109" s="173"/>
      <c r="P109" s="173"/>
      <c r="Q109" s="173"/>
      <c r="R109" s="173"/>
      <c r="S109" s="173"/>
      <c r="T109" s="174"/>
      <c r="AT109" s="169" t="s">
        <v>250</v>
      </c>
      <c r="AU109" s="169" t="s">
        <v>90</v>
      </c>
      <c r="AV109" s="13" t="s">
        <v>88</v>
      </c>
      <c r="AW109" s="13" t="s">
        <v>41</v>
      </c>
      <c r="AX109" s="13" t="s">
        <v>80</v>
      </c>
      <c r="AY109" s="169" t="s">
        <v>238</v>
      </c>
    </row>
    <row r="110" spans="1:65" s="12" customFormat="1" ht="11.25">
      <c r="B110" s="160"/>
      <c r="D110" s="158" t="s">
        <v>250</v>
      </c>
      <c r="E110" s="161" t="s">
        <v>3</v>
      </c>
      <c r="F110" s="162" t="s">
        <v>4730</v>
      </c>
      <c r="H110" s="163">
        <v>2160</v>
      </c>
      <c r="I110" s="164"/>
      <c r="L110" s="160"/>
      <c r="M110" s="165"/>
      <c r="N110" s="166"/>
      <c r="O110" s="166"/>
      <c r="P110" s="166"/>
      <c r="Q110" s="166"/>
      <c r="R110" s="166"/>
      <c r="S110" s="166"/>
      <c r="T110" s="167"/>
      <c r="AT110" s="161" t="s">
        <v>250</v>
      </c>
      <c r="AU110" s="161" t="s">
        <v>90</v>
      </c>
      <c r="AV110" s="12" t="s">
        <v>90</v>
      </c>
      <c r="AW110" s="12" t="s">
        <v>41</v>
      </c>
      <c r="AX110" s="12" t="s">
        <v>88</v>
      </c>
      <c r="AY110" s="161" t="s">
        <v>238</v>
      </c>
    </row>
    <row r="111" spans="1:65" s="2" customFormat="1" ht="44.25" customHeight="1">
      <c r="A111" s="34"/>
      <c r="B111" s="139"/>
      <c r="C111" s="140" t="s">
        <v>305</v>
      </c>
      <c r="D111" s="140" t="s">
        <v>239</v>
      </c>
      <c r="E111" s="141" t="s">
        <v>4731</v>
      </c>
      <c r="F111" s="142" t="s">
        <v>4732</v>
      </c>
      <c r="G111" s="143" t="s">
        <v>242</v>
      </c>
      <c r="H111" s="144">
        <v>146.83199999999999</v>
      </c>
      <c r="I111" s="145"/>
      <c r="J111" s="146">
        <f>ROUND(I111*H111,2)</f>
        <v>0</v>
      </c>
      <c r="K111" s="142" t="s">
        <v>3</v>
      </c>
      <c r="L111" s="35"/>
      <c r="M111" s="147" t="s">
        <v>3</v>
      </c>
      <c r="N111" s="148" t="s">
        <v>51</v>
      </c>
      <c r="O111" s="55"/>
      <c r="P111" s="149">
        <f>O111*H111</f>
        <v>0</v>
      </c>
      <c r="Q111" s="149">
        <v>0</v>
      </c>
      <c r="R111" s="149">
        <f>Q111*H111</f>
        <v>0</v>
      </c>
      <c r="S111" s="149">
        <v>0.68</v>
      </c>
      <c r="T111" s="150">
        <f>S111*H111</f>
        <v>99.845759999999999</v>
      </c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  <c r="AR111" s="151" t="s">
        <v>128</v>
      </c>
      <c r="AT111" s="151" t="s">
        <v>239</v>
      </c>
      <c r="AU111" s="151" t="s">
        <v>90</v>
      </c>
      <c r="AY111" s="18" t="s">
        <v>238</v>
      </c>
      <c r="BE111" s="152">
        <f>IF(N111="základní",J111,0)</f>
        <v>0</v>
      </c>
      <c r="BF111" s="152">
        <f>IF(N111="snížená",J111,0)</f>
        <v>0</v>
      </c>
      <c r="BG111" s="152">
        <f>IF(N111="zákl. přenesená",J111,0)</f>
        <v>0</v>
      </c>
      <c r="BH111" s="152">
        <f>IF(N111="sníž. přenesená",J111,0)</f>
        <v>0</v>
      </c>
      <c r="BI111" s="152">
        <f>IF(N111="nulová",J111,0)</f>
        <v>0</v>
      </c>
      <c r="BJ111" s="18" t="s">
        <v>88</v>
      </c>
      <c r="BK111" s="152">
        <f>ROUND(I111*H111,2)</f>
        <v>0</v>
      </c>
      <c r="BL111" s="18" t="s">
        <v>128</v>
      </c>
      <c r="BM111" s="151" t="s">
        <v>4733</v>
      </c>
    </row>
    <row r="112" spans="1:65" s="2" customFormat="1" ht="39">
      <c r="A112" s="34"/>
      <c r="B112" s="35"/>
      <c r="C112" s="34"/>
      <c r="D112" s="158" t="s">
        <v>248</v>
      </c>
      <c r="E112" s="34"/>
      <c r="F112" s="159" t="s">
        <v>4734</v>
      </c>
      <c r="G112" s="34"/>
      <c r="H112" s="34"/>
      <c r="I112" s="155"/>
      <c r="J112" s="34"/>
      <c r="K112" s="34"/>
      <c r="L112" s="35"/>
      <c r="M112" s="156"/>
      <c r="N112" s="157"/>
      <c r="O112" s="55"/>
      <c r="P112" s="55"/>
      <c r="Q112" s="55"/>
      <c r="R112" s="55"/>
      <c r="S112" s="55"/>
      <c r="T112" s="56"/>
      <c r="U112" s="34"/>
      <c r="V112" s="34"/>
      <c r="W112" s="34"/>
      <c r="X112" s="34"/>
      <c r="Y112" s="34"/>
      <c r="Z112" s="34"/>
      <c r="AA112" s="34"/>
      <c r="AB112" s="34"/>
      <c r="AC112" s="34"/>
      <c r="AD112" s="34"/>
      <c r="AE112" s="34"/>
      <c r="AT112" s="18" t="s">
        <v>248</v>
      </c>
      <c r="AU112" s="18" t="s">
        <v>90</v>
      </c>
    </row>
    <row r="113" spans="1:65" s="12" customFormat="1" ht="11.25">
      <c r="B113" s="160"/>
      <c r="D113" s="158" t="s">
        <v>250</v>
      </c>
      <c r="E113" s="161" t="s">
        <v>3</v>
      </c>
      <c r="F113" s="162" t="s">
        <v>4735</v>
      </c>
      <c r="H113" s="163">
        <v>136.80000000000001</v>
      </c>
      <c r="I113" s="164"/>
      <c r="L113" s="160"/>
      <c r="M113" s="165"/>
      <c r="N113" s="166"/>
      <c r="O113" s="166"/>
      <c r="P113" s="166"/>
      <c r="Q113" s="166"/>
      <c r="R113" s="166"/>
      <c r="S113" s="166"/>
      <c r="T113" s="167"/>
      <c r="AT113" s="161" t="s">
        <v>250</v>
      </c>
      <c r="AU113" s="161" t="s">
        <v>90</v>
      </c>
      <c r="AV113" s="12" t="s">
        <v>90</v>
      </c>
      <c r="AW113" s="12" t="s">
        <v>41</v>
      </c>
      <c r="AX113" s="12" t="s">
        <v>80</v>
      </c>
      <c r="AY113" s="161" t="s">
        <v>238</v>
      </c>
    </row>
    <row r="114" spans="1:65" s="12" customFormat="1" ht="11.25">
      <c r="B114" s="160"/>
      <c r="D114" s="158" t="s">
        <v>250</v>
      </c>
      <c r="E114" s="161" t="s">
        <v>3</v>
      </c>
      <c r="F114" s="162" t="s">
        <v>4736</v>
      </c>
      <c r="H114" s="163">
        <v>10.032</v>
      </c>
      <c r="I114" s="164"/>
      <c r="L114" s="160"/>
      <c r="M114" s="165"/>
      <c r="N114" s="166"/>
      <c r="O114" s="166"/>
      <c r="P114" s="166"/>
      <c r="Q114" s="166"/>
      <c r="R114" s="166"/>
      <c r="S114" s="166"/>
      <c r="T114" s="167"/>
      <c r="AT114" s="161" t="s">
        <v>250</v>
      </c>
      <c r="AU114" s="161" t="s">
        <v>90</v>
      </c>
      <c r="AV114" s="12" t="s">
        <v>90</v>
      </c>
      <c r="AW114" s="12" t="s">
        <v>41</v>
      </c>
      <c r="AX114" s="12" t="s">
        <v>80</v>
      </c>
      <c r="AY114" s="161" t="s">
        <v>238</v>
      </c>
    </row>
    <row r="115" spans="1:65" s="15" customFormat="1" ht="11.25">
      <c r="B115" s="183"/>
      <c r="D115" s="158" t="s">
        <v>250</v>
      </c>
      <c r="E115" s="184" t="s">
        <v>3</v>
      </c>
      <c r="F115" s="185" t="s">
        <v>324</v>
      </c>
      <c r="H115" s="186">
        <v>146.83200000000002</v>
      </c>
      <c r="I115" s="187"/>
      <c r="L115" s="183"/>
      <c r="M115" s="188"/>
      <c r="N115" s="189"/>
      <c r="O115" s="189"/>
      <c r="P115" s="189"/>
      <c r="Q115" s="189"/>
      <c r="R115" s="189"/>
      <c r="S115" s="189"/>
      <c r="T115" s="190"/>
      <c r="AT115" s="184" t="s">
        <v>250</v>
      </c>
      <c r="AU115" s="184" t="s">
        <v>90</v>
      </c>
      <c r="AV115" s="15" t="s">
        <v>128</v>
      </c>
      <c r="AW115" s="15" t="s">
        <v>41</v>
      </c>
      <c r="AX115" s="15" t="s">
        <v>88</v>
      </c>
      <c r="AY115" s="184" t="s">
        <v>238</v>
      </c>
    </row>
    <row r="116" spans="1:65" s="11" customFormat="1" ht="22.9" customHeight="1">
      <c r="B116" s="128"/>
      <c r="D116" s="129" t="s">
        <v>79</v>
      </c>
      <c r="E116" s="209" t="s">
        <v>854</v>
      </c>
      <c r="F116" s="209" t="s">
        <v>855</v>
      </c>
      <c r="I116" s="131"/>
      <c r="J116" s="210">
        <f>BK116</f>
        <v>0</v>
      </c>
      <c r="L116" s="128"/>
      <c r="M116" s="133"/>
      <c r="N116" s="134"/>
      <c r="O116" s="134"/>
      <c r="P116" s="135">
        <f>SUM(P117:P155)</f>
        <v>0</v>
      </c>
      <c r="Q116" s="134"/>
      <c r="R116" s="135">
        <f>SUM(R117:R155)</f>
        <v>0.23624999999999999</v>
      </c>
      <c r="S116" s="134"/>
      <c r="T116" s="136">
        <f>SUM(T117:T155)</f>
        <v>0</v>
      </c>
      <c r="AR116" s="129" t="s">
        <v>88</v>
      </c>
      <c r="AT116" s="137" t="s">
        <v>79</v>
      </c>
      <c r="AU116" s="137" t="s">
        <v>88</v>
      </c>
      <c r="AY116" s="129" t="s">
        <v>238</v>
      </c>
      <c r="BK116" s="138">
        <f>SUM(BK117:BK155)</f>
        <v>0</v>
      </c>
    </row>
    <row r="117" spans="1:65" s="2" customFormat="1" ht="21.75" customHeight="1">
      <c r="A117" s="34"/>
      <c r="B117" s="139"/>
      <c r="C117" s="140" t="s">
        <v>325</v>
      </c>
      <c r="D117" s="140" t="s">
        <v>239</v>
      </c>
      <c r="E117" s="141" t="s">
        <v>4737</v>
      </c>
      <c r="F117" s="142" t="s">
        <v>4738</v>
      </c>
      <c r="G117" s="143" t="s">
        <v>691</v>
      </c>
      <c r="H117" s="144">
        <v>811.42399999999998</v>
      </c>
      <c r="I117" s="145"/>
      <c r="J117" s="146">
        <f>ROUND(I117*H117,2)</f>
        <v>0</v>
      </c>
      <c r="K117" s="142" t="s">
        <v>243</v>
      </c>
      <c r="L117" s="35"/>
      <c r="M117" s="147" t="s">
        <v>3</v>
      </c>
      <c r="N117" s="148" t="s">
        <v>51</v>
      </c>
      <c r="O117" s="55"/>
      <c r="P117" s="149">
        <f>O117*H117</f>
        <v>0</v>
      </c>
      <c r="Q117" s="149">
        <v>0</v>
      </c>
      <c r="R117" s="149">
        <f>Q117*H117</f>
        <v>0</v>
      </c>
      <c r="S117" s="149">
        <v>0</v>
      </c>
      <c r="T117" s="150">
        <f>S117*H117</f>
        <v>0</v>
      </c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  <c r="AR117" s="151" t="s">
        <v>128</v>
      </c>
      <c r="AT117" s="151" t="s">
        <v>239</v>
      </c>
      <c r="AU117" s="151" t="s">
        <v>90</v>
      </c>
      <c r="AY117" s="18" t="s">
        <v>238</v>
      </c>
      <c r="BE117" s="152">
        <f>IF(N117="základní",J117,0)</f>
        <v>0</v>
      </c>
      <c r="BF117" s="152">
        <f>IF(N117="snížená",J117,0)</f>
        <v>0</v>
      </c>
      <c r="BG117" s="152">
        <f>IF(N117="zákl. přenesená",J117,0)</f>
        <v>0</v>
      </c>
      <c r="BH117" s="152">
        <f>IF(N117="sníž. přenesená",J117,0)</f>
        <v>0</v>
      </c>
      <c r="BI117" s="152">
        <f>IF(N117="nulová",J117,0)</f>
        <v>0</v>
      </c>
      <c r="BJ117" s="18" t="s">
        <v>88</v>
      </c>
      <c r="BK117" s="152">
        <f>ROUND(I117*H117,2)</f>
        <v>0</v>
      </c>
      <c r="BL117" s="18" t="s">
        <v>128</v>
      </c>
      <c r="BM117" s="151" t="s">
        <v>4739</v>
      </c>
    </row>
    <row r="118" spans="1:65" s="2" customFormat="1" ht="11.25">
      <c r="A118" s="34"/>
      <c r="B118" s="35"/>
      <c r="C118" s="34"/>
      <c r="D118" s="153" t="s">
        <v>246</v>
      </c>
      <c r="E118" s="34"/>
      <c r="F118" s="154" t="s">
        <v>4740</v>
      </c>
      <c r="G118" s="34"/>
      <c r="H118" s="34"/>
      <c r="I118" s="155"/>
      <c r="J118" s="34"/>
      <c r="K118" s="34"/>
      <c r="L118" s="35"/>
      <c r="M118" s="156"/>
      <c r="N118" s="157"/>
      <c r="O118" s="55"/>
      <c r="P118" s="55"/>
      <c r="Q118" s="55"/>
      <c r="R118" s="55"/>
      <c r="S118" s="55"/>
      <c r="T118" s="56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  <c r="AT118" s="18" t="s">
        <v>246</v>
      </c>
      <c r="AU118" s="18" t="s">
        <v>90</v>
      </c>
    </row>
    <row r="119" spans="1:65" s="2" customFormat="1" ht="24.2" customHeight="1">
      <c r="A119" s="34"/>
      <c r="B119" s="139"/>
      <c r="C119" s="140" t="s">
        <v>334</v>
      </c>
      <c r="D119" s="140" t="s">
        <v>239</v>
      </c>
      <c r="E119" s="141" t="s">
        <v>4741</v>
      </c>
      <c r="F119" s="142" t="s">
        <v>4742</v>
      </c>
      <c r="G119" s="143" t="s">
        <v>691</v>
      </c>
      <c r="H119" s="144">
        <v>9</v>
      </c>
      <c r="I119" s="145"/>
      <c r="J119" s="146">
        <f>ROUND(I119*H119,2)</f>
        <v>0</v>
      </c>
      <c r="K119" s="142" t="s">
        <v>243</v>
      </c>
      <c r="L119" s="35"/>
      <c r="M119" s="147" t="s">
        <v>3</v>
      </c>
      <c r="N119" s="148" t="s">
        <v>51</v>
      </c>
      <c r="O119" s="55"/>
      <c r="P119" s="149">
        <f>O119*H119</f>
        <v>0</v>
      </c>
      <c r="Q119" s="149">
        <v>0.02</v>
      </c>
      <c r="R119" s="149">
        <f>Q119*H119</f>
        <v>0.18</v>
      </c>
      <c r="S119" s="149">
        <v>0</v>
      </c>
      <c r="T119" s="150">
        <f>S119*H119</f>
        <v>0</v>
      </c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  <c r="AR119" s="151" t="s">
        <v>128</v>
      </c>
      <c r="AT119" s="151" t="s">
        <v>239</v>
      </c>
      <c r="AU119" s="151" t="s">
        <v>90</v>
      </c>
      <c r="AY119" s="18" t="s">
        <v>238</v>
      </c>
      <c r="BE119" s="152">
        <f>IF(N119="základní",J119,0)</f>
        <v>0</v>
      </c>
      <c r="BF119" s="152">
        <f>IF(N119="snížená",J119,0)</f>
        <v>0</v>
      </c>
      <c r="BG119" s="152">
        <f>IF(N119="zákl. přenesená",J119,0)</f>
        <v>0</v>
      </c>
      <c r="BH119" s="152">
        <f>IF(N119="sníž. přenesená",J119,0)</f>
        <v>0</v>
      </c>
      <c r="BI119" s="152">
        <f>IF(N119="nulová",J119,0)</f>
        <v>0</v>
      </c>
      <c r="BJ119" s="18" t="s">
        <v>88</v>
      </c>
      <c r="BK119" s="152">
        <f>ROUND(I119*H119,2)</f>
        <v>0</v>
      </c>
      <c r="BL119" s="18" t="s">
        <v>128</v>
      </c>
      <c r="BM119" s="151" t="s">
        <v>4743</v>
      </c>
    </row>
    <row r="120" spans="1:65" s="2" customFormat="1" ht="11.25">
      <c r="A120" s="34"/>
      <c r="B120" s="35"/>
      <c r="C120" s="34"/>
      <c r="D120" s="153" t="s">
        <v>246</v>
      </c>
      <c r="E120" s="34"/>
      <c r="F120" s="154" t="s">
        <v>4744</v>
      </c>
      <c r="G120" s="34"/>
      <c r="H120" s="34"/>
      <c r="I120" s="155"/>
      <c r="J120" s="34"/>
      <c r="K120" s="34"/>
      <c r="L120" s="35"/>
      <c r="M120" s="156"/>
      <c r="N120" s="157"/>
      <c r="O120" s="55"/>
      <c r="P120" s="55"/>
      <c r="Q120" s="55"/>
      <c r="R120" s="55"/>
      <c r="S120" s="55"/>
      <c r="T120" s="56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  <c r="AT120" s="18" t="s">
        <v>246</v>
      </c>
      <c r="AU120" s="18" t="s">
        <v>90</v>
      </c>
    </row>
    <row r="121" spans="1:65" s="2" customFormat="1" ht="19.5">
      <c r="A121" s="34"/>
      <c r="B121" s="35"/>
      <c r="C121" s="34"/>
      <c r="D121" s="158" t="s">
        <v>248</v>
      </c>
      <c r="E121" s="34"/>
      <c r="F121" s="159" t="s">
        <v>4745</v>
      </c>
      <c r="G121" s="34"/>
      <c r="H121" s="34"/>
      <c r="I121" s="155"/>
      <c r="J121" s="34"/>
      <c r="K121" s="34"/>
      <c r="L121" s="35"/>
      <c r="M121" s="156"/>
      <c r="N121" s="157"/>
      <c r="O121" s="55"/>
      <c r="P121" s="55"/>
      <c r="Q121" s="55"/>
      <c r="R121" s="55"/>
      <c r="S121" s="55"/>
      <c r="T121" s="56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  <c r="AT121" s="18" t="s">
        <v>248</v>
      </c>
      <c r="AU121" s="18" t="s">
        <v>90</v>
      </c>
    </row>
    <row r="122" spans="1:65" s="12" customFormat="1" ht="11.25">
      <c r="B122" s="160"/>
      <c r="D122" s="158" t="s">
        <v>250</v>
      </c>
      <c r="E122" s="161" t="s">
        <v>3</v>
      </c>
      <c r="F122" s="162" t="s">
        <v>4746</v>
      </c>
      <c r="H122" s="163">
        <v>9</v>
      </c>
      <c r="I122" s="164"/>
      <c r="L122" s="160"/>
      <c r="M122" s="165"/>
      <c r="N122" s="166"/>
      <c r="O122" s="166"/>
      <c r="P122" s="166"/>
      <c r="Q122" s="166"/>
      <c r="R122" s="166"/>
      <c r="S122" s="166"/>
      <c r="T122" s="167"/>
      <c r="AT122" s="161" t="s">
        <v>250</v>
      </c>
      <c r="AU122" s="161" t="s">
        <v>90</v>
      </c>
      <c r="AV122" s="12" t="s">
        <v>90</v>
      </c>
      <c r="AW122" s="12" t="s">
        <v>41</v>
      </c>
      <c r="AX122" s="12" t="s">
        <v>88</v>
      </c>
      <c r="AY122" s="161" t="s">
        <v>238</v>
      </c>
    </row>
    <row r="123" spans="1:65" s="2" customFormat="1" ht="33" customHeight="1">
      <c r="A123" s="34"/>
      <c r="B123" s="139"/>
      <c r="C123" s="140" t="s">
        <v>342</v>
      </c>
      <c r="D123" s="140" t="s">
        <v>239</v>
      </c>
      <c r="E123" s="141" t="s">
        <v>4747</v>
      </c>
      <c r="F123" s="142" t="s">
        <v>4748</v>
      </c>
      <c r="G123" s="143" t="s">
        <v>691</v>
      </c>
      <c r="H123" s="144">
        <v>7.5</v>
      </c>
      <c r="I123" s="145"/>
      <c r="J123" s="146">
        <f>ROUND(I123*H123,2)</f>
        <v>0</v>
      </c>
      <c r="K123" s="142" t="s">
        <v>243</v>
      </c>
      <c r="L123" s="35"/>
      <c r="M123" s="147" t="s">
        <v>3</v>
      </c>
      <c r="N123" s="148" t="s">
        <v>51</v>
      </c>
      <c r="O123" s="55"/>
      <c r="P123" s="149">
        <f>O123*H123</f>
        <v>0</v>
      </c>
      <c r="Q123" s="149">
        <v>7.4999999999999997E-3</v>
      </c>
      <c r="R123" s="149">
        <f>Q123*H123</f>
        <v>5.6249999999999994E-2</v>
      </c>
      <c r="S123" s="149">
        <v>0</v>
      </c>
      <c r="T123" s="150">
        <f>S123*H123</f>
        <v>0</v>
      </c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  <c r="AR123" s="151" t="s">
        <v>128</v>
      </c>
      <c r="AT123" s="151" t="s">
        <v>239</v>
      </c>
      <c r="AU123" s="151" t="s">
        <v>90</v>
      </c>
      <c r="AY123" s="18" t="s">
        <v>238</v>
      </c>
      <c r="BE123" s="152">
        <f>IF(N123="základní",J123,0)</f>
        <v>0</v>
      </c>
      <c r="BF123" s="152">
        <f>IF(N123="snížená",J123,0)</f>
        <v>0</v>
      </c>
      <c r="BG123" s="152">
        <f>IF(N123="zákl. přenesená",J123,0)</f>
        <v>0</v>
      </c>
      <c r="BH123" s="152">
        <f>IF(N123="sníž. přenesená",J123,0)</f>
        <v>0</v>
      </c>
      <c r="BI123" s="152">
        <f>IF(N123="nulová",J123,0)</f>
        <v>0</v>
      </c>
      <c r="BJ123" s="18" t="s">
        <v>88</v>
      </c>
      <c r="BK123" s="152">
        <f>ROUND(I123*H123,2)</f>
        <v>0</v>
      </c>
      <c r="BL123" s="18" t="s">
        <v>128</v>
      </c>
      <c r="BM123" s="151" t="s">
        <v>4749</v>
      </c>
    </row>
    <row r="124" spans="1:65" s="2" customFormat="1" ht="11.25">
      <c r="A124" s="34"/>
      <c r="B124" s="35"/>
      <c r="C124" s="34"/>
      <c r="D124" s="153" t="s">
        <v>246</v>
      </c>
      <c r="E124" s="34"/>
      <c r="F124" s="154" t="s">
        <v>4750</v>
      </c>
      <c r="G124" s="34"/>
      <c r="H124" s="34"/>
      <c r="I124" s="155"/>
      <c r="J124" s="34"/>
      <c r="K124" s="34"/>
      <c r="L124" s="35"/>
      <c r="M124" s="156"/>
      <c r="N124" s="157"/>
      <c r="O124" s="55"/>
      <c r="P124" s="55"/>
      <c r="Q124" s="55"/>
      <c r="R124" s="55"/>
      <c r="S124" s="55"/>
      <c r="T124" s="56"/>
      <c r="U124" s="34"/>
      <c r="V124" s="34"/>
      <c r="W124" s="34"/>
      <c r="X124" s="34"/>
      <c r="Y124" s="34"/>
      <c r="Z124" s="34"/>
      <c r="AA124" s="34"/>
      <c r="AB124" s="34"/>
      <c r="AC124" s="34"/>
      <c r="AD124" s="34"/>
      <c r="AE124" s="34"/>
      <c r="AT124" s="18" t="s">
        <v>246</v>
      </c>
      <c r="AU124" s="18" t="s">
        <v>90</v>
      </c>
    </row>
    <row r="125" spans="1:65" s="2" customFormat="1" ht="19.5">
      <c r="A125" s="34"/>
      <c r="B125" s="35"/>
      <c r="C125" s="34"/>
      <c r="D125" s="158" t="s">
        <v>248</v>
      </c>
      <c r="E125" s="34"/>
      <c r="F125" s="159" t="s">
        <v>4745</v>
      </c>
      <c r="G125" s="34"/>
      <c r="H125" s="34"/>
      <c r="I125" s="155"/>
      <c r="J125" s="34"/>
      <c r="K125" s="34"/>
      <c r="L125" s="35"/>
      <c r="M125" s="156"/>
      <c r="N125" s="157"/>
      <c r="O125" s="55"/>
      <c r="P125" s="55"/>
      <c r="Q125" s="55"/>
      <c r="R125" s="55"/>
      <c r="S125" s="55"/>
      <c r="T125" s="56"/>
      <c r="U125" s="34"/>
      <c r="V125" s="34"/>
      <c r="W125" s="34"/>
      <c r="X125" s="34"/>
      <c r="Y125" s="34"/>
      <c r="Z125" s="34"/>
      <c r="AA125" s="34"/>
      <c r="AB125" s="34"/>
      <c r="AC125" s="34"/>
      <c r="AD125" s="34"/>
      <c r="AE125" s="34"/>
      <c r="AT125" s="18" t="s">
        <v>248</v>
      </c>
      <c r="AU125" s="18" t="s">
        <v>90</v>
      </c>
    </row>
    <row r="126" spans="1:65" s="12" customFormat="1" ht="11.25">
      <c r="B126" s="160"/>
      <c r="D126" s="158" t="s">
        <v>250</v>
      </c>
      <c r="E126" s="161" t="s">
        <v>3</v>
      </c>
      <c r="F126" s="162" t="s">
        <v>4751</v>
      </c>
      <c r="H126" s="163">
        <v>7.5</v>
      </c>
      <c r="I126" s="164"/>
      <c r="L126" s="160"/>
      <c r="M126" s="165"/>
      <c r="N126" s="166"/>
      <c r="O126" s="166"/>
      <c r="P126" s="166"/>
      <c r="Q126" s="166"/>
      <c r="R126" s="166"/>
      <c r="S126" s="166"/>
      <c r="T126" s="167"/>
      <c r="AT126" s="161" t="s">
        <v>250</v>
      </c>
      <c r="AU126" s="161" t="s">
        <v>90</v>
      </c>
      <c r="AV126" s="12" t="s">
        <v>90</v>
      </c>
      <c r="AW126" s="12" t="s">
        <v>41</v>
      </c>
      <c r="AX126" s="12" t="s">
        <v>88</v>
      </c>
      <c r="AY126" s="161" t="s">
        <v>238</v>
      </c>
    </row>
    <row r="127" spans="1:65" s="2" customFormat="1" ht="33" customHeight="1">
      <c r="A127" s="34"/>
      <c r="B127" s="139"/>
      <c r="C127" s="140" t="s">
        <v>350</v>
      </c>
      <c r="D127" s="140" t="s">
        <v>239</v>
      </c>
      <c r="E127" s="141" t="s">
        <v>4420</v>
      </c>
      <c r="F127" s="142" t="s">
        <v>4421</v>
      </c>
      <c r="G127" s="143" t="s">
        <v>691</v>
      </c>
      <c r="H127" s="144">
        <v>811.42399999999998</v>
      </c>
      <c r="I127" s="145"/>
      <c r="J127" s="146">
        <f>ROUND(I127*H127,2)</f>
        <v>0</v>
      </c>
      <c r="K127" s="142" t="s">
        <v>243</v>
      </c>
      <c r="L127" s="35"/>
      <c r="M127" s="147" t="s">
        <v>3</v>
      </c>
      <c r="N127" s="148" t="s">
        <v>51</v>
      </c>
      <c r="O127" s="55"/>
      <c r="P127" s="149">
        <f>O127*H127</f>
        <v>0</v>
      </c>
      <c r="Q127" s="149">
        <v>0</v>
      </c>
      <c r="R127" s="149">
        <f>Q127*H127</f>
        <v>0</v>
      </c>
      <c r="S127" s="149">
        <v>0</v>
      </c>
      <c r="T127" s="150">
        <f>S127*H127</f>
        <v>0</v>
      </c>
      <c r="U127" s="34"/>
      <c r="V127" s="34"/>
      <c r="W127" s="34"/>
      <c r="X127" s="34"/>
      <c r="Y127" s="34"/>
      <c r="Z127" s="34"/>
      <c r="AA127" s="34"/>
      <c r="AB127" s="34"/>
      <c r="AC127" s="34"/>
      <c r="AD127" s="34"/>
      <c r="AE127" s="34"/>
      <c r="AR127" s="151" t="s">
        <v>128</v>
      </c>
      <c r="AT127" s="151" t="s">
        <v>239</v>
      </c>
      <c r="AU127" s="151" t="s">
        <v>90</v>
      </c>
      <c r="AY127" s="18" t="s">
        <v>238</v>
      </c>
      <c r="BE127" s="152">
        <f>IF(N127="základní",J127,0)</f>
        <v>0</v>
      </c>
      <c r="BF127" s="152">
        <f>IF(N127="snížená",J127,0)</f>
        <v>0</v>
      </c>
      <c r="BG127" s="152">
        <f>IF(N127="zákl. přenesená",J127,0)</f>
        <v>0</v>
      </c>
      <c r="BH127" s="152">
        <f>IF(N127="sníž. přenesená",J127,0)</f>
        <v>0</v>
      </c>
      <c r="BI127" s="152">
        <f>IF(N127="nulová",J127,0)</f>
        <v>0</v>
      </c>
      <c r="BJ127" s="18" t="s">
        <v>88</v>
      </c>
      <c r="BK127" s="152">
        <f>ROUND(I127*H127,2)</f>
        <v>0</v>
      </c>
      <c r="BL127" s="18" t="s">
        <v>128</v>
      </c>
      <c r="BM127" s="151" t="s">
        <v>4752</v>
      </c>
    </row>
    <row r="128" spans="1:65" s="2" customFormat="1" ht="11.25">
      <c r="A128" s="34"/>
      <c r="B128" s="35"/>
      <c r="C128" s="34"/>
      <c r="D128" s="153" t="s">
        <v>246</v>
      </c>
      <c r="E128" s="34"/>
      <c r="F128" s="154" t="s">
        <v>4423</v>
      </c>
      <c r="G128" s="34"/>
      <c r="H128" s="34"/>
      <c r="I128" s="155"/>
      <c r="J128" s="34"/>
      <c r="K128" s="34"/>
      <c r="L128" s="35"/>
      <c r="M128" s="156"/>
      <c r="N128" s="157"/>
      <c r="O128" s="55"/>
      <c r="P128" s="55"/>
      <c r="Q128" s="55"/>
      <c r="R128" s="55"/>
      <c r="S128" s="55"/>
      <c r="T128" s="56"/>
      <c r="U128" s="34"/>
      <c r="V128" s="34"/>
      <c r="W128" s="34"/>
      <c r="X128" s="34"/>
      <c r="Y128" s="34"/>
      <c r="Z128" s="34"/>
      <c r="AA128" s="34"/>
      <c r="AB128" s="34"/>
      <c r="AC128" s="34"/>
      <c r="AD128" s="34"/>
      <c r="AE128" s="34"/>
      <c r="AT128" s="18" t="s">
        <v>246</v>
      </c>
      <c r="AU128" s="18" t="s">
        <v>90</v>
      </c>
    </row>
    <row r="129" spans="1:65" s="2" customFormat="1" ht="24.2" customHeight="1">
      <c r="A129" s="34"/>
      <c r="B129" s="139"/>
      <c r="C129" s="140" t="s">
        <v>359</v>
      </c>
      <c r="D129" s="140" t="s">
        <v>239</v>
      </c>
      <c r="E129" s="141" t="s">
        <v>4424</v>
      </c>
      <c r="F129" s="142" t="s">
        <v>4425</v>
      </c>
      <c r="G129" s="143" t="s">
        <v>691</v>
      </c>
      <c r="H129" s="144">
        <v>7302.8159999999998</v>
      </c>
      <c r="I129" s="145"/>
      <c r="J129" s="146">
        <f>ROUND(I129*H129,2)</f>
        <v>0</v>
      </c>
      <c r="K129" s="142" t="s">
        <v>243</v>
      </c>
      <c r="L129" s="35"/>
      <c r="M129" s="147" t="s">
        <v>3</v>
      </c>
      <c r="N129" s="148" t="s">
        <v>51</v>
      </c>
      <c r="O129" s="55"/>
      <c r="P129" s="149">
        <f>O129*H129</f>
        <v>0</v>
      </c>
      <c r="Q129" s="149">
        <v>0</v>
      </c>
      <c r="R129" s="149">
        <f>Q129*H129</f>
        <v>0</v>
      </c>
      <c r="S129" s="149">
        <v>0</v>
      </c>
      <c r="T129" s="150">
        <f>S129*H129</f>
        <v>0</v>
      </c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  <c r="AR129" s="151" t="s">
        <v>128</v>
      </c>
      <c r="AT129" s="151" t="s">
        <v>239</v>
      </c>
      <c r="AU129" s="151" t="s">
        <v>90</v>
      </c>
      <c r="AY129" s="18" t="s">
        <v>238</v>
      </c>
      <c r="BE129" s="152">
        <f>IF(N129="základní",J129,0)</f>
        <v>0</v>
      </c>
      <c r="BF129" s="152">
        <f>IF(N129="snížená",J129,0)</f>
        <v>0</v>
      </c>
      <c r="BG129" s="152">
        <f>IF(N129="zákl. přenesená",J129,0)</f>
        <v>0</v>
      </c>
      <c r="BH129" s="152">
        <f>IF(N129="sníž. přenesená",J129,0)</f>
        <v>0</v>
      </c>
      <c r="BI129" s="152">
        <f>IF(N129="nulová",J129,0)</f>
        <v>0</v>
      </c>
      <c r="BJ129" s="18" t="s">
        <v>88</v>
      </c>
      <c r="BK129" s="152">
        <f>ROUND(I129*H129,2)</f>
        <v>0</v>
      </c>
      <c r="BL129" s="18" t="s">
        <v>128</v>
      </c>
      <c r="BM129" s="151" t="s">
        <v>4753</v>
      </c>
    </row>
    <row r="130" spans="1:65" s="2" customFormat="1" ht="11.25">
      <c r="A130" s="34"/>
      <c r="B130" s="35"/>
      <c r="C130" s="34"/>
      <c r="D130" s="153" t="s">
        <v>246</v>
      </c>
      <c r="E130" s="34"/>
      <c r="F130" s="154" t="s">
        <v>4427</v>
      </c>
      <c r="G130" s="34"/>
      <c r="H130" s="34"/>
      <c r="I130" s="155"/>
      <c r="J130" s="34"/>
      <c r="K130" s="34"/>
      <c r="L130" s="35"/>
      <c r="M130" s="156"/>
      <c r="N130" s="157"/>
      <c r="O130" s="55"/>
      <c r="P130" s="55"/>
      <c r="Q130" s="55"/>
      <c r="R130" s="55"/>
      <c r="S130" s="55"/>
      <c r="T130" s="56"/>
      <c r="U130" s="34"/>
      <c r="V130" s="34"/>
      <c r="W130" s="34"/>
      <c r="X130" s="34"/>
      <c r="Y130" s="34"/>
      <c r="Z130" s="34"/>
      <c r="AA130" s="34"/>
      <c r="AB130" s="34"/>
      <c r="AC130" s="34"/>
      <c r="AD130" s="34"/>
      <c r="AE130" s="34"/>
      <c r="AT130" s="18" t="s">
        <v>246</v>
      </c>
      <c r="AU130" s="18" t="s">
        <v>90</v>
      </c>
    </row>
    <row r="131" spans="1:65" s="2" customFormat="1" ht="19.5">
      <c r="A131" s="34"/>
      <c r="B131" s="35"/>
      <c r="C131" s="34"/>
      <c r="D131" s="158" t="s">
        <v>248</v>
      </c>
      <c r="E131" s="34"/>
      <c r="F131" s="159" t="s">
        <v>4754</v>
      </c>
      <c r="G131" s="34"/>
      <c r="H131" s="34"/>
      <c r="I131" s="155"/>
      <c r="J131" s="34"/>
      <c r="K131" s="34"/>
      <c r="L131" s="35"/>
      <c r="M131" s="156"/>
      <c r="N131" s="157"/>
      <c r="O131" s="55"/>
      <c r="P131" s="55"/>
      <c r="Q131" s="55"/>
      <c r="R131" s="55"/>
      <c r="S131" s="55"/>
      <c r="T131" s="56"/>
      <c r="U131" s="34"/>
      <c r="V131" s="34"/>
      <c r="W131" s="34"/>
      <c r="X131" s="34"/>
      <c r="Y131" s="34"/>
      <c r="Z131" s="34"/>
      <c r="AA131" s="34"/>
      <c r="AB131" s="34"/>
      <c r="AC131" s="34"/>
      <c r="AD131" s="34"/>
      <c r="AE131" s="34"/>
      <c r="AT131" s="18" t="s">
        <v>248</v>
      </c>
      <c r="AU131" s="18" t="s">
        <v>90</v>
      </c>
    </row>
    <row r="132" spans="1:65" s="13" customFormat="1" ht="11.25">
      <c r="B132" s="168"/>
      <c r="D132" s="158" t="s">
        <v>250</v>
      </c>
      <c r="E132" s="169" t="s">
        <v>3</v>
      </c>
      <c r="F132" s="170" t="s">
        <v>4755</v>
      </c>
      <c r="H132" s="169" t="s">
        <v>3</v>
      </c>
      <c r="I132" s="171"/>
      <c r="L132" s="168"/>
      <c r="M132" s="172"/>
      <c r="N132" s="173"/>
      <c r="O132" s="173"/>
      <c r="P132" s="173"/>
      <c r="Q132" s="173"/>
      <c r="R132" s="173"/>
      <c r="S132" s="173"/>
      <c r="T132" s="174"/>
      <c r="AT132" s="169" t="s">
        <v>250</v>
      </c>
      <c r="AU132" s="169" t="s">
        <v>90</v>
      </c>
      <c r="AV132" s="13" t="s">
        <v>88</v>
      </c>
      <c r="AW132" s="13" t="s">
        <v>41</v>
      </c>
      <c r="AX132" s="13" t="s">
        <v>80</v>
      </c>
      <c r="AY132" s="169" t="s">
        <v>238</v>
      </c>
    </row>
    <row r="133" spans="1:65" s="12" customFormat="1" ht="11.25">
      <c r="B133" s="160"/>
      <c r="D133" s="158" t="s">
        <v>250</v>
      </c>
      <c r="E133" s="161" t="s">
        <v>3</v>
      </c>
      <c r="F133" s="162" t="s">
        <v>4756</v>
      </c>
      <c r="H133" s="163">
        <v>7302.8159999999998</v>
      </c>
      <c r="I133" s="164"/>
      <c r="L133" s="160"/>
      <c r="M133" s="165"/>
      <c r="N133" s="166"/>
      <c r="O133" s="166"/>
      <c r="P133" s="166"/>
      <c r="Q133" s="166"/>
      <c r="R133" s="166"/>
      <c r="S133" s="166"/>
      <c r="T133" s="167"/>
      <c r="AT133" s="161" t="s">
        <v>250</v>
      </c>
      <c r="AU133" s="161" t="s">
        <v>90</v>
      </c>
      <c r="AV133" s="12" t="s">
        <v>90</v>
      </c>
      <c r="AW133" s="12" t="s">
        <v>41</v>
      </c>
      <c r="AX133" s="12" t="s">
        <v>88</v>
      </c>
      <c r="AY133" s="161" t="s">
        <v>238</v>
      </c>
    </row>
    <row r="134" spans="1:65" s="2" customFormat="1" ht="44.25" customHeight="1">
      <c r="A134" s="34"/>
      <c r="B134" s="139"/>
      <c r="C134" s="140" t="s">
        <v>369</v>
      </c>
      <c r="D134" s="140" t="s">
        <v>239</v>
      </c>
      <c r="E134" s="141" t="s">
        <v>2409</v>
      </c>
      <c r="F134" s="142" t="s">
        <v>2410</v>
      </c>
      <c r="G134" s="143" t="s">
        <v>691</v>
      </c>
      <c r="H134" s="144">
        <v>15</v>
      </c>
      <c r="I134" s="145"/>
      <c r="J134" s="146">
        <f>ROUND(I134*H134,2)</f>
        <v>0</v>
      </c>
      <c r="K134" s="142" t="s">
        <v>243</v>
      </c>
      <c r="L134" s="35"/>
      <c r="M134" s="147" t="s">
        <v>3</v>
      </c>
      <c r="N134" s="148" t="s">
        <v>51</v>
      </c>
      <c r="O134" s="55"/>
      <c r="P134" s="149">
        <f>O134*H134</f>
        <v>0</v>
      </c>
      <c r="Q134" s="149">
        <v>0</v>
      </c>
      <c r="R134" s="149">
        <f>Q134*H134</f>
        <v>0</v>
      </c>
      <c r="S134" s="149">
        <v>0</v>
      </c>
      <c r="T134" s="150">
        <f>S134*H134</f>
        <v>0</v>
      </c>
      <c r="U134" s="34"/>
      <c r="V134" s="34"/>
      <c r="W134" s="34"/>
      <c r="X134" s="34"/>
      <c r="Y134" s="34"/>
      <c r="Z134" s="34"/>
      <c r="AA134" s="34"/>
      <c r="AB134" s="34"/>
      <c r="AC134" s="34"/>
      <c r="AD134" s="34"/>
      <c r="AE134" s="34"/>
      <c r="AR134" s="151" t="s">
        <v>128</v>
      </c>
      <c r="AT134" s="151" t="s">
        <v>239</v>
      </c>
      <c r="AU134" s="151" t="s">
        <v>90</v>
      </c>
      <c r="AY134" s="18" t="s">
        <v>238</v>
      </c>
      <c r="BE134" s="152">
        <f>IF(N134="základní",J134,0)</f>
        <v>0</v>
      </c>
      <c r="BF134" s="152">
        <f>IF(N134="snížená",J134,0)</f>
        <v>0</v>
      </c>
      <c r="BG134" s="152">
        <f>IF(N134="zákl. přenesená",J134,0)</f>
        <v>0</v>
      </c>
      <c r="BH134" s="152">
        <f>IF(N134="sníž. přenesená",J134,0)</f>
        <v>0</v>
      </c>
      <c r="BI134" s="152">
        <f>IF(N134="nulová",J134,0)</f>
        <v>0</v>
      </c>
      <c r="BJ134" s="18" t="s">
        <v>88</v>
      </c>
      <c r="BK134" s="152">
        <f>ROUND(I134*H134,2)</f>
        <v>0</v>
      </c>
      <c r="BL134" s="18" t="s">
        <v>128</v>
      </c>
      <c r="BM134" s="151" t="s">
        <v>4757</v>
      </c>
    </row>
    <row r="135" spans="1:65" s="2" customFormat="1" ht="11.25">
      <c r="A135" s="34"/>
      <c r="B135" s="35"/>
      <c r="C135" s="34"/>
      <c r="D135" s="153" t="s">
        <v>246</v>
      </c>
      <c r="E135" s="34"/>
      <c r="F135" s="154" t="s">
        <v>2412</v>
      </c>
      <c r="G135" s="34"/>
      <c r="H135" s="34"/>
      <c r="I135" s="155"/>
      <c r="J135" s="34"/>
      <c r="K135" s="34"/>
      <c r="L135" s="35"/>
      <c r="M135" s="156"/>
      <c r="N135" s="157"/>
      <c r="O135" s="55"/>
      <c r="P135" s="55"/>
      <c r="Q135" s="55"/>
      <c r="R135" s="55"/>
      <c r="S135" s="55"/>
      <c r="T135" s="56"/>
      <c r="U135" s="34"/>
      <c r="V135" s="34"/>
      <c r="W135" s="34"/>
      <c r="X135" s="34"/>
      <c r="Y135" s="34"/>
      <c r="Z135" s="34"/>
      <c r="AA135" s="34"/>
      <c r="AB135" s="34"/>
      <c r="AC135" s="34"/>
      <c r="AD135" s="34"/>
      <c r="AE135" s="34"/>
      <c r="AT135" s="18" t="s">
        <v>246</v>
      </c>
      <c r="AU135" s="18" t="s">
        <v>90</v>
      </c>
    </row>
    <row r="136" spans="1:65" s="12" customFormat="1" ht="11.25">
      <c r="B136" s="160"/>
      <c r="D136" s="158" t="s">
        <v>250</v>
      </c>
      <c r="E136" s="161" t="s">
        <v>3</v>
      </c>
      <c r="F136" s="162" t="s">
        <v>9</v>
      </c>
      <c r="H136" s="163">
        <v>15</v>
      </c>
      <c r="I136" s="164"/>
      <c r="L136" s="160"/>
      <c r="M136" s="165"/>
      <c r="N136" s="166"/>
      <c r="O136" s="166"/>
      <c r="P136" s="166"/>
      <c r="Q136" s="166"/>
      <c r="R136" s="166"/>
      <c r="S136" s="166"/>
      <c r="T136" s="167"/>
      <c r="AT136" s="161" t="s">
        <v>250</v>
      </c>
      <c r="AU136" s="161" t="s">
        <v>90</v>
      </c>
      <c r="AV136" s="12" t="s">
        <v>90</v>
      </c>
      <c r="AW136" s="12" t="s">
        <v>41</v>
      </c>
      <c r="AX136" s="12" t="s">
        <v>88</v>
      </c>
      <c r="AY136" s="161" t="s">
        <v>238</v>
      </c>
    </row>
    <row r="137" spans="1:65" s="2" customFormat="1" ht="44.25" customHeight="1">
      <c r="A137" s="34"/>
      <c r="B137" s="139"/>
      <c r="C137" s="140" t="s">
        <v>9</v>
      </c>
      <c r="D137" s="140" t="s">
        <v>239</v>
      </c>
      <c r="E137" s="141" t="s">
        <v>4758</v>
      </c>
      <c r="F137" s="142" t="s">
        <v>4759</v>
      </c>
      <c r="G137" s="143" t="s">
        <v>691</v>
      </c>
      <c r="H137" s="144">
        <v>25</v>
      </c>
      <c r="I137" s="145"/>
      <c r="J137" s="146">
        <f>ROUND(I137*H137,2)</f>
        <v>0</v>
      </c>
      <c r="K137" s="142" t="s">
        <v>243</v>
      </c>
      <c r="L137" s="35"/>
      <c r="M137" s="147" t="s">
        <v>3</v>
      </c>
      <c r="N137" s="148" t="s">
        <v>51</v>
      </c>
      <c r="O137" s="55"/>
      <c r="P137" s="149">
        <f>O137*H137</f>
        <v>0</v>
      </c>
      <c r="Q137" s="149">
        <v>0</v>
      </c>
      <c r="R137" s="149">
        <f>Q137*H137</f>
        <v>0</v>
      </c>
      <c r="S137" s="149">
        <v>0</v>
      </c>
      <c r="T137" s="150">
        <f>S137*H137</f>
        <v>0</v>
      </c>
      <c r="U137" s="34"/>
      <c r="V137" s="34"/>
      <c r="W137" s="34"/>
      <c r="X137" s="34"/>
      <c r="Y137" s="34"/>
      <c r="Z137" s="34"/>
      <c r="AA137" s="34"/>
      <c r="AB137" s="34"/>
      <c r="AC137" s="34"/>
      <c r="AD137" s="34"/>
      <c r="AE137" s="34"/>
      <c r="AR137" s="151" t="s">
        <v>128</v>
      </c>
      <c r="AT137" s="151" t="s">
        <v>239</v>
      </c>
      <c r="AU137" s="151" t="s">
        <v>90</v>
      </c>
      <c r="AY137" s="18" t="s">
        <v>238</v>
      </c>
      <c r="BE137" s="152">
        <f>IF(N137="základní",J137,0)</f>
        <v>0</v>
      </c>
      <c r="BF137" s="152">
        <f>IF(N137="snížená",J137,0)</f>
        <v>0</v>
      </c>
      <c r="BG137" s="152">
        <f>IF(N137="zákl. přenesená",J137,0)</f>
        <v>0</v>
      </c>
      <c r="BH137" s="152">
        <f>IF(N137="sníž. přenesená",J137,0)</f>
        <v>0</v>
      </c>
      <c r="BI137" s="152">
        <f>IF(N137="nulová",J137,0)</f>
        <v>0</v>
      </c>
      <c r="BJ137" s="18" t="s">
        <v>88</v>
      </c>
      <c r="BK137" s="152">
        <f>ROUND(I137*H137,2)</f>
        <v>0</v>
      </c>
      <c r="BL137" s="18" t="s">
        <v>128</v>
      </c>
      <c r="BM137" s="151" t="s">
        <v>4760</v>
      </c>
    </row>
    <row r="138" spans="1:65" s="2" customFormat="1" ht="11.25">
      <c r="A138" s="34"/>
      <c r="B138" s="35"/>
      <c r="C138" s="34"/>
      <c r="D138" s="153" t="s">
        <v>246</v>
      </c>
      <c r="E138" s="34"/>
      <c r="F138" s="154" t="s">
        <v>4761</v>
      </c>
      <c r="G138" s="34"/>
      <c r="H138" s="34"/>
      <c r="I138" s="155"/>
      <c r="J138" s="34"/>
      <c r="K138" s="34"/>
      <c r="L138" s="35"/>
      <c r="M138" s="156"/>
      <c r="N138" s="157"/>
      <c r="O138" s="55"/>
      <c r="P138" s="55"/>
      <c r="Q138" s="55"/>
      <c r="R138" s="55"/>
      <c r="S138" s="55"/>
      <c r="T138" s="56"/>
      <c r="U138" s="34"/>
      <c r="V138" s="34"/>
      <c r="W138" s="34"/>
      <c r="X138" s="34"/>
      <c r="Y138" s="34"/>
      <c r="Z138" s="34"/>
      <c r="AA138" s="34"/>
      <c r="AB138" s="34"/>
      <c r="AC138" s="34"/>
      <c r="AD138" s="34"/>
      <c r="AE138" s="34"/>
      <c r="AT138" s="18" t="s">
        <v>246</v>
      </c>
      <c r="AU138" s="18" t="s">
        <v>90</v>
      </c>
    </row>
    <row r="139" spans="1:65" s="12" customFormat="1" ht="11.25">
      <c r="B139" s="160"/>
      <c r="D139" s="158" t="s">
        <v>250</v>
      </c>
      <c r="E139" s="161" t="s">
        <v>3</v>
      </c>
      <c r="F139" s="162" t="s">
        <v>472</v>
      </c>
      <c r="H139" s="163">
        <v>25</v>
      </c>
      <c r="I139" s="164"/>
      <c r="L139" s="160"/>
      <c r="M139" s="165"/>
      <c r="N139" s="166"/>
      <c r="O139" s="166"/>
      <c r="P139" s="166"/>
      <c r="Q139" s="166"/>
      <c r="R139" s="166"/>
      <c r="S139" s="166"/>
      <c r="T139" s="167"/>
      <c r="AT139" s="161" t="s">
        <v>250</v>
      </c>
      <c r="AU139" s="161" t="s">
        <v>90</v>
      </c>
      <c r="AV139" s="12" t="s">
        <v>90</v>
      </c>
      <c r="AW139" s="12" t="s">
        <v>41</v>
      </c>
      <c r="AX139" s="12" t="s">
        <v>88</v>
      </c>
      <c r="AY139" s="161" t="s">
        <v>238</v>
      </c>
    </row>
    <row r="140" spans="1:65" s="2" customFormat="1" ht="49.15" customHeight="1">
      <c r="A140" s="34"/>
      <c r="B140" s="139"/>
      <c r="C140" s="140" t="s">
        <v>388</v>
      </c>
      <c r="D140" s="140" t="s">
        <v>239</v>
      </c>
      <c r="E140" s="141" t="s">
        <v>4762</v>
      </c>
      <c r="F140" s="142" t="s">
        <v>4763</v>
      </c>
      <c r="G140" s="143" t="s">
        <v>691</v>
      </c>
      <c r="H140" s="144">
        <v>7.5</v>
      </c>
      <c r="I140" s="145"/>
      <c r="J140" s="146">
        <f>ROUND(I140*H140,2)</f>
        <v>0</v>
      </c>
      <c r="K140" s="142" t="s">
        <v>243</v>
      </c>
      <c r="L140" s="35"/>
      <c r="M140" s="147" t="s">
        <v>3</v>
      </c>
      <c r="N140" s="148" t="s">
        <v>51</v>
      </c>
      <c r="O140" s="55"/>
      <c r="P140" s="149">
        <f>O140*H140</f>
        <v>0</v>
      </c>
      <c r="Q140" s="149">
        <v>0</v>
      </c>
      <c r="R140" s="149">
        <f>Q140*H140</f>
        <v>0</v>
      </c>
      <c r="S140" s="149">
        <v>0</v>
      </c>
      <c r="T140" s="150">
        <f>S140*H140</f>
        <v>0</v>
      </c>
      <c r="U140" s="34"/>
      <c r="V140" s="34"/>
      <c r="W140" s="34"/>
      <c r="X140" s="34"/>
      <c r="Y140" s="34"/>
      <c r="Z140" s="34"/>
      <c r="AA140" s="34"/>
      <c r="AB140" s="34"/>
      <c r="AC140" s="34"/>
      <c r="AD140" s="34"/>
      <c r="AE140" s="34"/>
      <c r="AR140" s="151" t="s">
        <v>128</v>
      </c>
      <c r="AT140" s="151" t="s">
        <v>239</v>
      </c>
      <c r="AU140" s="151" t="s">
        <v>90</v>
      </c>
      <c r="AY140" s="18" t="s">
        <v>238</v>
      </c>
      <c r="BE140" s="152">
        <f>IF(N140="základní",J140,0)</f>
        <v>0</v>
      </c>
      <c r="BF140" s="152">
        <f>IF(N140="snížená",J140,0)</f>
        <v>0</v>
      </c>
      <c r="BG140" s="152">
        <f>IF(N140="zákl. přenesená",J140,0)</f>
        <v>0</v>
      </c>
      <c r="BH140" s="152">
        <f>IF(N140="sníž. přenesená",J140,0)</f>
        <v>0</v>
      </c>
      <c r="BI140" s="152">
        <f>IF(N140="nulová",J140,0)</f>
        <v>0</v>
      </c>
      <c r="BJ140" s="18" t="s">
        <v>88</v>
      </c>
      <c r="BK140" s="152">
        <f>ROUND(I140*H140,2)</f>
        <v>0</v>
      </c>
      <c r="BL140" s="18" t="s">
        <v>128</v>
      </c>
      <c r="BM140" s="151" t="s">
        <v>4764</v>
      </c>
    </row>
    <row r="141" spans="1:65" s="2" customFormat="1" ht="11.25">
      <c r="A141" s="34"/>
      <c r="B141" s="35"/>
      <c r="C141" s="34"/>
      <c r="D141" s="153" t="s">
        <v>246</v>
      </c>
      <c r="E141" s="34"/>
      <c r="F141" s="154" t="s">
        <v>4765</v>
      </c>
      <c r="G141" s="34"/>
      <c r="H141" s="34"/>
      <c r="I141" s="155"/>
      <c r="J141" s="34"/>
      <c r="K141" s="34"/>
      <c r="L141" s="35"/>
      <c r="M141" s="156"/>
      <c r="N141" s="157"/>
      <c r="O141" s="55"/>
      <c r="P141" s="55"/>
      <c r="Q141" s="55"/>
      <c r="R141" s="55"/>
      <c r="S141" s="55"/>
      <c r="T141" s="56"/>
      <c r="U141" s="34"/>
      <c r="V141" s="34"/>
      <c r="W141" s="34"/>
      <c r="X141" s="34"/>
      <c r="Y141" s="34"/>
      <c r="Z141" s="34"/>
      <c r="AA141" s="34"/>
      <c r="AB141" s="34"/>
      <c r="AC141" s="34"/>
      <c r="AD141" s="34"/>
      <c r="AE141" s="34"/>
      <c r="AT141" s="18" t="s">
        <v>246</v>
      </c>
      <c r="AU141" s="18" t="s">
        <v>90</v>
      </c>
    </row>
    <row r="142" spans="1:65" s="12" customFormat="1" ht="11.25">
      <c r="B142" s="160"/>
      <c r="D142" s="158" t="s">
        <v>250</v>
      </c>
      <c r="E142" s="161" t="s">
        <v>3</v>
      </c>
      <c r="F142" s="162" t="s">
        <v>4766</v>
      </c>
      <c r="H142" s="163">
        <v>7.5</v>
      </c>
      <c r="I142" s="164"/>
      <c r="L142" s="160"/>
      <c r="M142" s="165"/>
      <c r="N142" s="166"/>
      <c r="O142" s="166"/>
      <c r="P142" s="166"/>
      <c r="Q142" s="166"/>
      <c r="R142" s="166"/>
      <c r="S142" s="166"/>
      <c r="T142" s="167"/>
      <c r="AT142" s="161" t="s">
        <v>250</v>
      </c>
      <c r="AU142" s="161" t="s">
        <v>90</v>
      </c>
      <c r="AV142" s="12" t="s">
        <v>90</v>
      </c>
      <c r="AW142" s="12" t="s">
        <v>41</v>
      </c>
      <c r="AX142" s="12" t="s">
        <v>88</v>
      </c>
      <c r="AY142" s="161" t="s">
        <v>238</v>
      </c>
    </row>
    <row r="143" spans="1:65" s="2" customFormat="1" ht="24.2" customHeight="1">
      <c r="A143" s="34"/>
      <c r="B143" s="139"/>
      <c r="C143" s="140" t="s">
        <v>396</v>
      </c>
      <c r="D143" s="140" t="s">
        <v>239</v>
      </c>
      <c r="E143" s="141" t="s">
        <v>856</v>
      </c>
      <c r="F143" s="142" t="s">
        <v>857</v>
      </c>
      <c r="G143" s="143" t="s">
        <v>691</v>
      </c>
      <c r="H143" s="144">
        <v>10500</v>
      </c>
      <c r="I143" s="145"/>
      <c r="J143" s="146">
        <f>ROUND(I143*H143,2)</f>
        <v>0</v>
      </c>
      <c r="K143" s="142" t="s">
        <v>3</v>
      </c>
      <c r="L143" s="35"/>
      <c r="M143" s="147" t="s">
        <v>3</v>
      </c>
      <c r="N143" s="148" t="s">
        <v>51</v>
      </c>
      <c r="O143" s="55"/>
      <c r="P143" s="149">
        <f>O143*H143</f>
        <v>0</v>
      </c>
      <c r="Q143" s="149">
        <v>0</v>
      </c>
      <c r="R143" s="149">
        <f>Q143*H143</f>
        <v>0</v>
      </c>
      <c r="S143" s="149">
        <v>0</v>
      </c>
      <c r="T143" s="150">
        <f>S143*H143</f>
        <v>0</v>
      </c>
      <c r="U143" s="34"/>
      <c r="V143" s="34"/>
      <c r="W143" s="34"/>
      <c r="X143" s="34"/>
      <c r="Y143" s="34"/>
      <c r="Z143" s="34"/>
      <c r="AA143" s="34"/>
      <c r="AB143" s="34"/>
      <c r="AC143" s="34"/>
      <c r="AD143" s="34"/>
      <c r="AE143" s="34"/>
      <c r="AR143" s="151" t="s">
        <v>128</v>
      </c>
      <c r="AT143" s="151" t="s">
        <v>239</v>
      </c>
      <c r="AU143" s="151" t="s">
        <v>90</v>
      </c>
      <c r="AY143" s="18" t="s">
        <v>238</v>
      </c>
      <c r="BE143" s="152">
        <f>IF(N143="základní",J143,0)</f>
        <v>0</v>
      </c>
      <c r="BF143" s="152">
        <f>IF(N143="snížená",J143,0)</f>
        <v>0</v>
      </c>
      <c r="BG143" s="152">
        <f>IF(N143="zákl. přenesená",J143,0)</f>
        <v>0</v>
      </c>
      <c r="BH143" s="152">
        <f>IF(N143="sníž. přenesená",J143,0)</f>
        <v>0</v>
      </c>
      <c r="BI143" s="152">
        <f>IF(N143="nulová",J143,0)</f>
        <v>0</v>
      </c>
      <c r="BJ143" s="18" t="s">
        <v>88</v>
      </c>
      <c r="BK143" s="152">
        <f>ROUND(I143*H143,2)</f>
        <v>0</v>
      </c>
      <c r="BL143" s="18" t="s">
        <v>128</v>
      </c>
      <c r="BM143" s="151" t="s">
        <v>4767</v>
      </c>
    </row>
    <row r="144" spans="1:65" s="2" customFormat="1" ht="48.75">
      <c r="A144" s="34"/>
      <c r="B144" s="35"/>
      <c r="C144" s="34"/>
      <c r="D144" s="158" t="s">
        <v>248</v>
      </c>
      <c r="E144" s="34"/>
      <c r="F144" s="159" t="s">
        <v>4768</v>
      </c>
      <c r="G144" s="34"/>
      <c r="H144" s="34"/>
      <c r="I144" s="155"/>
      <c r="J144" s="34"/>
      <c r="K144" s="34"/>
      <c r="L144" s="35"/>
      <c r="M144" s="156"/>
      <c r="N144" s="157"/>
      <c r="O144" s="55"/>
      <c r="P144" s="55"/>
      <c r="Q144" s="55"/>
      <c r="R144" s="55"/>
      <c r="S144" s="55"/>
      <c r="T144" s="56"/>
      <c r="U144" s="34"/>
      <c r="V144" s="34"/>
      <c r="W144" s="34"/>
      <c r="X144" s="34"/>
      <c r="Y144" s="34"/>
      <c r="Z144" s="34"/>
      <c r="AA144" s="34"/>
      <c r="AB144" s="34"/>
      <c r="AC144" s="34"/>
      <c r="AD144" s="34"/>
      <c r="AE144" s="34"/>
      <c r="AT144" s="18" t="s">
        <v>248</v>
      </c>
      <c r="AU144" s="18" t="s">
        <v>90</v>
      </c>
    </row>
    <row r="145" spans="1:65" s="13" customFormat="1" ht="11.25">
      <c r="B145" s="168"/>
      <c r="D145" s="158" t="s">
        <v>250</v>
      </c>
      <c r="E145" s="169" t="s">
        <v>3</v>
      </c>
      <c r="F145" s="170" t="s">
        <v>4769</v>
      </c>
      <c r="H145" s="169" t="s">
        <v>3</v>
      </c>
      <c r="I145" s="171"/>
      <c r="L145" s="168"/>
      <c r="M145" s="172"/>
      <c r="N145" s="173"/>
      <c r="O145" s="173"/>
      <c r="P145" s="173"/>
      <c r="Q145" s="173"/>
      <c r="R145" s="173"/>
      <c r="S145" s="173"/>
      <c r="T145" s="174"/>
      <c r="AT145" s="169" t="s">
        <v>250</v>
      </c>
      <c r="AU145" s="169" t="s">
        <v>90</v>
      </c>
      <c r="AV145" s="13" t="s">
        <v>88</v>
      </c>
      <c r="AW145" s="13" t="s">
        <v>41</v>
      </c>
      <c r="AX145" s="13" t="s">
        <v>80</v>
      </c>
      <c r="AY145" s="169" t="s">
        <v>238</v>
      </c>
    </row>
    <row r="146" spans="1:65" s="13" customFormat="1" ht="11.25">
      <c r="B146" s="168"/>
      <c r="D146" s="158" t="s">
        <v>250</v>
      </c>
      <c r="E146" s="169" t="s">
        <v>3</v>
      </c>
      <c r="F146" s="170" t="s">
        <v>4770</v>
      </c>
      <c r="H146" s="169" t="s">
        <v>3</v>
      </c>
      <c r="I146" s="171"/>
      <c r="L146" s="168"/>
      <c r="M146" s="172"/>
      <c r="N146" s="173"/>
      <c r="O146" s="173"/>
      <c r="P146" s="173"/>
      <c r="Q146" s="173"/>
      <c r="R146" s="173"/>
      <c r="S146" s="173"/>
      <c r="T146" s="174"/>
      <c r="AT146" s="169" t="s">
        <v>250</v>
      </c>
      <c r="AU146" s="169" t="s">
        <v>90</v>
      </c>
      <c r="AV146" s="13" t="s">
        <v>88</v>
      </c>
      <c r="AW146" s="13" t="s">
        <v>41</v>
      </c>
      <c r="AX146" s="13" t="s">
        <v>80</v>
      </c>
      <c r="AY146" s="169" t="s">
        <v>238</v>
      </c>
    </row>
    <row r="147" spans="1:65" s="12" customFormat="1" ht="11.25">
      <c r="B147" s="160"/>
      <c r="D147" s="158" t="s">
        <v>250</v>
      </c>
      <c r="E147" s="161" t="s">
        <v>3</v>
      </c>
      <c r="F147" s="162" t="s">
        <v>4771</v>
      </c>
      <c r="H147" s="163">
        <v>10500</v>
      </c>
      <c r="I147" s="164"/>
      <c r="L147" s="160"/>
      <c r="M147" s="165"/>
      <c r="N147" s="166"/>
      <c r="O147" s="166"/>
      <c r="P147" s="166"/>
      <c r="Q147" s="166"/>
      <c r="R147" s="166"/>
      <c r="S147" s="166"/>
      <c r="T147" s="167"/>
      <c r="AT147" s="161" t="s">
        <v>250</v>
      </c>
      <c r="AU147" s="161" t="s">
        <v>90</v>
      </c>
      <c r="AV147" s="12" t="s">
        <v>90</v>
      </c>
      <c r="AW147" s="12" t="s">
        <v>41</v>
      </c>
      <c r="AX147" s="12" t="s">
        <v>88</v>
      </c>
      <c r="AY147" s="161" t="s">
        <v>238</v>
      </c>
    </row>
    <row r="148" spans="1:65" s="2" customFormat="1" ht="24.2" customHeight="1">
      <c r="A148" s="34"/>
      <c r="B148" s="139"/>
      <c r="C148" s="140" t="s">
        <v>425</v>
      </c>
      <c r="D148" s="140" t="s">
        <v>239</v>
      </c>
      <c r="E148" s="141" t="s">
        <v>863</v>
      </c>
      <c r="F148" s="142" t="s">
        <v>857</v>
      </c>
      <c r="G148" s="143" t="s">
        <v>691</v>
      </c>
      <c r="H148" s="144">
        <v>10500</v>
      </c>
      <c r="I148" s="145"/>
      <c r="J148" s="146">
        <f>ROUND(I148*H148,2)</f>
        <v>0</v>
      </c>
      <c r="K148" s="142" t="s">
        <v>3</v>
      </c>
      <c r="L148" s="35"/>
      <c r="M148" s="147" t="s">
        <v>3</v>
      </c>
      <c r="N148" s="148" t="s">
        <v>51</v>
      </c>
      <c r="O148" s="55"/>
      <c r="P148" s="149">
        <f>O148*H148</f>
        <v>0</v>
      </c>
      <c r="Q148" s="149">
        <v>0</v>
      </c>
      <c r="R148" s="149">
        <f>Q148*H148</f>
        <v>0</v>
      </c>
      <c r="S148" s="149">
        <v>0</v>
      </c>
      <c r="T148" s="150">
        <f>S148*H148</f>
        <v>0</v>
      </c>
      <c r="U148" s="34"/>
      <c r="V148" s="34"/>
      <c r="W148" s="34"/>
      <c r="X148" s="34"/>
      <c r="Y148" s="34"/>
      <c r="Z148" s="34"/>
      <c r="AA148" s="34"/>
      <c r="AB148" s="34"/>
      <c r="AC148" s="34"/>
      <c r="AD148" s="34"/>
      <c r="AE148" s="34"/>
      <c r="AR148" s="151" t="s">
        <v>128</v>
      </c>
      <c r="AT148" s="151" t="s">
        <v>239</v>
      </c>
      <c r="AU148" s="151" t="s">
        <v>90</v>
      </c>
      <c r="AY148" s="18" t="s">
        <v>238</v>
      </c>
      <c r="BE148" s="152">
        <f>IF(N148="základní",J148,0)</f>
        <v>0</v>
      </c>
      <c r="BF148" s="152">
        <f>IF(N148="snížená",J148,0)</f>
        <v>0</v>
      </c>
      <c r="BG148" s="152">
        <f>IF(N148="zákl. přenesená",J148,0)</f>
        <v>0</v>
      </c>
      <c r="BH148" s="152">
        <f>IF(N148="sníž. přenesená",J148,0)</f>
        <v>0</v>
      </c>
      <c r="BI148" s="152">
        <f>IF(N148="nulová",J148,0)</f>
        <v>0</v>
      </c>
      <c r="BJ148" s="18" t="s">
        <v>88</v>
      </c>
      <c r="BK148" s="152">
        <f>ROUND(I148*H148,2)</f>
        <v>0</v>
      </c>
      <c r="BL148" s="18" t="s">
        <v>128</v>
      </c>
      <c r="BM148" s="151" t="s">
        <v>4772</v>
      </c>
    </row>
    <row r="149" spans="1:65" s="2" customFormat="1" ht="48.75">
      <c r="A149" s="34"/>
      <c r="B149" s="35"/>
      <c r="C149" s="34"/>
      <c r="D149" s="158" t="s">
        <v>248</v>
      </c>
      <c r="E149" s="34"/>
      <c r="F149" s="159" t="s">
        <v>4773</v>
      </c>
      <c r="G149" s="34"/>
      <c r="H149" s="34"/>
      <c r="I149" s="155"/>
      <c r="J149" s="34"/>
      <c r="K149" s="34"/>
      <c r="L149" s="35"/>
      <c r="M149" s="156"/>
      <c r="N149" s="157"/>
      <c r="O149" s="55"/>
      <c r="P149" s="55"/>
      <c r="Q149" s="55"/>
      <c r="R149" s="55"/>
      <c r="S149" s="55"/>
      <c r="T149" s="56"/>
      <c r="U149" s="34"/>
      <c r="V149" s="34"/>
      <c r="W149" s="34"/>
      <c r="X149" s="34"/>
      <c r="Y149" s="34"/>
      <c r="Z149" s="34"/>
      <c r="AA149" s="34"/>
      <c r="AB149" s="34"/>
      <c r="AC149" s="34"/>
      <c r="AD149" s="34"/>
      <c r="AE149" s="34"/>
      <c r="AT149" s="18" t="s">
        <v>248</v>
      </c>
      <c r="AU149" s="18" t="s">
        <v>90</v>
      </c>
    </row>
    <row r="150" spans="1:65" s="13" customFormat="1" ht="11.25">
      <c r="B150" s="168"/>
      <c r="D150" s="158" t="s">
        <v>250</v>
      </c>
      <c r="E150" s="169" t="s">
        <v>3</v>
      </c>
      <c r="F150" s="170" t="s">
        <v>4769</v>
      </c>
      <c r="H150" s="169" t="s">
        <v>3</v>
      </c>
      <c r="I150" s="171"/>
      <c r="L150" s="168"/>
      <c r="M150" s="172"/>
      <c r="N150" s="173"/>
      <c r="O150" s="173"/>
      <c r="P150" s="173"/>
      <c r="Q150" s="173"/>
      <c r="R150" s="173"/>
      <c r="S150" s="173"/>
      <c r="T150" s="174"/>
      <c r="AT150" s="169" t="s">
        <v>250</v>
      </c>
      <c r="AU150" s="169" t="s">
        <v>90</v>
      </c>
      <c r="AV150" s="13" t="s">
        <v>88</v>
      </c>
      <c r="AW150" s="13" t="s">
        <v>41</v>
      </c>
      <c r="AX150" s="13" t="s">
        <v>80</v>
      </c>
      <c r="AY150" s="169" t="s">
        <v>238</v>
      </c>
    </row>
    <row r="151" spans="1:65" s="13" customFormat="1" ht="11.25">
      <c r="B151" s="168"/>
      <c r="D151" s="158" t="s">
        <v>250</v>
      </c>
      <c r="E151" s="169" t="s">
        <v>3</v>
      </c>
      <c r="F151" s="170" t="s">
        <v>4774</v>
      </c>
      <c r="H151" s="169" t="s">
        <v>3</v>
      </c>
      <c r="I151" s="171"/>
      <c r="L151" s="168"/>
      <c r="M151" s="172"/>
      <c r="N151" s="173"/>
      <c r="O151" s="173"/>
      <c r="P151" s="173"/>
      <c r="Q151" s="173"/>
      <c r="R151" s="173"/>
      <c r="S151" s="173"/>
      <c r="T151" s="174"/>
      <c r="AT151" s="169" t="s">
        <v>250</v>
      </c>
      <c r="AU151" s="169" t="s">
        <v>90</v>
      </c>
      <c r="AV151" s="13" t="s">
        <v>88</v>
      </c>
      <c r="AW151" s="13" t="s">
        <v>41</v>
      </c>
      <c r="AX151" s="13" t="s">
        <v>80</v>
      </c>
      <c r="AY151" s="169" t="s">
        <v>238</v>
      </c>
    </row>
    <row r="152" spans="1:65" s="12" customFormat="1" ht="11.25">
      <c r="B152" s="160"/>
      <c r="D152" s="158" t="s">
        <v>250</v>
      </c>
      <c r="E152" s="161" t="s">
        <v>3</v>
      </c>
      <c r="F152" s="162" t="s">
        <v>4771</v>
      </c>
      <c r="H152" s="163">
        <v>10500</v>
      </c>
      <c r="I152" s="164"/>
      <c r="L152" s="160"/>
      <c r="M152" s="165"/>
      <c r="N152" s="166"/>
      <c r="O152" s="166"/>
      <c r="P152" s="166"/>
      <c r="Q152" s="166"/>
      <c r="R152" s="166"/>
      <c r="S152" s="166"/>
      <c r="T152" s="167"/>
      <c r="AT152" s="161" t="s">
        <v>250</v>
      </c>
      <c r="AU152" s="161" t="s">
        <v>90</v>
      </c>
      <c r="AV152" s="12" t="s">
        <v>90</v>
      </c>
      <c r="AW152" s="12" t="s">
        <v>41</v>
      </c>
      <c r="AX152" s="12" t="s">
        <v>88</v>
      </c>
      <c r="AY152" s="161" t="s">
        <v>238</v>
      </c>
    </row>
    <row r="153" spans="1:65" s="2" customFormat="1" ht="49.15" customHeight="1">
      <c r="A153" s="34"/>
      <c r="B153" s="139"/>
      <c r="C153" s="140" t="s">
        <v>407</v>
      </c>
      <c r="D153" s="140" t="s">
        <v>239</v>
      </c>
      <c r="E153" s="141" t="s">
        <v>4775</v>
      </c>
      <c r="F153" s="142" t="s">
        <v>4776</v>
      </c>
      <c r="G153" s="143" t="s">
        <v>691</v>
      </c>
      <c r="H153" s="144">
        <v>763.92399999999998</v>
      </c>
      <c r="I153" s="145"/>
      <c r="J153" s="146">
        <f>ROUND(I153*H153,2)</f>
        <v>0</v>
      </c>
      <c r="K153" s="142" t="s">
        <v>243</v>
      </c>
      <c r="L153" s="35"/>
      <c r="M153" s="147" t="s">
        <v>3</v>
      </c>
      <c r="N153" s="148" t="s">
        <v>51</v>
      </c>
      <c r="O153" s="55"/>
      <c r="P153" s="149">
        <f>O153*H153</f>
        <v>0</v>
      </c>
      <c r="Q153" s="149">
        <v>0</v>
      </c>
      <c r="R153" s="149">
        <f>Q153*H153</f>
        <v>0</v>
      </c>
      <c r="S153" s="149">
        <v>0</v>
      </c>
      <c r="T153" s="150">
        <f>S153*H153</f>
        <v>0</v>
      </c>
      <c r="U153" s="34"/>
      <c r="V153" s="34"/>
      <c r="W153" s="34"/>
      <c r="X153" s="34"/>
      <c r="Y153" s="34"/>
      <c r="Z153" s="34"/>
      <c r="AA153" s="34"/>
      <c r="AB153" s="34"/>
      <c r="AC153" s="34"/>
      <c r="AD153" s="34"/>
      <c r="AE153" s="34"/>
      <c r="AR153" s="151" t="s">
        <v>128</v>
      </c>
      <c r="AT153" s="151" t="s">
        <v>239</v>
      </c>
      <c r="AU153" s="151" t="s">
        <v>90</v>
      </c>
      <c r="AY153" s="18" t="s">
        <v>238</v>
      </c>
      <c r="BE153" s="152">
        <f>IF(N153="základní",J153,0)</f>
        <v>0</v>
      </c>
      <c r="BF153" s="152">
        <f>IF(N153="snížená",J153,0)</f>
        <v>0</v>
      </c>
      <c r="BG153" s="152">
        <f>IF(N153="zákl. přenesená",J153,0)</f>
        <v>0</v>
      </c>
      <c r="BH153" s="152">
        <f>IF(N153="sníž. přenesená",J153,0)</f>
        <v>0</v>
      </c>
      <c r="BI153" s="152">
        <f>IF(N153="nulová",J153,0)</f>
        <v>0</v>
      </c>
      <c r="BJ153" s="18" t="s">
        <v>88</v>
      </c>
      <c r="BK153" s="152">
        <f>ROUND(I153*H153,2)</f>
        <v>0</v>
      </c>
      <c r="BL153" s="18" t="s">
        <v>128</v>
      </c>
      <c r="BM153" s="151" t="s">
        <v>4777</v>
      </c>
    </row>
    <row r="154" spans="1:65" s="2" customFormat="1" ht="11.25">
      <c r="A154" s="34"/>
      <c r="B154" s="35"/>
      <c r="C154" s="34"/>
      <c r="D154" s="153" t="s">
        <v>246</v>
      </c>
      <c r="E154" s="34"/>
      <c r="F154" s="154" t="s">
        <v>4778</v>
      </c>
      <c r="G154" s="34"/>
      <c r="H154" s="34"/>
      <c r="I154" s="155"/>
      <c r="J154" s="34"/>
      <c r="K154" s="34"/>
      <c r="L154" s="35"/>
      <c r="M154" s="156"/>
      <c r="N154" s="157"/>
      <c r="O154" s="55"/>
      <c r="P154" s="55"/>
      <c r="Q154" s="55"/>
      <c r="R154" s="55"/>
      <c r="S154" s="55"/>
      <c r="T154" s="56"/>
      <c r="U154" s="34"/>
      <c r="V154" s="34"/>
      <c r="W154" s="34"/>
      <c r="X154" s="34"/>
      <c r="Y154" s="34"/>
      <c r="Z154" s="34"/>
      <c r="AA154" s="34"/>
      <c r="AB154" s="34"/>
      <c r="AC154" s="34"/>
      <c r="AD154" s="34"/>
      <c r="AE154" s="34"/>
      <c r="AT154" s="18" t="s">
        <v>246</v>
      </c>
      <c r="AU154" s="18" t="s">
        <v>90</v>
      </c>
    </row>
    <row r="155" spans="1:65" s="12" customFormat="1" ht="11.25">
      <c r="B155" s="160"/>
      <c r="D155" s="158" t="s">
        <v>250</v>
      </c>
      <c r="E155" s="161" t="s">
        <v>3</v>
      </c>
      <c r="F155" s="162" t="s">
        <v>4779</v>
      </c>
      <c r="H155" s="163">
        <v>763.92399999999998</v>
      </c>
      <c r="I155" s="164"/>
      <c r="L155" s="160"/>
      <c r="M155" s="165"/>
      <c r="N155" s="166"/>
      <c r="O155" s="166"/>
      <c r="P155" s="166"/>
      <c r="Q155" s="166"/>
      <c r="R155" s="166"/>
      <c r="S155" s="166"/>
      <c r="T155" s="167"/>
      <c r="AT155" s="161" t="s">
        <v>250</v>
      </c>
      <c r="AU155" s="161" t="s">
        <v>90</v>
      </c>
      <c r="AV155" s="12" t="s">
        <v>90</v>
      </c>
      <c r="AW155" s="12" t="s">
        <v>41</v>
      </c>
      <c r="AX155" s="12" t="s">
        <v>88</v>
      </c>
      <c r="AY155" s="161" t="s">
        <v>238</v>
      </c>
    </row>
    <row r="156" spans="1:65" s="11" customFormat="1" ht="22.9" customHeight="1">
      <c r="B156" s="128"/>
      <c r="D156" s="129" t="s">
        <v>79</v>
      </c>
      <c r="E156" s="209" t="s">
        <v>695</v>
      </c>
      <c r="F156" s="209" t="s">
        <v>696</v>
      </c>
      <c r="I156" s="131"/>
      <c r="J156" s="210">
        <f>BK156</f>
        <v>0</v>
      </c>
      <c r="L156" s="128"/>
      <c r="M156" s="133"/>
      <c r="N156" s="134"/>
      <c r="O156" s="134"/>
      <c r="P156" s="135">
        <f>SUM(P157:P158)</f>
        <v>0</v>
      </c>
      <c r="Q156" s="134"/>
      <c r="R156" s="135">
        <f>SUM(R157:R158)</f>
        <v>0</v>
      </c>
      <c r="S156" s="134"/>
      <c r="T156" s="136">
        <f>SUM(T157:T158)</f>
        <v>0</v>
      </c>
      <c r="AR156" s="129" t="s">
        <v>88</v>
      </c>
      <c r="AT156" s="137" t="s">
        <v>79</v>
      </c>
      <c r="AU156" s="137" t="s">
        <v>88</v>
      </c>
      <c r="AY156" s="129" t="s">
        <v>238</v>
      </c>
      <c r="BK156" s="138">
        <f>SUM(BK157:BK158)</f>
        <v>0</v>
      </c>
    </row>
    <row r="157" spans="1:65" s="2" customFormat="1" ht="21.75" customHeight="1">
      <c r="A157" s="34"/>
      <c r="B157" s="139"/>
      <c r="C157" s="140" t="s">
        <v>416</v>
      </c>
      <c r="D157" s="140" t="s">
        <v>239</v>
      </c>
      <c r="E157" s="141" t="s">
        <v>4780</v>
      </c>
      <c r="F157" s="142" t="s">
        <v>4781</v>
      </c>
      <c r="G157" s="143" t="s">
        <v>691</v>
      </c>
      <c r="H157" s="144">
        <v>0.23599999999999999</v>
      </c>
      <c r="I157" s="145"/>
      <c r="J157" s="146">
        <f>ROUND(I157*H157,2)</f>
        <v>0</v>
      </c>
      <c r="K157" s="142" t="s">
        <v>243</v>
      </c>
      <c r="L157" s="35"/>
      <c r="M157" s="147" t="s">
        <v>3</v>
      </c>
      <c r="N157" s="148" t="s">
        <v>51</v>
      </c>
      <c r="O157" s="55"/>
      <c r="P157" s="149">
        <f>O157*H157</f>
        <v>0</v>
      </c>
      <c r="Q157" s="149">
        <v>0</v>
      </c>
      <c r="R157" s="149">
        <f>Q157*H157</f>
        <v>0</v>
      </c>
      <c r="S157" s="149">
        <v>0</v>
      </c>
      <c r="T157" s="150">
        <f>S157*H157</f>
        <v>0</v>
      </c>
      <c r="U157" s="34"/>
      <c r="V157" s="34"/>
      <c r="W157" s="34"/>
      <c r="X157" s="34"/>
      <c r="Y157" s="34"/>
      <c r="Z157" s="34"/>
      <c r="AA157" s="34"/>
      <c r="AB157" s="34"/>
      <c r="AC157" s="34"/>
      <c r="AD157" s="34"/>
      <c r="AE157" s="34"/>
      <c r="AR157" s="151" t="s">
        <v>128</v>
      </c>
      <c r="AT157" s="151" t="s">
        <v>239</v>
      </c>
      <c r="AU157" s="151" t="s">
        <v>90</v>
      </c>
      <c r="AY157" s="18" t="s">
        <v>238</v>
      </c>
      <c r="BE157" s="152">
        <f>IF(N157="základní",J157,0)</f>
        <v>0</v>
      </c>
      <c r="BF157" s="152">
        <f>IF(N157="snížená",J157,0)</f>
        <v>0</v>
      </c>
      <c r="BG157" s="152">
        <f>IF(N157="zákl. přenesená",J157,0)</f>
        <v>0</v>
      </c>
      <c r="BH157" s="152">
        <f>IF(N157="sníž. přenesená",J157,0)</f>
        <v>0</v>
      </c>
      <c r="BI157" s="152">
        <f>IF(N157="nulová",J157,0)</f>
        <v>0</v>
      </c>
      <c r="BJ157" s="18" t="s">
        <v>88</v>
      </c>
      <c r="BK157" s="152">
        <f>ROUND(I157*H157,2)</f>
        <v>0</v>
      </c>
      <c r="BL157" s="18" t="s">
        <v>128</v>
      </c>
      <c r="BM157" s="151" t="s">
        <v>4782</v>
      </c>
    </row>
    <row r="158" spans="1:65" s="2" customFormat="1" ht="11.25">
      <c r="A158" s="34"/>
      <c r="B158" s="35"/>
      <c r="C158" s="34"/>
      <c r="D158" s="153" t="s">
        <v>246</v>
      </c>
      <c r="E158" s="34"/>
      <c r="F158" s="154" t="s">
        <v>4783</v>
      </c>
      <c r="G158" s="34"/>
      <c r="H158" s="34"/>
      <c r="I158" s="155"/>
      <c r="J158" s="34"/>
      <c r="K158" s="34"/>
      <c r="L158" s="35"/>
      <c r="M158" s="201"/>
      <c r="N158" s="202"/>
      <c r="O158" s="203"/>
      <c r="P158" s="203"/>
      <c r="Q158" s="203"/>
      <c r="R158" s="203"/>
      <c r="S158" s="203"/>
      <c r="T158" s="204"/>
      <c r="U158" s="34"/>
      <c r="V158" s="34"/>
      <c r="W158" s="34"/>
      <c r="X158" s="34"/>
      <c r="Y158" s="34"/>
      <c r="Z158" s="34"/>
      <c r="AA158" s="34"/>
      <c r="AB158" s="34"/>
      <c r="AC158" s="34"/>
      <c r="AD158" s="34"/>
      <c r="AE158" s="34"/>
      <c r="AT158" s="18" t="s">
        <v>246</v>
      </c>
      <c r="AU158" s="18" t="s">
        <v>90</v>
      </c>
    </row>
    <row r="159" spans="1:65" s="2" customFormat="1" ht="6.95" customHeight="1">
      <c r="A159" s="34"/>
      <c r="B159" s="44"/>
      <c r="C159" s="45"/>
      <c r="D159" s="45"/>
      <c r="E159" s="45"/>
      <c r="F159" s="45"/>
      <c r="G159" s="45"/>
      <c r="H159" s="45"/>
      <c r="I159" s="45"/>
      <c r="J159" s="45"/>
      <c r="K159" s="45"/>
      <c r="L159" s="35"/>
      <c r="M159" s="34"/>
      <c r="O159" s="34"/>
      <c r="P159" s="34"/>
      <c r="Q159" s="34"/>
      <c r="R159" s="34"/>
      <c r="S159" s="34"/>
      <c r="T159" s="34"/>
      <c r="U159" s="34"/>
      <c r="V159" s="34"/>
      <c r="W159" s="34"/>
      <c r="X159" s="34"/>
      <c r="Y159" s="34"/>
      <c r="Z159" s="34"/>
      <c r="AA159" s="34"/>
      <c r="AB159" s="34"/>
      <c r="AC159" s="34"/>
      <c r="AD159" s="34"/>
      <c r="AE159" s="34"/>
    </row>
  </sheetData>
  <autoFilter ref="C83:K158" xr:uid="{00000000-0009-0000-0000-00001A000000}"/>
  <mergeCells count="9">
    <mergeCell ref="E50:H50"/>
    <mergeCell ref="E74:H74"/>
    <mergeCell ref="E76:H76"/>
    <mergeCell ref="L2:V2"/>
    <mergeCell ref="E7:H7"/>
    <mergeCell ref="E9:H9"/>
    <mergeCell ref="E18:H18"/>
    <mergeCell ref="E27:H27"/>
    <mergeCell ref="E48:H48"/>
  </mergeCells>
  <hyperlinks>
    <hyperlink ref="F88" r:id="rId1" xr:uid="{00000000-0004-0000-1A00-000000000000}"/>
    <hyperlink ref="F97" r:id="rId2" xr:uid="{00000000-0004-0000-1A00-000001000000}"/>
    <hyperlink ref="F101" r:id="rId3" xr:uid="{00000000-0004-0000-1A00-000002000000}"/>
    <hyperlink ref="F118" r:id="rId4" xr:uid="{00000000-0004-0000-1A00-000003000000}"/>
    <hyperlink ref="F120" r:id="rId5" xr:uid="{00000000-0004-0000-1A00-000004000000}"/>
    <hyperlink ref="F124" r:id="rId6" xr:uid="{00000000-0004-0000-1A00-000005000000}"/>
    <hyperlink ref="F128" r:id="rId7" xr:uid="{00000000-0004-0000-1A00-000006000000}"/>
    <hyperlink ref="F130" r:id="rId8" xr:uid="{00000000-0004-0000-1A00-000007000000}"/>
    <hyperlink ref="F135" r:id="rId9" xr:uid="{00000000-0004-0000-1A00-000008000000}"/>
    <hyperlink ref="F138" r:id="rId10" xr:uid="{00000000-0004-0000-1A00-000009000000}"/>
    <hyperlink ref="F141" r:id="rId11" xr:uid="{00000000-0004-0000-1A00-00000A000000}"/>
    <hyperlink ref="F154" r:id="rId12" xr:uid="{00000000-0004-0000-1A00-00000B000000}"/>
    <hyperlink ref="F158" r:id="rId13" xr:uid="{00000000-0004-0000-1A00-00000C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4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>
    <pageSetUpPr fitToPage="1"/>
  </sheetPr>
  <dimension ref="A1:H1627"/>
  <sheetViews>
    <sheetView showGridLines="0" workbookViewId="0"/>
  </sheetViews>
  <sheetFormatPr defaultRowHeight="15"/>
  <cols>
    <col min="1" max="1" width="8.33203125" style="1" customWidth="1"/>
    <col min="2" max="2" width="1.6640625" style="1" customWidth="1"/>
    <col min="3" max="3" width="25" style="1" customWidth="1"/>
    <col min="4" max="4" width="75.83203125" style="1" customWidth="1"/>
    <col min="5" max="5" width="13.33203125" style="1" customWidth="1"/>
    <col min="6" max="6" width="20" style="1" customWidth="1"/>
    <col min="7" max="7" width="1.6640625" style="1" customWidth="1"/>
    <col min="8" max="8" width="8.33203125" style="1" customWidth="1"/>
  </cols>
  <sheetData>
    <row r="1" spans="1:8" s="1" customFormat="1" ht="11.25" customHeight="1"/>
    <row r="2" spans="1:8" s="1" customFormat="1" ht="36.950000000000003" customHeight="1"/>
    <row r="3" spans="1:8" s="1" customFormat="1" ht="6.95" customHeight="1">
      <c r="B3" s="19"/>
      <c r="C3" s="20"/>
      <c r="D3" s="20"/>
      <c r="E3" s="20"/>
      <c r="F3" s="20"/>
      <c r="G3" s="20"/>
      <c r="H3" s="21"/>
    </row>
    <row r="4" spans="1:8" s="1" customFormat="1" ht="24.95" customHeight="1">
      <c r="B4" s="21"/>
      <c r="C4" s="22" t="s">
        <v>4784</v>
      </c>
      <c r="H4" s="21"/>
    </row>
    <row r="5" spans="1:8" s="1" customFormat="1" ht="12" customHeight="1">
      <c r="B5" s="21"/>
      <c r="C5" s="25" t="s">
        <v>14</v>
      </c>
      <c r="D5" s="238" t="s">
        <v>15</v>
      </c>
      <c r="E5" s="234"/>
      <c r="F5" s="234"/>
      <c r="H5" s="21"/>
    </row>
    <row r="6" spans="1:8" s="1" customFormat="1" ht="36.950000000000003" customHeight="1">
      <c r="B6" s="21"/>
      <c r="C6" s="27" t="s">
        <v>17</v>
      </c>
      <c r="D6" s="235" t="s">
        <v>18</v>
      </c>
      <c r="E6" s="234"/>
      <c r="F6" s="234"/>
      <c r="H6" s="21"/>
    </row>
    <row r="7" spans="1:8" s="1" customFormat="1" ht="24.75" customHeight="1">
      <c r="B7" s="21"/>
      <c r="C7" s="28" t="s">
        <v>25</v>
      </c>
      <c r="D7" s="52" t="str">
        <f>'Rekapitulace stavby'!AN8</f>
        <v>20. 4. 2023</v>
      </c>
      <c r="H7" s="21"/>
    </row>
    <row r="8" spans="1:8" s="2" customFormat="1" ht="10.9" customHeight="1">
      <c r="A8" s="34"/>
      <c r="B8" s="35"/>
      <c r="C8" s="34"/>
      <c r="D8" s="34"/>
      <c r="E8" s="34"/>
      <c r="F8" s="34"/>
      <c r="G8" s="34"/>
      <c r="H8" s="35"/>
    </row>
    <row r="9" spans="1:8" s="10" customFormat="1" ht="29.25" customHeight="1">
      <c r="A9" s="118"/>
      <c r="B9" s="119"/>
      <c r="C9" s="120" t="s">
        <v>61</v>
      </c>
      <c r="D9" s="121" t="s">
        <v>62</v>
      </c>
      <c r="E9" s="121" t="s">
        <v>226</v>
      </c>
      <c r="F9" s="122" t="s">
        <v>4785</v>
      </c>
      <c r="G9" s="118"/>
      <c r="H9" s="119"/>
    </row>
    <row r="10" spans="1:8" s="2" customFormat="1" ht="26.45" customHeight="1">
      <c r="A10" s="34"/>
      <c r="B10" s="35"/>
      <c r="C10" s="222" t="s">
        <v>4786</v>
      </c>
      <c r="D10" s="222" t="s">
        <v>86</v>
      </c>
      <c r="E10" s="34"/>
      <c r="F10" s="34"/>
      <c r="G10" s="34"/>
      <c r="H10" s="35"/>
    </row>
    <row r="11" spans="1:8" s="2" customFormat="1" ht="16.899999999999999" customHeight="1">
      <c r="A11" s="34"/>
      <c r="B11" s="35"/>
      <c r="C11" s="223" t="s">
        <v>256</v>
      </c>
      <c r="D11" s="224" t="s">
        <v>256</v>
      </c>
      <c r="E11" s="225" t="s">
        <v>3</v>
      </c>
      <c r="F11" s="226">
        <v>9667.7000000000007</v>
      </c>
      <c r="G11" s="34"/>
      <c r="H11" s="35"/>
    </row>
    <row r="12" spans="1:8" s="2" customFormat="1" ht="16.899999999999999" customHeight="1">
      <c r="A12" s="34"/>
      <c r="B12" s="35"/>
      <c r="C12" s="227" t="s">
        <v>256</v>
      </c>
      <c r="D12" s="227" t="s">
        <v>257</v>
      </c>
      <c r="E12" s="18" t="s">
        <v>3</v>
      </c>
      <c r="F12" s="228">
        <v>9667.7000000000007</v>
      </c>
      <c r="G12" s="34"/>
      <c r="H12" s="35"/>
    </row>
    <row r="13" spans="1:8" s="2" customFormat="1" ht="16.899999999999999" customHeight="1">
      <c r="A13" s="34"/>
      <c r="B13" s="35"/>
      <c r="C13" s="229" t="s">
        <v>4787</v>
      </c>
      <c r="D13" s="34"/>
      <c r="E13" s="34"/>
      <c r="F13" s="34"/>
      <c r="G13" s="34"/>
      <c r="H13" s="35"/>
    </row>
    <row r="14" spans="1:8" s="2" customFormat="1" ht="16.899999999999999" customHeight="1">
      <c r="A14" s="34"/>
      <c r="B14" s="35"/>
      <c r="C14" s="227" t="s">
        <v>251</v>
      </c>
      <c r="D14" s="227" t="s">
        <v>4788</v>
      </c>
      <c r="E14" s="18" t="s">
        <v>253</v>
      </c>
      <c r="F14" s="228">
        <v>9667.7000000000007</v>
      </c>
      <c r="G14" s="34"/>
      <c r="H14" s="35"/>
    </row>
    <row r="15" spans="1:8" s="2" customFormat="1" ht="16.899999999999999" customHeight="1">
      <c r="A15" s="34"/>
      <c r="B15" s="35"/>
      <c r="C15" s="223" t="s">
        <v>348</v>
      </c>
      <c r="D15" s="224" t="s">
        <v>348</v>
      </c>
      <c r="E15" s="225" t="s">
        <v>3</v>
      </c>
      <c r="F15" s="226">
        <v>3424.92</v>
      </c>
      <c r="G15" s="34"/>
      <c r="H15" s="35"/>
    </row>
    <row r="16" spans="1:8" s="2" customFormat="1" ht="16.899999999999999" customHeight="1">
      <c r="A16" s="34"/>
      <c r="B16" s="35"/>
      <c r="C16" s="227" t="s">
        <v>348</v>
      </c>
      <c r="D16" s="227" t="s">
        <v>349</v>
      </c>
      <c r="E16" s="18" t="s">
        <v>3</v>
      </c>
      <c r="F16" s="228">
        <v>3424.92</v>
      </c>
      <c r="G16" s="34"/>
      <c r="H16" s="35"/>
    </row>
    <row r="17" spans="1:8" s="2" customFormat="1" ht="16.899999999999999" customHeight="1">
      <c r="A17" s="34"/>
      <c r="B17" s="35"/>
      <c r="C17" s="223" t="s">
        <v>3397</v>
      </c>
      <c r="D17" s="224" t="s">
        <v>3397</v>
      </c>
      <c r="E17" s="225" t="s">
        <v>3</v>
      </c>
      <c r="F17" s="226">
        <v>13226.7</v>
      </c>
      <c r="G17" s="34"/>
      <c r="H17" s="35"/>
    </row>
    <row r="18" spans="1:8" s="2" customFormat="1" ht="16.899999999999999" customHeight="1">
      <c r="A18" s="34"/>
      <c r="B18" s="35"/>
      <c r="C18" s="229" t="s">
        <v>4787</v>
      </c>
      <c r="D18" s="34"/>
      <c r="E18" s="34"/>
      <c r="F18" s="34"/>
      <c r="G18" s="34"/>
      <c r="H18" s="35"/>
    </row>
    <row r="19" spans="1:8" s="2" customFormat="1" ht="16.899999999999999" customHeight="1">
      <c r="A19" s="34"/>
      <c r="B19" s="35"/>
      <c r="C19" s="227" t="s">
        <v>351</v>
      </c>
      <c r="D19" s="227" t="s">
        <v>4789</v>
      </c>
      <c r="E19" s="18" t="s">
        <v>242</v>
      </c>
      <c r="F19" s="228">
        <v>15283.14</v>
      </c>
      <c r="G19" s="34"/>
      <c r="H19" s="35"/>
    </row>
    <row r="20" spans="1:8" s="2" customFormat="1" ht="16.899999999999999" customHeight="1">
      <c r="A20" s="34"/>
      <c r="B20" s="35"/>
      <c r="C20" s="223" t="s">
        <v>365</v>
      </c>
      <c r="D20" s="224" t="s">
        <v>365</v>
      </c>
      <c r="E20" s="225" t="s">
        <v>3</v>
      </c>
      <c r="F20" s="226">
        <v>12060.8</v>
      </c>
      <c r="G20" s="34"/>
      <c r="H20" s="35"/>
    </row>
    <row r="21" spans="1:8" s="2" customFormat="1" ht="16.899999999999999" customHeight="1">
      <c r="A21" s="34"/>
      <c r="B21" s="35"/>
      <c r="C21" s="227" t="s">
        <v>365</v>
      </c>
      <c r="D21" s="227" t="s">
        <v>366</v>
      </c>
      <c r="E21" s="18" t="s">
        <v>3</v>
      </c>
      <c r="F21" s="228">
        <v>12060.8</v>
      </c>
      <c r="G21" s="34"/>
      <c r="H21" s="35"/>
    </row>
    <row r="22" spans="1:8" s="2" customFormat="1" ht="16.899999999999999" customHeight="1">
      <c r="A22" s="34"/>
      <c r="B22" s="35"/>
      <c r="C22" s="229" t="s">
        <v>4787</v>
      </c>
      <c r="D22" s="34"/>
      <c r="E22" s="34"/>
      <c r="F22" s="34"/>
      <c r="G22" s="34"/>
      <c r="H22" s="35"/>
    </row>
    <row r="23" spans="1:8" s="2" customFormat="1" ht="16.899999999999999" customHeight="1">
      <c r="A23" s="34"/>
      <c r="B23" s="35"/>
      <c r="C23" s="227" t="s">
        <v>360</v>
      </c>
      <c r="D23" s="227" t="s">
        <v>4790</v>
      </c>
      <c r="E23" s="18" t="s">
        <v>279</v>
      </c>
      <c r="F23" s="228">
        <v>13226.7</v>
      </c>
      <c r="G23" s="34"/>
      <c r="H23" s="35"/>
    </row>
    <row r="24" spans="1:8" s="2" customFormat="1" ht="16.899999999999999" customHeight="1">
      <c r="A24" s="34"/>
      <c r="B24" s="35"/>
      <c r="C24" s="223" t="s">
        <v>3790</v>
      </c>
      <c r="D24" s="224" t="s">
        <v>3790</v>
      </c>
      <c r="E24" s="225" t="s">
        <v>3</v>
      </c>
      <c r="F24" s="226">
        <v>6164.8559999999998</v>
      </c>
      <c r="G24" s="34"/>
      <c r="H24" s="35"/>
    </row>
    <row r="25" spans="1:8" s="2" customFormat="1" ht="16.899999999999999" customHeight="1">
      <c r="A25" s="34"/>
      <c r="B25" s="35"/>
      <c r="C25" s="223" t="s">
        <v>3555</v>
      </c>
      <c r="D25" s="224" t="s">
        <v>3555</v>
      </c>
      <c r="E25" s="225" t="s">
        <v>3</v>
      </c>
      <c r="F25" s="226">
        <v>3424.92</v>
      </c>
      <c r="G25" s="34"/>
      <c r="H25" s="35"/>
    </row>
    <row r="26" spans="1:8" s="2" customFormat="1" ht="16.899999999999999" customHeight="1">
      <c r="A26" s="34"/>
      <c r="B26" s="35"/>
      <c r="C26" s="223" t="s">
        <v>384</v>
      </c>
      <c r="D26" s="224" t="s">
        <v>384</v>
      </c>
      <c r="E26" s="225" t="s">
        <v>3</v>
      </c>
      <c r="F26" s="226">
        <v>67.5</v>
      </c>
      <c r="G26" s="34"/>
      <c r="H26" s="35"/>
    </row>
    <row r="27" spans="1:8" s="2" customFormat="1" ht="16.899999999999999" customHeight="1">
      <c r="A27" s="34"/>
      <c r="B27" s="35"/>
      <c r="C27" s="227" t="s">
        <v>384</v>
      </c>
      <c r="D27" s="227" t="s">
        <v>385</v>
      </c>
      <c r="E27" s="18" t="s">
        <v>3</v>
      </c>
      <c r="F27" s="228">
        <v>67.5</v>
      </c>
      <c r="G27" s="34"/>
      <c r="H27" s="35"/>
    </row>
    <row r="28" spans="1:8" s="2" customFormat="1" ht="16.899999999999999" customHeight="1">
      <c r="A28" s="34"/>
      <c r="B28" s="35"/>
      <c r="C28" s="229" t="s">
        <v>4787</v>
      </c>
      <c r="D28" s="34"/>
      <c r="E28" s="34"/>
      <c r="F28" s="34"/>
      <c r="G28" s="34"/>
      <c r="H28" s="35"/>
    </row>
    <row r="29" spans="1:8" s="2" customFormat="1" ht="16.899999999999999" customHeight="1">
      <c r="A29" s="34"/>
      <c r="B29" s="35"/>
      <c r="C29" s="227" t="s">
        <v>380</v>
      </c>
      <c r="D29" s="227" t="s">
        <v>4791</v>
      </c>
      <c r="E29" s="18" t="s">
        <v>253</v>
      </c>
      <c r="F29" s="228">
        <v>67.5</v>
      </c>
      <c r="G29" s="34"/>
      <c r="H29" s="35"/>
    </row>
    <row r="30" spans="1:8" s="2" customFormat="1" ht="16.899999999999999" customHeight="1">
      <c r="A30" s="34"/>
      <c r="B30" s="35"/>
      <c r="C30" s="223" t="s">
        <v>192</v>
      </c>
      <c r="D30" s="224" t="s">
        <v>192</v>
      </c>
      <c r="E30" s="225" t="s">
        <v>3</v>
      </c>
      <c r="F30" s="226">
        <v>13711.9</v>
      </c>
      <c r="G30" s="34"/>
      <c r="H30" s="35"/>
    </row>
    <row r="31" spans="1:8" s="2" customFormat="1" ht="16.899999999999999" customHeight="1">
      <c r="A31" s="34"/>
      <c r="B31" s="35"/>
      <c r="C31" s="227" t="s">
        <v>192</v>
      </c>
      <c r="D31" s="227" t="s">
        <v>393</v>
      </c>
      <c r="E31" s="18" t="s">
        <v>3</v>
      </c>
      <c r="F31" s="228">
        <v>13711.9</v>
      </c>
      <c r="G31" s="34"/>
      <c r="H31" s="35"/>
    </row>
    <row r="32" spans="1:8" s="2" customFormat="1" ht="16.899999999999999" customHeight="1">
      <c r="A32" s="34"/>
      <c r="B32" s="35"/>
      <c r="C32" s="229" t="s">
        <v>4787</v>
      </c>
      <c r="D32" s="34"/>
      <c r="E32" s="34"/>
      <c r="F32" s="34"/>
      <c r="G32" s="34"/>
      <c r="H32" s="35"/>
    </row>
    <row r="33" spans="1:8" s="2" customFormat="1" ht="16.899999999999999" customHeight="1">
      <c r="A33" s="34"/>
      <c r="B33" s="35"/>
      <c r="C33" s="227" t="s">
        <v>389</v>
      </c>
      <c r="D33" s="227" t="s">
        <v>4792</v>
      </c>
      <c r="E33" s="18" t="s">
        <v>253</v>
      </c>
      <c r="F33" s="228">
        <v>13711.9</v>
      </c>
      <c r="G33" s="34"/>
      <c r="H33" s="35"/>
    </row>
    <row r="34" spans="1:8" s="2" customFormat="1" ht="16.899999999999999" customHeight="1">
      <c r="A34" s="34"/>
      <c r="B34" s="35"/>
      <c r="C34" s="223" t="s">
        <v>402</v>
      </c>
      <c r="D34" s="224" t="s">
        <v>402</v>
      </c>
      <c r="E34" s="225" t="s">
        <v>3</v>
      </c>
      <c r="F34" s="226">
        <v>13711.9</v>
      </c>
      <c r="G34" s="34"/>
      <c r="H34" s="35"/>
    </row>
    <row r="35" spans="1:8" s="2" customFormat="1" ht="16.899999999999999" customHeight="1">
      <c r="A35" s="34"/>
      <c r="B35" s="35"/>
      <c r="C35" s="227" t="s">
        <v>402</v>
      </c>
      <c r="D35" s="227" t="s">
        <v>403</v>
      </c>
      <c r="E35" s="18" t="s">
        <v>3</v>
      </c>
      <c r="F35" s="228">
        <v>13711.9</v>
      </c>
      <c r="G35" s="34"/>
      <c r="H35" s="35"/>
    </row>
    <row r="36" spans="1:8" s="2" customFormat="1" ht="16.899999999999999" customHeight="1">
      <c r="A36" s="34"/>
      <c r="B36" s="35"/>
      <c r="C36" s="229" t="s">
        <v>4787</v>
      </c>
      <c r="D36" s="34"/>
      <c r="E36" s="34"/>
      <c r="F36" s="34"/>
      <c r="G36" s="34"/>
      <c r="H36" s="35"/>
    </row>
    <row r="37" spans="1:8" s="2" customFormat="1" ht="16.899999999999999" customHeight="1">
      <c r="A37" s="34"/>
      <c r="B37" s="35"/>
      <c r="C37" s="227" t="s">
        <v>398</v>
      </c>
      <c r="D37" s="227" t="s">
        <v>399</v>
      </c>
      <c r="E37" s="18" t="s">
        <v>400</v>
      </c>
      <c r="F37" s="228">
        <v>342.798</v>
      </c>
      <c r="G37" s="34"/>
      <c r="H37" s="35"/>
    </row>
    <row r="38" spans="1:8" s="2" customFormat="1" ht="16.899999999999999" customHeight="1">
      <c r="A38" s="34"/>
      <c r="B38" s="35"/>
      <c r="C38" s="223" t="s">
        <v>412</v>
      </c>
      <c r="D38" s="224" t="s">
        <v>412</v>
      </c>
      <c r="E38" s="225" t="s">
        <v>3</v>
      </c>
      <c r="F38" s="226">
        <v>4344.2</v>
      </c>
      <c r="G38" s="34"/>
      <c r="H38" s="35"/>
    </row>
    <row r="39" spans="1:8" s="2" customFormat="1" ht="16.899999999999999" customHeight="1">
      <c r="A39" s="34"/>
      <c r="B39" s="35"/>
      <c r="C39" s="227" t="s">
        <v>412</v>
      </c>
      <c r="D39" s="227" t="s">
        <v>413</v>
      </c>
      <c r="E39" s="18" t="s">
        <v>3</v>
      </c>
      <c r="F39" s="228">
        <v>4344.2</v>
      </c>
      <c r="G39" s="34"/>
      <c r="H39" s="35"/>
    </row>
    <row r="40" spans="1:8" s="2" customFormat="1" ht="16.899999999999999" customHeight="1">
      <c r="A40" s="34"/>
      <c r="B40" s="35"/>
      <c r="C40" s="229" t="s">
        <v>4787</v>
      </c>
      <c r="D40" s="34"/>
      <c r="E40" s="34"/>
      <c r="F40" s="34"/>
      <c r="G40" s="34"/>
      <c r="H40" s="35"/>
    </row>
    <row r="41" spans="1:8" s="2" customFormat="1" ht="16.899999999999999" customHeight="1">
      <c r="A41" s="34"/>
      <c r="B41" s="35"/>
      <c r="C41" s="227" t="s">
        <v>408</v>
      </c>
      <c r="D41" s="227" t="s">
        <v>4793</v>
      </c>
      <c r="E41" s="18" t="s">
        <v>253</v>
      </c>
      <c r="F41" s="228">
        <v>4344.2</v>
      </c>
      <c r="G41" s="34"/>
      <c r="H41" s="35"/>
    </row>
    <row r="42" spans="1:8" s="2" customFormat="1" ht="16.899999999999999" customHeight="1">
      <c r="A42" s="34"/>
      <c r="B42" s="35"/>
      <c r="C42" s="223" t="s">
        <v>421</v>
      </c>
      <c r="D42" s="224" t="s">
        <v>421</v>
      </c>
      <c r="E42" s="225" t="s">
        <v>3</v>
      </c>
      <c r="F42" s="226">
        <v>420.8</v>
      </c>
      <c r="G42" s="34"/>
      <c r="H42" s="35"/>
    </row>
    <row r="43" spans="1:8" s="2" customFormat="1" ht="16.899999999999999" customHeight="1">
      <c r="A43" s="34"/>
      <c r="B43" s="35"/>
      <c r="C43" s="227" t="s">
        <v>421</v>
      </c>
      <c r="D43" s="227" t="s">
        <v>422</v>
      </c>
      <c r="E43" s="18" t="s">
        <v>3</v>
      </c>
      <c r="F43" s="228">
        <v>420.8</v>
      </c>
      <c r="G43" s="34"/>
      <c r="H43" s="35"/>
    </row>
    <row r="44" spans="1:8" s="2" customFormat="1" ht="16.899999999999999" customHeight="1">
      <c r="A44" s="34"/>
      <c r="B44" s="35"/>
      <c r="C44" s="229" t="s">
        <v>4787</v>
      </c>
      <c r="D44" s="34"/>
      <c r="E44" s="34"/>
      <c r="F44" s="34"/>
      <c r="G44" s="34"/>
      <c r="H44" s="35"/>
    </row>
    <row r="45" spans="1:8" s="2" customFormat="1" ht="16.899999999999999" customHeight="1">
      <c r="A45" s="34"/>
      <c r="B45" s="35"/>
      <c r="C45" s="227" t="s">
        <v>417</v>
      </c>
      <c r="D45" s="227" t="s">
        <v>4794</v>
      </c>
      <c r="E45" s="18" t="s">
        <v>253</v>
      </c>
      <c r="F45" s="228">
        <v>420.8</v>
      </c>
      <c r="G45" s="34"/>
      <c r="H45" s="35"/>
    </row>
    <row r="46" spans="1:8" s="2" customFormat="1" ht="16.899999999999999" customHeight="1">
      <c r="A46" s="34"/>
      <c r="B46" s="35"/>
      <c r="C46" s="223" t="s">
        <v>264</v>
      </c>
      <c r="D46" s="224" t="s">
        <v>264</v>
      </c>
      <c r="E46" s="225" t="s">
        <v>3</v>
      </c>
      <c r="F46" s="226">
        <v>8942.9</v>
      </c>
      <c r="G46" s="34"/>
      <c r="H46" s="35"/>
    </row>
    <row r="47" spans="1:8" s="2" customFormat="1" ht="16.899999999999999" customHeight="1">
      <c r="A47" s="34"/>
      <c r="B47" s="35"/>
      <c r="C47" s="227" t="s">
        <v>264</v>
      </c>
      <c r="D47" s="227" t="s">
        <v>265</v>
      </c>
      <c r="E47" s="18" t="s">
        <v>3</v>
      </c>
      <c r="F47" s="228">
        <v>8942.9</v>
      </c>
      <c r="G47" s="34"/>
      <c r="H47" s="35"/>
    </row>
    <row r="48" spans="1:8" s="2" customFormat="1" ht="16.899999999999999" customHeight="1">
      <c r="A48" s="34"/>
      <c r="B48" s="35"/>
      <c r="C48" s="229" t="s">
        <v>4787</v>
      </c>
      <c r="D48" s="34"/>
      <c r="E48" s="34"/>
      <c r="F48" s="34"/>
      <c r="G48" s="34"/>
      <c r="H48" s="35"/>
    </row>
    <row r="49" spans="1:8" s="2" customFormat="1" ht="16.899999999999999" customHeight="1">
      <c r="A49" s="34"/>
      <c r="B49" s="35"/>
      <c r="C49" s="227" t="s">
        <v>260</v>
      </c>
      <c r="D49" s="227" t="s">
        <v>4795</v>
      </c>
      <c r="E49" s="18" t="s">
        <v>253</v>
      </c>
      <c r="F49" s="228">
        <v>8942.9</v>
      </c>
      <c r="G49" s="34"/>
      <c r="H49" s="35"/>
    </row>
    <row r="50" spans="1:8" s="2" customFormat="1" ht="16.899999999999999" customHeight="1">
      <c r="A50" s="34"/>
      <c r="B50" s="35"/>
      <c r="C50" s="223" t="s">
        <v>430</v>
      </c>
      <c r="D50" s="224" t="s">
        <v>430</v>
      </c>
      <c r="E50" s="225" t="s">
        <v>3</v>
      </c>
      <c r="F50" s="226">
        <v>12033.6</v>
      </c>
      <c r="G50" s="34"/>
      <c r="H50" s="35"/>
    </row>
    <row r="51" spans="1:8" s="2" customFormat="1" ht="16.899999999999999" customHeight="1">
      <c r="A51" s="34"/>
      <c r="B51" s="35"/>
      <c r="C51" s="227" t="s">
        <v>430</v>
      </c>
      <c r="D51" s="227" t="s">
        <v>431</v>
      </c>
      <c r="E51" s="18" t="s">
        <v>3</v>
      </c>
      <c r="F51" s="228">
        <v>12033.6</v>
      </c>
      <c r="G51" s="34"/>
      <c r="H51" s="35"/>
    </row>
    <row r="52" spans="1:8" s="2" customFormat="1" ht="16.899999999999999" customHeight="1">
      <c r="A52" s="34"/>
      <c r="B52" s="35"/>
      <c r="C52" s="229" t="s">
        <v>4787</v>
      </c>
      <c r="D52" s="34"/>
      <c r="E52" s="34"/>
      <c r="F52" s="34"/>
      <c r="G52" s="34"/>
      <c r="H52" s="35"/>
    </row>
    <row r="53" spans="1:8" s="2" customFormat="1" ht="16.899999999999999" customHeight="1">
      <c r="A53" s="34"/>
      <c r="B53" s="35"/>
      <c r="C53" s="227" t="s">
        <v>426</v>
      </c>
      <c r="D53" s="227" t="s">
        <v>4796</v>
      </c>
      <c r="E53" s="18" t="s">
        <v>253</v>
      </c>
      <c r="F53" s="228">
        <v>12033.6</v>
      </c>
      <c r="G53" s="34"/>
      <c r="H53" s="35"/>
    </row>
    <row r="54" spans="1:8" s="2" customFormat="1" ht="16.899999999999999" customHeight="1">
      <c r="A54" s="34"/>
      <c r="B54" s="35"/>
      <c r="C54" s="223" t="s">
        <v>438</v>
      </c>
      <c r="D54" s="224" t="s">
        <v>438</v>
      </c>
      <c r="E54" s="225" t="s">
        <v>3</v>
      </c>
      <c r="F54" s="226">
        <v>13644.4</v>
      </c>
      <c r="G54" s="34"/>
      <c r="H54" s="35"/>
    </row>
    <row r="55" spans="1:8" s="2" customFormat="1" ht="16.899999999999999" customHeight="1">
      <c r="A55" s="34"/>
      <c r="B55" s="35"/>
      <c r="C55" s="227" t="s">
        <v>438</v>
      </c>
      <c r="D55" s="227" t="s">
        <v>439</v>
      </c>
      <c r="E55" s="18" t="s">
        <v>3</v>
      </c>
      <c r="F55" s="228">
        <v>13644.4</v>
      </c>
      <c r="G55" s="34"/>
      <c r="H55" s="35"/>
    </row>
    <row r="56" spans="1:8" s="2" customFormat="1" ht="16.899999999999999" customHeight="1">
      <c r="A56" s="34"/>
      <c r="B56" s="35"/>
      <c r="C56" s="229" t="s">
        <v>4787</v>
      </c>
      <c r="D56" s="34"/>
      <c r="E56" s="34"/>
      <c r="F56" s="34"/>
      <c r="G56" s="34"/>
      <c r="H56" s="35"/>
    </row>
    <row r="57" spans="1:8" s="2" customFormat="1" ht="16.899999999999999" customHeight="1">
      <c r="A57" s="34"/>
      <c r="B57" s="35"/>
      <c r="C57" s="227" t="s">
        <v>434</v>
      </c>
      <c r="D57" s="227" t="s">
        <v>4797</v>
      </c>
      <c r="E57" s="18" t="s">
        <v>253</v>
      </c>
      <c r="F57" s="228">
        <v>13644.4</v>
      </c>
      <c r="G57" s="34"/>
      <c r="H57" s="35"/>
    </row>
    <row r="58" spans="1:8" s="2" customFormat="1" ht="16.899999999999999" customHeight="1">
      <c r="A58" s="34"/>
      <c r="B58" s="35"/>
      <c r="C58" s="223" t="s">
        <v>447</v>
      </c>
      <c r="D58" s="224" t="s">
        <v>447</v>
      </c>
      <c r="E58" s="225" t="s">
        <v>3</v>
      </c>
      <c r="F58" s="226">
        <v>13711.9</v>
      </c>
      <c r="G58" s="34"/>
      <c r="H58" s="35"/>
    </row>
    <row r="59" spans="1:8" s="2" customFormat="1" ht="16.899999999999999" customHeight="1">
      <c r="A59" s="34"/>
      <c r="B59" s="35"/>
      <c r="C59" s="227" t="s">
        <v>447</v>
      </c>
      <c r="D59" s="227" t="s">
        <v>448</v>
      </c>
      <c r="E59" s="18" t="s">
        <v>3</v>
      </c>
      <c r="F59" s="228">
        <v>13711.9</v>
      </c>
      <c r="G59" s="34"/>
      <c r="H59" s="35"/>
    </row>
    <row r="60" spans="1:8" s="2" customFormat="1" ht="16.899999999999999" customHeight="1">
      <c r="A60" s="34"/>
      <c r="B60" s="35"/>
      <c r="C60" s="229" t="s">
        <v>4787</v>
      </c>
      <c r="D60" s="34"/>
      <c r="E60" s="34"/>
      <c r="F60" s="34"/>
      <c r="G60" s="34"/>
      <c r="H60" s="35"/>
    </row>
    <row r="61" spans="1:8" s="2" customFormat="1" ht="22.5">
      <c r="A61" s="34"/>
      <c r="B61" s="35"/>
      <c r="C61" s="227" t="s">
        <v>443</v>
      </c>
      <c r="D61" s="227" t="s">
        <v>4798</v>
      </c>
      <c r="E61" s="18" t="s">
        <v>253</v>
      </c>
      <c r="F61" s="228">
        <v>13711.9</v>
      </c>
      <c r="G61" s="34"/>
      <c r="H61" s="35"/>
    </row>
    <row r="62" spans="1:8" s="2" customFormat="1" ht="16.899999999999999" customHeight="1">
      <c r="A62" s="34"/>
      <c r="B62" s="35"/>
      <c r="C62" s="223" t="s">
        <v>457</v>
      </c>
      <c r="D62" s="224" t="s">
        <v>457</v>
      </c>
      <c r="E62" s="225" t="s">
        <v>3</v>
      </c>
      <c r="F62" s="226">
        <v>41135.699999999997</v>
      </c>
      <c r="G62" s="34"/>
      <c r="H62" s="35"/>
    </row>
    <row r="63" spans="1:8" s="2" customFormat="1" ht="16.899999999999999" customHeight="1">
      <c r="A63" s="34"/>
      <c r="B63" s="35"/>
      <c r="C63" s="227" t="s">
        <v>457</v>
      </c>
      <c r="D63" s="227" t="s">
        <v>458</v>
      </c>
      <c r="E63" s="18" t="s">
        <v>3</v>
      </c>
      <c r="F63" s="228">
        <v>41135.699999999997</v>
      </c>
      <c r="G63" s="34"/>
      <c r="H63" s="35"/>
    </row>
    <row r="64" spans="1:8" s="2" customFormat="1" ht="16.899999999999999" customHeight="1">
      <c r="A64" s="34"/>
      <c r="B64" s="35"/>
      <c r="C64" s="229" t="s">
        <v>4787</v>
      </c>
      <c r="D64" s="34"/>
      <c r="E64" s="34"/>
      <c r="F64" s="34"/>
      <c r="G64" s="34"/>
      <c r="H64" s="35"/>
    </row>
    <row r="65" spans="1:8" s="2" customFormat="1" ht="16.899999999999999" customHeight="1">
      <c r="A65" s="34"/>
      <c r="B65" s="35"/>
      <c r="C65" s="227" t="s">
        <v>452</v>
      </c>
      <c r="D65" s="227" t="s">
        <v>4799</v>
      </c>
      <c r="E65" s="18" t="s">
        <v>253</v>
      </c>
      <c r="F65" s="228">
        <v>41135.699999999997</v>
      </c>
      <c r="G65" s="34"/>
      <c r="H65" s="35"/>
    </row>
    <row r="66" spans="1:8" s="2" customFormat="1" ht="16.899999999999999" customHeight="1">
      <c r="A66" s="34"/>
      <c r="B66" s="35"/>
      <c r="C66" s="223" t="s">
        <v>467</v>
      </c>
      <c r="D66" s="224" t="s">
        <v>467</v>
      </c>
      <c r="E66" s="225" t="s">
        <v>3</v>
      </c>
      <c r="F66" s="226">
        <v>274.238</v>
      </c>
      <c r="G66" s="34"/>
      <c r="H66" s="35"/>
    </row>
    <row r="67" spans="1:8" s="2" customFormat="1" ht="16.899999999999999" customHeight="1">
      <c r="A67" s="34"/>
      <c r="B67" s="35"/>
      <c r="C67" s="227" t="s">
        <v>3</v>
      </c>
      <c r="D67" s="227" t="s">
        <v>466</v>
      </c>
      <c r="E67" s="18" t="s">
        <v>3</v>
      </c>
      <c r="F67" s="228">
        <v>0</v>
      </c>
      <c r="G67" s="34"/>
      <c r="H67" s="35"/>
    </row>
    <row r="68" spans="1:8" s="2" customFormat="1" ht="16.899999999999999" customHeight="1">
      <c r="A68" s="34"/>
      <c r="B68" s="35"/>
      <c r="C68" s="227" t="s">
        <v>467</v>
      </c>
      <c r="D68" s="227" t="s">
        <v>468</v>
      </c>
      <c r="E68" s="18" t="s">
        <v>3</v>
      </c>
      <c r="F68" s="228">
        <v>274.238</v>
      </c>
      <c r="G68" s="34"/>
      <c r="H68" s="35"/>
    </row>
    <row r="69" spans="1:8" s="2" customFormat="1" ht="16.899999999999999" customHeight="1">
      <c r="A69" s="34"/>
      <c r="B69" s="35"/>
      <c r="C69" s="229" t="s">
        <v>4787</v>
      </c>
      <c r="D69" s="34"/>
      <c r="E69" s="34"/>
      <c r="F69" s="34"/>
      <c r="G69" s="34"/>
      <c r="H69" s="35"/>
    </row>
    <row r="70" spans="1:8" s="2" customFormat="1" ht="16.899999999999999" customHeight="1">
      <c r="A70" s="34"/>
      <c r="B70" s="35"/>
      <c r="C70" s="227" t="s">
        <v>461</v>
      </c>
      <c r="D70" s="227" t="s">
        <v>4800</v>
      </c>
      <c r="E70" s="18" t="s">
        <v>279</v>
      </c>
      <c r="F70" s="228">
        <v>274.238</v>
      </c>
      <c r="G70" s="34"/>
      <c r="H70" s="35"/>
    </row>
    <row r="71" spans="1:8" s="2" customFormat="1" ht="16.899999999999999" customHeight="1">
      <c r="A71" s="34"/>
      <c r="B71" s="35"/>
      <c r="C71" s="223" t="s">
        <v>477</v>
      </c>
      <c r="D71" s="224" t="s">
        <v>477</v>
      </c>
      <c r="E71" s="225" t="s">
        <v>3</v>
      </c>
      <c r="F71" s="226">
        <v>4849.3999999999996</v>
      </c>
      <c r="G71" s="34"/>
      <c r="H71" s="35"/>
    </row>
    <row r="72" spans="1:8" s="2" customFormat="1" ht="16.899999999999999" customHeight="1">
      <c r="A72" s="34"/>
      <c r="B72" s="35"/>
      <c r="C72" s="227" t="s">
        <v>477</v>
      </c>
      <c r="D72" s="227" t="s">
        <v>478</v>
      </c>
      <c r="E72" s="18" t="s">
        <v>3</v>
      </c>
      <c r="F72" s="228">
        <v>4849.3999999999996</v>
      </c>
      <c r="G72" s="34"/>
      <c r="H72" s="35"/>
    </row>
    <row r="73" spans="1:8" s="2" customFormat="1" ht="16.899999999999999" customHeight="1">
      <c r="A73" s="34"/>
      <c r="B73" s="35"/>
      <c r="C73" s="223" t="s">
        <v>485</v>
      </c>
      <c r="D73" s="224" t="s">
        <v>485</v>
      </c>
      <c r="E73" s="225" t="s">
        <v>3</v>
      </c>
      <c r="F73" s="226">
        <v>242.47</v>
      </c>
      <c r="G73" s="34"/>
      <c r="H73" s="35"/>
    </row>
    <row r="74" spans="1:8" s="2" customFormat="1" ht="16.899999999999999" customHeight="1">
      <c r="A74" s="34"/>
      <c r="B74" s="35"/>
      <c r="C74" s="227" t="s">
        <v>485</v>
      </c>
      <c r="D74" s="227" t="s">
        <v>486</v>
      </c>
      <c r="E74" s="18" t="s">
        <v>3</v>
      </c>
      <c r="F74" s="228">
        <v>242.47</v>
      </c>
      <c r="G74" s="34"/>
      <c r="H74" s="35"/>
    </row>
    <row r="75" spans="1:8" s="2" customFormat="1" ht="16.899999999999999" customHeight="1">
      <c r="A75" s="34"/>
      <c r="B75" s="35"/>
      <c r="C75" s="229" t="s">
        <v>4787</v>
      </c>
      <c r="D75" s="34"/>
      <c r="E75" s="34"/>
      <c r="F75" s="34"/>
      <c r="G75" s="34"/>
      <c r="H75" s="35"/>
    </row>
    <row r="76" spans="1:8" s="2" customFormat="1" ht="16.899999999999999" customHeight="1">
      <c r="A76" s="34"/>
      <c r="B76" s="35"/>
      <c r="C76" s="227" t="s">
        <v>480</v>
      </c>
      <c r="D76" s="227" t="s">
        <v>4801</v>
      </c>
      <c r="E76" s="18" t="s">
        <v>279</v>
      </c>
      <c r="F76" s="228">
        <v>377.17</v>
      </c>
      <c r="G76" s="34"/>
      <c r="H76" s="35"/>
    </row>
    <row r="77" spans="1:8" s="2" customFormat="1" ht="16.899999999999999" customHeight="1">
      <c r="A77" s="34"/>
      <c r="B77" s="35"/>
      <c r="C77" s="223" t="s">
        <v>495</v>
      </c>
      <c r="D77" s="224" t="s">
        <v>495</v>
      </c>
      <c r="E77" s="225" t="s">
        <v>3</v>
      </c>
      <c r="F77" s="226">
        <v>2.5920000000000001</v>
      </c>
      <c r="G77" s="34"/>
      <c r="H77" s="35"/>
    </row>
    <row r="78" spans="1:8" s="2" customFormat="1" ht="16.899999999999999" customHeight="1">
      <c r="A78" s="34"/>
      <c r="B78" s="35"/>
      <c r="C78" s="227" t="s">
        <v>495</v>
      </c>
      <c r="D78" s="227" t="s">
        <v>496</v>
      </c>
      <c r="E78" s="18" t="s">
        <v>3</v>
      </c>
      <c r="F78" s="228">
        <v>2.5920000000000001</v>
      </c>
      <c r="G78" s="34"/>
      <c r="H78" s="35"/>
    </row>
    <row r="79" spans="1:8" s="2" customFormat="1" ht="16.899999999999999" customHeight="1">
      <c r="A79" s="34"/>
      <c r="B79" s="35"/>
      <c r="C79" s="229" t="s">
        <v>4787</v>
      </c>
      <c r="D79" s="34"/>
      <c r="E79" s="34"/>
      <c r="F79" s="34"/>
      <c r="G79" s="34"/>
      <c r="H79" s="35"/>
    </row>
    <row r="80" spans="1:8" s="2" customFormat="1" ht="16.899999999999999" customHeight="1">
      <c r="A80" s="34"/>
      <c r="B80" s="35"/>
      <c r="C80" s="227" t="s">
        <v>491</v>
      </c>
      <c r="D80" s="227" t="s">
        <v>4802</v>
      </c>
      <c r="E80" s="18" t="s">
        <v>279</v>
      </c>
      <c r="F80" s="228">
        <v>4.32</v>
      </c>
      <c r="G80" s="34"/>
      <c r="H80" s="35"/>
    </row>
    <row r="81" spans="1:8" s="2" customFormat="1" ht="16.899999999999999" customHeight="1">
      <c r="A81" s="34"/>
      <c r="B81" s="35"/>
      <c r="C81" s="223" t="s">
        <v>507</v>
      </c>
      <c r="D81" s="224" t="s">
        <v>507</v>
      </c>
      <c r="E81" s="225" t="s">
        <v>3</v>
      </c>
      <c r="F81" s="226">
        <v>0</v>
      </c>
      <c r="G81" s="34"/>
      <c r="H81" s="35"/>
    </row>
    <row r="82" spans="1:8" s="2" customFormat="1" ht="16.899999999999999" customHeight="1">
      <c r="A82" s="34"/>
      <c r="B82" s="35"/>
      <c r="C82" s="227" t="s">
        <v>507</v>
      </c>
      <c r="D82" s="227" t="s">
        <v>508</v>
      </c>
      <c r="E82" s="18" t="s">
        <v>3</v>
      </c>
      <c r="F82" s="228">
        <v>0</v>
      </c>
      <c r="G82" s="34"/>
      <c r="H82" s="35"/>
    </row>
    <row r="83" spans="1:8" s="2" customFormat="1" ht="16.899999999999999" customHeight="1">
      <c r="A83" s="34"/>
      <c r="B83" s="35"/>
      <c r="C83" s="223" t="s">
        <v>529</v>
      </c>
      <c r="D83" s="224" t="s">
        <v>529</v>
      </c>
      <c r="E83" s="225" t="s">
        <v>3</v>
      </c>
      <c r="F83" s="226">
        <v>80</v>
      </c>
      <c r="G83" s="34"/>
      <c r="H83" s="35"/>
    </row>
    <row r="84" spans="1:8" s="2" customFormat="1" ht="16.899999999999999" customHeight="1">
      <c r="A84" s="34"/>
      <c r="B84" s="35"/>
      <c r="C84" s="227" t="s">
        <v>529</v>
      </c>
      <c r="D84" s="227" t="s">
        <v>530</v>
      </c>
      <c r="E84" s="18" t="s">
        <v>3</v>
      </c>
      <c r="F84" s="228">
        <v>80</v>
      </c>
      <c r="G84" s="34"/>
      <c r="H84" s="35"/>
    </row>
    <row r="85" spans="1:8" s="2" customFormat="1" ht="16.899999999999999" customHeight="1">
      <c r="A85" s="34"/>
      <c r="B85" s="35"/>
      <c r="C85" s="229" t="s">
        <v>4787</v>
      </c>
      <c r="D85" s="34"/>
      <c r="E85" s="34"/>
      <c r="F85" s="34"/>
      <c r="G85" s="34"/>
      <c r="H85" s="35"/>
    </row>
    <row r="86" spans="1:8" s="2" customFormat="1" ht="16.899999999999999" customHeight="1">
      <c r="A86" s="34"/>
      <c r="B86" s="35"/>
      <c r="C86" s="227" t="s">
        <v>524</v>
      </c>
      <c r="D86" s="227" t="s">
        <v>4803</v>
      </c>
      <c r="E86" s="18" t="s">
        <v>526</v>
      </c>
      <c r="F86" s="228">
        <v>80</v>
      </c>
      <c r="G86" s="34"/>
      <c r="H86" s="35"/>
    </row>
    <row r="87" spans="1:8" s="2" customFormat="1" ht="16.899999999999999" customHeight="1">
      <c r="A87" s="34"/>
      <c r="B87" s="35"/>
      <c r="C87" s="223" t="s">
        <v>272</v>
      </c>
      <c r="D87" s="224" t="s">
        <v>272</v>
      </c>
      <c r="E87" s="225" t="s">
        <v>3</v>
      </c>
      <c r="F87" s="226">
        <v>8270</v>
      </c>
      <c r="G87" s="34"/>
      <c r="H87" s="35"/>
    </row>
    <row r="88" spans="1:8" s="2" customFormat="1" ht="16.899999999999999" customHeight="1">
      <c r="A88" s="34"/>
      <c r="B88" s="35"/>
      <c r="C88" s="227" t="s">
        <v>272</v>
      </c>
      <c r="D88" s="227" t="s">
        <v>273</v>
      </c>
      <c r="E88" s="18" t="s">
        <v>3</v>
      </c>
      <c r="F88" s="228">
        <v>8270</v>
      </c>
      <c r="G88" s="34"/>
      <c r="H88" s="35"/>
    </row>
    <row r="89" spans="1:8" s="2" customFormat="1" ht="16.899999999999999" customHeight="1">
      <c r="A89" s="34"/>
      <c r="B89" s="35"/>
      <c r="C89" s="229" t="s">
        <v>4787</v>
      </c>
      <c r="D89" s="34"/>
      <c r="E89" s="34"/>
      <c r="F89" s="34"/>
      <c r="G89" s="34"/>
      <c r="H89" s="35"/>
    </row>
    <row r="90" spans="1:8" s="2" customFormat="1" ht="16.899999999999999" customHeight="1">
      <c r="A90" s="34"/>
      <c r="B90" s="35"/>
      <c r="C90" s="227" t="s">
        <v>268</v>
      </c>
      <c r="D90" s="227" t="s">
        <v>4804</v>
      </c>
      <c r="E90" s="18" t="s">
        <v>253</v>
      </c>
      <c r="F90" s="228">
        <v>8270</v>
      </c>
      <c r="G90" s="34"/>
      <c r="H90" s="35"/>
    </row>
    <row r="91" spans="1:8" s="2" customFormat="1" ht="16.899999999999999" customHeight="1">
      <c r="A91" s="34"/>
      <c r="B91" s="35"/>
      <c r="C91" s="223" t="s">
        <v>536</v>
      </c>
      <c r="D91" s="224" t="s">
        <v>536</v>
      </c>
      <c r="E91" s="225" t="s">
        <v>3</v>
      </c>
      <c r="F91" s="226">
        <v>8</v>
      </c>
      <c r="G91" s="34"/>
      <c r="H91" s="35"/>
    </row>
    <row r="92" spans="1:8" s="2" customFormat="1" ht="16.899999999999999" customHeight="1">
      <c r="A92" s="34"/>
      <c r="B92" s="35"/>
      <c r="C92" s="227" t="s">
        <v>536</v>
      </c>
      <c r="D92" s="227" t="s">
        <v>305</v>
      </c>
      <c r="E92" s="18" t="s">
        <v>3</v>
      </c>
      <c r="F92" s="228">
        <v>8</v>
      </c>
      <c r="G92" s="34"/>
      <c r="H92" s="35"/>
    </row>
    <row r="93" spans="1:8" s="2" customFormat="1" ht="16.899999999999999" customHeight="1">
      <c r="A93" s="34"/>
      <c r="B93" s="35"/>
      <c r="C93" s="229" t="s">
        <v>4787</v>
      </c>
      <c r="D93" s="34"/>
      <c r="E93" s="34"/>
      <c r="F93" s="34"/>
      <c r="G93" s="34"/>
      <c r="H93" s="35"/>
    </row>
    <row r="94" spans="1:8" s="2" customFormat="1" ht="16.899999999999999" customHeight="1">
      <c r="A94" s="34"/>
      <c r="B94" s="35"/>
      <c r="C94" s="227" t="s">
        <v>533</v>
      </c>
      <c r="D94" s="227" t="s">
        <v>534</v>
      </c>
      <c r="E94" s="18" t="s">
        <v>526</v>
      </c>
      <c r="F94" s="228">
        <v>8</v>
      </c>
      <c r="G94" s="34"/>
      <c r="H94" s="35"/>
    </row>
    <row r="95" spans="1:8" s="2" customFormat="1" ht="16.899999999999999" customHeight="1">
      <c r="A95" s="34"/>
      <c r="B95" s="35"/>
      <c r="C95" s="223" t="s">
        <v>543</v>
      </c>
      <c r="D95" s="224" t="s">
        <v>543</v>
      </c>
      <c r="E95" s="225" t="s">
        <v>3</v>
      </c>
      <c r="F95" s="226">
        <v>40</v>
      </c>
      <c r="G95" s="34"/>
      <c r="H95" s="35"/>
    </row>
    <row r="96" spans="1:8" s="2" customFormat="1" ht="16.899999999999999" customHeight="1">
      <c r="A96" s="34"/>
      <c r="B96" s="35"/>
      <c r="C96" s="227" t="s">
        <v>543</v>
      </c>
      <c r="D96" s="227" t="s">
        <v>544</v>
      </c>
      <c r="E96" s="18" t="s">
        <v>3</v>
      </c>
      <c r="F96" s="228">
        <v>40</v>
      </c>
      <c r="G96" s="34"/>
      <c r="H96" s="35"/>
    </row>
    <row r="97" spans="1:8" s="2" customFormat="1" ht="16.899999999999999" customHeight="1">
      <c r="A97" s="34"/>
      <c r="B97" s="35"/>
      <c r="C97" s="229" t="s">
        <v>4787</v>
      </c>
      <c r="D97" s="34"/>
      <c r="E97" s="34"/>
      <c r="F97" s="34"/>
      <c r="G97" s="34"/>
      <c r="H97" s="35"/>
    </row>
    <row r="98" spans="1:8" s="2" customFormat="1" ht="16.899999999999999" customHeight="1">
      <c r="A98" s="34"/>
      <c r="B98" s="35"/>
      <c r="C98" s="227" t="s">
        <v>540</v>
      </c>
      <c r="D98" s="227" t="s">
        <v>541</v>
      </c>
      <c r="E98" s="18" t="s">
        <v>526</v>
      </c>
      <c r="F98" s="228">
        <v>40</v>
      </c>
      <c r="G98" s="34"/>
      <c r="H98" s="35"/>
    </row>
    <row r="99" spans="1:8" s="2" customFormat="1" ht="16.899999999999999" customHeight="1">
      <c r="A99" s="34"/>
      <c r="B99" s="35"/>
      <c r="C99" s="223" t="s">
        <v>194</v>
      </c>
      <c r="D99" s="224" t="s">
        <v>194</v>
      </c>
      <c r="E99" s="225" t="s">
        <v>3</v>
      </c>
      <c r="F99" s="226">
        <v>32</v>
      </c>
      <c r="G99" s="34"/>
      <c r="H99" s="35"/>
    </row>
    <row r="100" spans="1:8" s="2" customFormat="1" ht="16.899999999999999" customHeight="1">
      <c r="A100" s="34"/>
      <c r="B100" s="35"/>
      <c r="C100" s="227" t="s">
        <v>194</v>
      </c>
      <c r="D100" s="227" t="s">
        <v>551</v>
      </c>
      <c r="E100" s="18" t="s">
        <v>3</v>
      </c>
      <c r="F100" s="228">
        <v>32</v>
      </c>
      <c r="G100" s="34"/>
      <c r="H100" s="35"/>
    </row>
    <row r="101" spans="1:8" s="2" customFormat="1" ht="16.899999999999999" customHeight="1">
      <c r="A101" s="34"/>
      <c r="B101" s="35"/>
      <c r="C101" s="229" t="s">
        <v>4787</v>
      </c>
      <c r="D101" s="34"/>
      <c r="E101" s="34"/>
      <c r="F101" s="34"/>
      <c r="G101" s="34"/>
      <c r="H101" s="35"/>
    </row>
    <row r="102" spans="1:8" s="2" customFormat="1" ht="16.899999999999999" customHeight="1">
      <c r="A102" s="34"/>
      <c r="B102" s="35"/>
      <c r="C102" s="227" t="s">
        <v>548</v>
      </c>
      <c r="D102" s="227" t="s">
        <v>549</v>
      </c>
      <c r="E102" s="18" t="s">
        <v>526</v>
      </c>
      <c r="F102" s="228">
        <v>32</v>
      </c>
      <c r="G102" s="34"/>
      <c r="H102" s="35"/>
    </row>
    <row r="103" spans="1:8" s="2" customFormat="1" ht="16.899999999999999" customHeight="1">
      <c r="A103" s="34"/>
      <c r="B103" s="35"/>
      <c r="C103" s="223" t="s">
        <v>573</v>
      </c>
      <c r="D103" s="224" t="s">
        <v>573</v>
      </c>
      <c r="E103" s="225" t="s">
        <v>3</v>
      </c>
      <c r="F103" s="226">
        <v>1</v>
      </c>
      <c r="G103" s="34"/>
      <c r="H103" s="35"/>
    </row>
    <row r="104" spans="1:8" s="2" customFormat="1" ht="16.899999999999999" customHeight="1">
      <c r="A104" s="34"/>
      <c r="B104" s="35"/>
      <c r="C104" s="227" t="s">
        <v>573</v>
      </c>
      <c r="D104" s="227" t="s">
        <v>88</v>
      </c>
      <c r="E104" s="18" t="s">
        <v>3</v>
      </c>
      <c r="F104" s="228">
        <v>1</v>
      </c>
      <c r="G104" s="34"/>
      <c r="H104" s="35"/>
    </row>
    <row r="105" spans="1:8" s="2" customFormat="1" ht="16.899999999999999" customHeight="1">
      <c r="A105" s="34"/>
      <c r="B105" s="35"/>
      <c r="C105" s="223" t="s">
        <v>197</v>
      </c>
      <c r="D105" s="224" t="s">
        <v>197</v>
      </c>
      <c r="E105" s="225" t="s">
        <v>3</v>
      </c>
      <c r="F105" s="226">
        <v>116</v>
      </c>
      <c r="G105" s="34"/>
      <c r="H105" s="35"/>
    </row>
    <row r="106" spans="1:8" s="2" customFormat="1" ht="16.899999999999999" customHeight="1">
      <c r="A106" s="34"/>
      <c r="B106" s="35"/>
      <c r="C106" s="227" t="s">
        <v>197</v>
      </c>
      <c r="D106" s="227" t="s">
        <v>587</v>
      </c>
      <c r="E106" s="18" t="s">
        <v>3</v>
      </c>
      <c r="F106" s="228">
        <v>116</v>
      </c>
      <c r="G106" s="34"/>
      <c r="H106" s="35"/>
    </row>
    <row r="107" spans="1:8" s="2" customFormat="1" ht="16.899999999999999" customHeight="1">
      <c r="A107" s="34"/>
      <c r="B107" s="35"/>
      <c r="C107" s="229" t="s">
        <v>4787</v>
      </c>
      <c r="D107" s="34"/>
      <c r="E107" s="34"/>
      <c r="F107" s="34"/>
      <c r="G107" s="34"/>
      <c r="H107" s="35"/>
    </row>
    <row r="108" spans="1:8" s="2" customFormat="1" ht="16.899999999999999" customHeight="1">
      <c r="A108" s="34"/>
      <c r="B108" s="35"/>
      <c r="C108" s="227" t="s">
        <v>583</v>
      </c>
      <c r="D108" s="227" t="s">
        <v>4805</v>
      </c>
      <c r="E108" s="18" t="s">
        <v>397</v>
      </c>
      <c r="F108" s="228">
        <v>116</v>
      </c>
      <c r="G108" s="34"/>
      <c r="H108" s="35"/>
    </row>
    <row r="109" spans="1:8" s="2" customFormat="1" ht="16.899999999999999" customHeight="1">
      <c r="A109" s="34"/>
      <c r="B109" s="35"/>
      <c r="C109" s="223" t="s">
        <v>282</v>
      </c>
      <c r="D109" s="224" t="s">
        <v>282</v>
      </c>
      <c r="E109" s="225" t="s">
        <v>3</v>
      </c>
      <c r="F109" s="226">
        <v>668.3</v>
      </c>
      <c r="G109" s="34"/>
      <c r="H109" s="35"/>
    </row>
    <row r="110" spans="1:8" s="2" customFormat="1" ht="16.899999999999999" customHeight="1">
      <c r="A110" s="34"/>
      <c r="B110" s="35"/>
      <c r="C110" s="227" t="s">
        <v>282</v>
      </c>
      <c r="D110" s="227" t="s">
        <v>283</v>
      </c>
      <c r="E110" s="18" t="s">
        <v>3</v>
      </c>
      <c r="F110" s="228">
        <v>668.3</v>
      </c>
      <c r="G110" s="34"/>
      <c r="H110" s="35"/>
    </row>
    <row r="111" spans="1:8" s="2" customFormat="1" ht="16.899999999999999" customHeight="1">
      <c r="A111" s="34"/>
      <c r="B111" s="35"/>
      <c r="C111" s="229" t="s">
        <v>4787</v>
      </c>
      <c r="D111" s="34"/>
      <c r="E111" s="34"/>
      <c r="F111" s="34"/>
      <c r="G111" s="34"/>
      <c r="H111" s="35"/>
    </row>
    <row r="112" spans="1:8" s="2" customFormat="1" ht="22.5">
      <c r="A112" s="34"/>
      <c r="B112" s="35"/>
      <c r="C112" s="227" t="s">
        <v>277</v>
      </c>
      <c r="D112" s="227" t="s">
        <v>4806</v>
      </c>
      <c r="E112" s="18" t="s">
        <v>279</v>
      </c>
      <c r="F112" s="228">
        <v>1834.2</v>
      </c>
      <c r="G112" s="34"/>
      <c r="H112" s="35"/>
    </row>
    <row r="113" spans="1:8" s="2" customFormat="1" ht="16.899999999999999" customHeight="1">
      <c r="A113" s="34"/>
      <c r="B113" s="35"/>
      <c r="C113" s="223" t="s">
        <v>600</v>
      </c>
      <c r="D113" s="224" t="s">
        <v>600</v>
      </c>
      <c r="E113" s="225" t="s">
        <v>3</v>
      </c>
      <c r="F113" s="226">
        <v>82.2</v>
      </c>
      <c r="G113" s="34"/>
      <c r="H113" s="35"/>
    </row>
    <row r="114" spans="1:8" s="2" customFormat="1" ht="16.899999999999999" customHeight="1">
      <c r="A114" s="34"/>
      <c r="B114" s="35"/>
      <c r="C114" s="227" t="s">
        <v>600</v>
      </c>
      <c r="D114" s="227" t="s">
        <v>601</v>
      </c>
      <c r="E114" s="18" t="s">
        <v>3</v>
      </c>
      <c r="F114" s="228">
        <v>82.2</v>
      </c>
      <c r="G114" s="34"/>
      <c r="H114" s="35"/>
    </row>
    <row r="115" spans="1:8" s="2" customFormat="1" ht="16.899999999999999" customHeight="1">
      <c r="A115" s="34"/>
      <c r="B115" s="35"/>
      <c r="C115" s="229" t="s">
        <v>4787</v>
      </c>
      <c r="D115" s="34"/>
      <c r="E115" s="34"/>
      <c r="F115" s="34"/>
      <c r="G115" s="34"/>
      <c r="H115" s="35"/>
    </row>
    <row r="116" spans="1:8" s="2" customFormat="1" ht="16.899999999999999" customHeight="1">
      <c r="A116" s="34"/>
      <c r="B116" s="35"/>
      <c r="C116" s="227" t="s">
        <v>596</v>
      </c>
      <c r="D116" s="227" t="s">
        <v>4807</v>
      </c>
      <c r="E116" s="18" t="s">
        <v>253</v>
      </c>
      <c r="F116" s="228">
        <v>82.2</v>
      </c>
      <c r="G116" s="34"/>
      <c r="H116" s="35"/>
    </row>
    <row r="117" spans="1:8" s="2" customFormat="1" ht="16.899999999999999" customHeight="1">
      <c r="A117" s="34"/>
      <c r="B117" s="35"/>
      <c r="C117" s="223" t="s">
        <v>610</v>
      </c>
      <c r="D117" s="224" t="s">
        <v>610</v>
      </c>
      <c r="E117" s="225" t="s">
        <v>3</v>
      </c>
      <c r="F117" s="226">
        <v>4746.83</v>
      </c>
      <c r="G117" s="34"/>
      <c r="H117" s="35"/>
    </row>
    <row r="118" spans="1:8" s="2" customFormat="1" ht="16.899999999999999" customHeight="1">
      <c r="A118" s="34"/>
      <c r="B118" s="35"/>
      <c r="C118" s="227" t="s">
        <v>610</v>
      </c>
      <c r="D118" s="227" t="s">
        <v>611</v>
      </c>
      <c r="E118" s="18" t="s">
        <v>3</v>
      </c>
      <c r="F118" s="228">
        <v>4746.83</v>
      </c>
      <c r="G118" s="34"/>
      <c r="H118" s="35"/>
    </row>
    <row r="119" spans="1:8" s="2" customFormat="1" ht="16.899999999999999" customHeight="1">
      <c r="A119" s="34"/>
      <c r="B119" s="35"/>
      <c r="C119" s="229" t="s">
        <v>4787</v>
      </c>
      <c r="D119" s="34"/>
      <c r="E119" s="34"/>
      <c r="F119" s="34"/>
      <c r="G119" s="34"/>
      <c r="H119" s="35"/>
    </row>
    <row r="120" spans="1:8" s="2" customFormat="1" ht="16.899999999999999" customHeight="1">
      <c r="A120" s="34"/>
      <c r="B120" s="35"/>
      <c r="C120" s="227" t="s">
        <v>605</v>
      </c>
      <c r="D120" s="227" t="s">
        <v>4808</v>
      </c>
      <c r="E120" s="18" t="s">
        <v>253</v>
      </c>
      <c r="F120" s="228">
        <v>4746.83</v>
      </c>
      <c r="G120" s="34"/>
      <c r="H120" s="35"/>
    </row>
    <row r="121" spans="1:8" s="2" customFormat="1" ht="16.899999999999999" customHeight="1">
      <c r="A121" s="34"/>
      <c r="B121" s="35"/>
      <c r="C121" s="223" t="s">
        <v>624</v>
      </c>
      <c r="D121" s="224" t="s">
        <v>624</v>
      </c>
      <c r="E121" s="225" t="s">
        <v>3</v>
      </c>
      <c r="F121" s="226">
        <v>1369.8</v>
      </c>
      <c r="G121" s="34"/>
      <c r="H121" s="35"/>
    </row>
    <row r="122" spans="1:8" s="2" customFormat="1" ht="16.899999999999999" customHeight="1">
      <c r="A122" s="34"/>
      <c r="B122" s="35"/>
      <c r="C122" s="227" t="s">
        <v>624</v>
      </c>
      <c r="D122" s="227" t="s">
        <v>625</v>
      </c>
      <c r="E122" s="18" t="s">
        <v>3</v>
      </c>
      <c r="F122" s="228">
        <v>1369.8</v>
      </c>
      <c r="G122" s="34"/>
      <c r="H122" s="35"/>
    </row>
    <row r="123" spans="1:8" s="2" customFormat="1" ht="16.899999999999999" customHeight="1">
      <c r="A123" s="34"/>
      <c r="B123" s="35"/>
      <c r="C123" s="229" t="s">
        <v>4787</v>
      </c>
      <c r="D123" s="34"/>
      <c r="E123" s="34"/>
      <c r="F123" s="34"/>
      <c r="G123" s="34"/>
      <c r="H123" s="35"/>
    </row>
    <row r="124" spans="1:8" s="2" customFormat="1" ht="16.899999999999999" customHeight="1">
      <c r="A124" s="34"/>
      <c r="B124" s="35"/>
      <c r="C124" s="227" t="s">
        <v>619</v>
      </c>
      <c r="D124" s="227" t="s">
        <v>4809</v>
      </c>
      <c r="E124" s="18" t="s">
        <v>279</v>
      </c>
      <c r="F124" s="228">
        <v>1369.8</v>
      </c>
      <c r="G124" s="34"/>
      <c r="H124" s="35"/>
    </row>
    <row r="125" spans="1:8" s="2" customFormat="1" ht="16.899999999999999" customHeight="1">
      <c r="A125" s="34"/>
      <c r="B125" s="35"/>
      <c r="C125" s="223" t="s">
        <v>634</v>
      </c>
      <c r="D125" s="224" t="s">
        <v>634</v>
      </c>
      <c r="E125" s="225" t="s">
        <v>3</v>
      </c>
      <c r="F125" s="226">
        <v>8.1</v>
      </c>
      <c r="G125" s="34"/>
      <c r="H125" s="35"/>
    </row>
    <row r="126" spans="1:8" s="2" customFormat="1" ht="16.899999999999999" customHeight="1">
      <c r="A126" s="34"/>
      <c r="B126" s="35"/>
      <c r="C126" s="227" t="s">
        <v>634</v>
      </c>
      <c r="D126" s="227" t="s">
        <v>635</v>
      </c>
      <c r="E126" s="18" t="s">
        <v>3</v>
      </c>
      <c r="F126" s="228">
        <v>8.1</v>
      </c>
      <c r="G126" s="34"/>
      <c r="H126" s="35"/>
    </row>
    <row r="127" spans="1:8" s="2" customFormat="1" ht="16.899999999999999" customHeight="1">
      <c r="A127" s="34"/>
      <c r="B127" s="35"/>
      <c r="C127" s="229" t="s">
        <v>4787</v>
      </c>
      <c r="D127" s="34"/>
      <c r="E127" s="34"/>
      <c r="F127" s="34"/>
      <c r="G127" s="34"/>
      <c r="H127" s="35"/>
    </row>
    <row r="128" spans="1:8" s="2" customFormat="1" ht="16.899999999999999" customHeight="1">
      <c r="A128" s="34"/>
      <c r="B128" s="35"/>
      <c r="C128" s="227" t="s">
        <v>629</v>
      </c>
      <c r="D128" s="227" t="s">
        <v>4810</v>
      </c>
      <c r="E128" s="18" t="s">
        <v>279</v>
      </c>
      <c r="F128" s="228">
        <v>8.1</v>
      </c>
      <c r="G128" s="34"/>
      <c r="H128" s="35"/>
    </row>
    <row r="129" spans="1:8" s="2" customFormat="1" ht="16.899999999999999" customHeight="1">
      <c r="A129" s="34"/>
      <c r="B129" s="35"/>
      <c r="C129" s="223" t="s">
        <v>650</v>
      </c>
      <c r="D129" s="224" t="s">
        <v>650</v>
      </c>
      <c r="E129" s="225" t="s">
        <v>3</v>
      </c>
      <c r="F129" s="226">
        <v>82.2</v>
      </c>
      <c r="G129" s="34"/>
      <c r="H129" s="35"/>
    </row>
    <row r="130" spans="1:8" s="2" customFormat="1" ht="16.899999999999999" customHeight="1">
      <c r="A130" s="34"/>
      <c r="B130" s="35"/>
      <c r="C130" s="227" t="s">
        <v>650</v>
      </c>
      <c r="D130" s="227" t="s">
        <v>651</v>
      </c>
      <c r="E130" s="18" t="s">
        <v>3</v>
      </c>
      <c r="F130" s="228">
        <v>82.2</v>
      </c>
      <c r="G130" s="34"/>
      <c r="H130" s="35"/>
    </row>
    <row r="131" spans="1:8" s="2" customFormat="1" ht="16.899999999999999" customHeight="1">
      <c r="A131" s="34"/>
      <c r="B131" s="35"/>
      <c r="C131" s="229" t="s">
        <v>4787</v>
      </c>
      <c r="D131" s="34"/>
      <c r="E131" s="34"/>
      <c r="F131" s="34"/>
      <c r="G131" s="34"/>
      <c r="H131" s="35"/>
    </row>
    <row r="132" spans="1:8" s="2" customFormat="1" ht="16.899999999999999" customHeight="1">
      <c r="A132" s="34"/>
      <c r="B132" s="35"/>
      <c r="C132" s="227" t="s">
        <v>645</v>
      </c>
      <c r="D132" s="227" t="s">
        <v>4811</v>
      </c>
      <c r="E132" s="18" t="s">
        <v>253</v>
      </c>
      <c r="F132" s="228">
        <v>82.2</v>
      </c>
      <c r="G132" s="34"/>
      <c r="H132" s="35"/>
    </row>
    <row r="133" spans="1:8" s="2" customFormat="1" ht="16.899999999999999" customHeight="1">
      <c r="A133" s="34"/>
      <c r="B133" s="35"/>
      <c r="C133" s="223" t="s">
        <v>662</v>
      </c>
      <c r="D133" s="224" t="s">
        <v>662</v>
      </c>
      <c r="E133" s="225" t="s">
        <v>3</v>
      </c>
      <c r="F133" s="226">
        <v>4180.1000000000004</v>
      </c>
      <c r="G133" s="34"/>
      <c r="H133" s="35"/>
    </row>
    <row r="134" spans="1:8" s="2" customFormat="1" ht="16.899999999999999" customHeight="1">
      <c r="A134" s="34"/>
      <c r="B134" s="35"/>
      <c r="C134" s="227" t="s">
        <v>3</v>
      </c>
      <c r="D134" s="227" t="s">
        <v>661</v>
      </c>
      <c r="E134" s="18" t="s">
        <v>3</v>
      </c>
      <c r="F134" s="228">
        <v>0</v>
      </c>
      <c r="G134" s="34"/>
      <c r="H134" s="35"/>
    </row>
    <row r="135" spans="1:8" s="2" customFormat="1" ht="16.899999999999999" customHeight="1">
      <c r="A135" s="34"/>
      <c r="B135" s="35"/>
      <c r="C135" s="227" t="s">
        <v>662</v>
      </c>
      <c r="D135" s="227" t="s">
        <v>663</v>
      </c>
      <c r="E135" s="18" t="s">
        <v>3</v>
      </c>
      <c r="F135" s="228">
        <v>4180.1000000000004</v>
      </c>
      <c r="G135" s="34"/>
      <c r="H135" s="35"/>
    </row>
    <row r="136" spans="1:8" s="2" customFormat="1" ht="16.899999999999999" customHeight="1">
      <c r="A136" s="34"/>
      <c r="B136" s="35"/>
      <c r="C136" s="229" t="s">
        <v>4787</v>
      </c>
      <c r="D136" s="34"/>
      <c r="E136" s="34"/>
      <c r="F136" s="34"/>
      <c r="G136" s="34"/>
      <c r="H136" s="35"/>
    </row>
    <row r="137" spans="1:8" s="2" customFormat="1" ht="16.899999999999999" customHeight="1">
      <c r="A137" s="34"/>
      <c r="B137" s="35"/>
      <c r="C137" s="227" t="s">
        <v>656</v>
      </c>
      <c r="D137" s="227" t="s">
        <v>4812</v>
      </c>
      <c r="E137" s="18" t="s">
        <v>253</v>
      </c>
      <c r="F137" s="228">
        <v>4180.1000000000004</v>
      </c>
      <c r="G137" s="34"/>
      <c r="H137" s="35"/>
    </row>
    <row r="138" spans="1:8" s="2" customFormat="1" ht="16.899999999999999" customHeight="1">
      <c r="A138" s="34"/>
      <c r="B138" s="35"/>
      <c r="C138" s="223" t="s">
        <v>3948</v>
      </c>
      <c r="D138" s="224" t="s">
        <v>3948</v>
      </c>
      <c r="E138" s="225" t="s">
        <v>3</v>
      </c>
      <c r="F138" s="226">
        <v>4073.9</v>
      </c>
      <c r="G138" s="34"/>
      <c r="H138" s="35"/>
    </row>
    <row r="139" spans="1:8" s="2" customFormat="1" ht="16.899999999999999" customHeight="1">
      <c r="A139" s="34"/>
      <c r="B139" s="35"/>
      <c r="C139" s="223" t="s">
        <v>674</v>
      </c>
      <c r="D139" s="224" t="s">
        <v>674</v>
      </c>
      <c r="E139" s="225" t="s">
        <v>3</v>
      </c>
      <c r="F139" s="226">
        <v>4777.1000000000004</v>
      </c>
      <c r="G139" s="34"/>
      <c r="H139" s="35"/>
    </row>
    <row r="140" spans="1:8" s="2" customFormat="1" ht="16.899999999999999" customHeight="1">
      <c r="A140" s="34"/>
      <c r="B140" s="35"/>
      <c r="C140" s="227" t="s">
        <v>3</v>
      </c>
      <c r="D140" s="227" t="s">
        <v>673</v>
      </c>
      <c r="E140" s="18" t="s">
        <v>3</v>
      </c>
      <c r="F140" s="228">
        <v>0</v>
      </c>
      <c r="G140" s="34"/>
      <c r="H140" s="35"/>
    </row>
    <row r="141" spans="1:8" s="2" customFormat="1" ht="16.899999999999999" customHeight="1">
      <c r="A141" s="34"/>
      <c r="B141" s="35"/>
      <c r="C141" s="227" t="s">
        <v>674</v>
      </c>
      <c r="D141" s="227" t="s">
        <v>675</v>
      </c>
      <c r="E141" s="18" t="s">
        <v>3</v>
      </c>
      <c r="F141" s="228">
        <v>4777.1000000000004</v>
      </c>
      <c r="G141" s="34"/>
      <c r="H141" s="35"/>
    </row>
    <row r="142" spans="1:8" s="2" customFormat="1" ht="16.899999999999999" customHeight="1">
      <c r="A142" s="34"/>
      <c r="B142" s="35"/>
      <c r="C142" s="229" t="s">
        <v>4787</v>
      </c>
      <c r="D142" s="34"/>
      <c r="E142" s="34"/>
      <c r="F142" s="34"/>
      <c r="G142" s="34"/>
      <c r="H142" s="35"/>
    </row>
    <row r="143" spans="1:8" s="2" customFormat="1" ht="16.899999999999999" customHeight="1">
      <c r="A143" s="34"/>
      <c r="B143" s="35"/>
      <c r="C143" s="227" t="s">
        <v>668</v>
      </c>
      <c r="D143" s="227" t="s">
        <v>4813</v>
      </c>
      <c r="E143" s="18" t="s">
        <v>253</v>
      </c>
      <c r="F143" s="228">
        <v>4777.1000000000004</v>
      </c>
      <c r="G143" s="34"/>
      <c r="H143" s="35"/>
    </row>
    <row r="144" spans="1:8" s="2" customFormat="1" ht="16.899999999999999" customHeight="1">
      <c r="A144" s="34"/>
      <c r="B144" s="35"/>
      <c r="C144" s="223" t="s">
        <v>292</v>
      </c>
      <c r="D144" s="224" t="s">
        <v>292</v>
      </c>
      <c r="E144" s="225" t="s">
        <v>3</v>
      </c>
      <c r="F144" s="226">
        <v>4.32</v>
      </c>
      <c r="G144" s="34"/>
      <c r="H144" s="35"/>
    </row>
    <row r="145" spans="1:8" s="2" customFormat="1" ht="16.899999999999999" customHeight="1">
      <c r="A145" s="34"/>
      <c r="B145" s="35"/>
      <c r="C145" s="227" t="s">
        <v>292</v>
      </c>
      <c r="D145" s="227" t="s">
        <v>293</v>
      </c>
      <c r="E145" s="18" t="s">
        <v>3</v>
      </c>
      <c r="F145" s="228">
        <v>4.32</v>
      </c>
      <c r="G145" s="34"/>
      <c r="H145" s="35"/>
    </row>
    <row r="146" spans="1:8" s="2" customFormat="1" ht="16.899999999999999" customHeight="1">
      <c r="A146" s="34"/>
      <c r="B146" s="35"/>
      <c r="C146" s="229" t="s">
        <v>4787</v>
      </c>
      <c r="D146" s="34"/>
      <c r="E146" s="34"/>
      <c r="F146" s="34"/>
      <c r="G146" s="34"/>
      <c r="H146" s="35"/>
    </row>
    <row r="147" spans="1:8" s="2" customFormat="1" ht="16.899999999999999" customHeight="1">
      <c r="A147" s="34"/>
      <c r="B147" s="35"/>
      <c r="C147" s="227" t="s">
        <v>288</v>
      </c>
      <c r="D147" s="227" t="s">
        <v>4814</v>
      </c>
      <c r="E147" s="18" t="s">
        <v>279</v>
      </c>
      <c r="F147" s="228">
        <v>4.32</v>
      </c>
      <c r="G147" s="34"/>
      <c r="H147" s="35"/>
    </row>
    <row r="148" spans="1:8" s="2" customFormat="1" ht="16.899999999999999" customHeight="1">
      <c r="A148" s="34"/>
      <c r="B148" s="35"/>
      <c r="C148" s="223" t="s">
        <v>684</v>
      </c>
      <c r="D148" s="224" t="s">
        <v>684</v>
      </c>
      <c r="E148" s="225" t="s">
        <v>3</v>
      </c>
      <c r="F148" s="226">
        <v>4777.1000000000004</v>
      </c>
      <c r="G148" s="34"/>
      <c r="H148" s="35"/>
    </row>
    <row r="149" spans="1:8" s="2" customFormat="1" ht="16.899999999999999" customHeight="1">
      <c r="A149" s="34"/>
      <c r="B149" s="35"/>
      <c r="C149" s="227" t="s">
        <v>3</v>
      </c>
      <c r="D149" s="227" t="s">
        <v>683</v>
      </c>
      <c r="E149" s="18" t="s">
        <v>3</v>
      </c>
      <c r="F149" s="228">
        <v>0</v>
      </c>
      <c r="G149" s="34"/>
      <c r="H149" s="35"/>
    </row>
    <row r="150" spans="1:8" s="2" customFormat="1" ht="16.899999999999999" customHeight="1">
      <c r="A150" s="34"/>
      <c r="B150" s="35"/>
      <c r="C150" s="227" t="s">
        <v>684</v>
      </c>
      <c r="D150" s="227" t="s">
        <v>685</v>
      </c>
      <c r="E150" s="18" t="s">
        <v>3</v>
      </c>
      <c r="F150" s="228">
        <v>4777.1000000000004</v>
      </c>
      <c r="G150" s="34"/>
      <c r="H150" s="35"/>
    </row>
    <row r="151" spans="1:8" s="2" customFormat="1" ht="16.899999999999999" customHeight="1">
      <c r="A151" s="34"/>
      <c r="B151" s="35"/>
      <c r="C151" s="229" t="s">
        <v>4787</v>
      </c>
      <c r="D151" s="34"/>
      <c r="E151" s="34"/>
      <c r="F151" s="34"/>
      <c r="G151" s="34"/>
      <c r="H151" s="35"/>
    </row>
    <row r="152" spans="1:8" s="2" customFormat="1" ht="16.899999999999999" customHeight="1">
      <c r="A152" s="34"/>
      <c r="B152" s="35"/>
      <c r="C152" s="227" t="s">
        <v>679</v>
      </c>
      <c r="D152" s="227" t="s">
        <v>4815</v>
      </c>
      <c r="E152" s="18" t="s">
        <v>253</v>
      </c>
      <c r="F152" s="228">
        <v>4777.1000000000004</v>
      </c>
      <c r="G152" s="34"/>
      <c r="H152" s="35"/>
    </row>
    <row r="153" spans="1:8" s="2" customFormat="1" ht="16.899999999999999" customHeight="1">
      <c r="A153" s="34"/>
      <c r="B153" s="35"/>
      <c r="C153" s="223" t="s">
        <v>4816</v>
      </c>
      <c r="D153" s="224" t="s">
        <v>4816</v>
      </c>
      <c r="E153" s="225" t="s">
        <v>3</v>
      </c>
      <c r="F153" s="226">
        <v>1218.1610000000001</v>
      </c>
      <c r="G153" s="34"/>
      <c r="H153" s="35"/>
    </row>
    <row r="154" spans="1:8" s="2" customFormat="1" ht="16.899999999999999" customHeight="1">
      <c r="A154" s="34"/>
      <c r="B154" s="35"/>
      <c r="C154" s="229" t="s">
        <v>4787</v>
      </c>
      <c r="D154" s="34"/>
      <c r="E154" s="34"/>
      <c r="F154" s="34"/>
      <c r="G154" s="34"/>
      <c r="H154" s="35"/>
    </row>
    <row r="155" spans="1:8" s="2" customFormat="1" ht="16.899999999999999" customHeight="1">
      <c r="A155" s="34"/>
      <c r="B155" s="35"/>
      <c r="C155" s="227" t="s">
        <v>689</v>
      </c>
      <c r="D155" s="227" t="s">
        <v>690</v>
      </c>
      <c r="E155" s="18" t="s">
        <v>691</v>
      </c>
      <c r="F155" s="228">
        <v>1218.1610000000001</v>
      </c>
      <c r="G155" s="34"/>
      <c r="H155" s="35"/>
    </row>
    <row r="156" spans="1:8" s="2" customFormat="1" ht="16.899999999999999" customHeight="1">
      <c r="A156" s="34"/>
      <c r="B156" s="35"/>
      <c r="C156" s="223" t="s">
        <v>301</v>
      </c>
      <c r="D156" s="224" t="s">
        <v>301</v>
      </c>
      <c r="E156" s="225" t="s">
        <v>3</v>
      </c>
      <c r="F156" s="226">
        <v>216.6</v>
      </c>
      <c r="G156" s="34"/>
      <c r="H156" s="35"/>
    </row>
    <row r="157" spans="1:8" s="2" customFormat="1" ht="16.899999999999999" customHeight="1">
      <c r="A157" s="34"/>
      <c r="B157" s="35"/>
      <c r="C157" s="227" t="s">
        <v>301</v>
      </c>
      <c r="D157" s="227" t="s">
        <v>302</v>
      </c>
      <c r="E157" s="18" t="s">
        <v>3</v>
      </c>
      <c r="F157" s="228">
        <v>216.6</v>
      </c>
      <c r="G157" s="34"/>
      <c r="H157" s="35"/>
    </row>
    <row r="158" spans="1:8" s="2" customFormat="1" ht="16.899999999999999" customHeight="1">
      <c r="A158" s="34"/>
      <c r="B158" s="35"/>
      <c r="C158" s="229" t="s">
        <v>4787</v>
      </c>
      <c r="D158" s="34"/>
      <c r="E158" s="34"/>
      <c r="F158" s="34"/>
      <c r="G158" s="34"/>
      <c r="H158" s="35"/>
    </row>
    <row r="159" spans="1:8" s="2" customFormat="1" ht="22.5">
      <c r="A159" s="34"/>
      <c r="B159" s="35"/>
      <c r="C159" s="227" t="s">
        <v>297</v>
      </c>
      <c r="D159" s="227" t="s">
        <v>4817</v>
      </c>
      <c r="E159" s="18" t="s">
        <v>279</v>
      </c>
      <c r="F159" s="228">
        <v>216.6</v>
      </c>
      <c r="G159" s="34"/>
      <c r="H159" s="35"/>
    </row>
    <row r="160" spans="1:8" s="2" customFormat="1" ht="16.899999999999999" customHeight="1">
      <c r="A160" s="34"/>
      <c r="B160" s="35"/>
      <c r="C160" s="223" t="s">
        <v>311</v>
      </c>
      <c r="D160" s="224" t="s">
        <v>311</v>
      </c>
      <c r="E160" s="225" t="s">
        <v>3</v>
      </c>
      <c r="F160" s="226">
        <v>2235.7249999999999</v>
      </c>
      <c r="G160" s="34"/>
      <c r="H160" s="35"/>
    </row>
    <row r="161" spans="1:8" s="2" customFormat="1" ht="16.899999999999999" customHeight="1">
      <c r="A161" s="34"/>
      <c r="B161" s="35"/>
      <c r="C161" s="227" t="s">
        <v>3</v>
      </c>
      <c r="D161" s="227" t="s">
        <v>310</v>
      </c>
      <c r="E161" s="18" t="s">
        <v>3</v>
      </c>
      <c r="F161" s="228">
        <v>0</v>
      </c>
      <c r="G161" s="34"/>
      <c r="H161" s="35"/>
    </row>
    <row r="162" spans="1:8" s="2" customFormat="1" ht="16.899999999999999" customHeight="1">
      <c r="A162" s="34"/>
      <c r="B162" s="35"/>
      <c r="C162" s="227" t="s">
        <v>311</v>
      </c>
      <c r="D162" s="227" t="s">
        <v>312</v>
      </c>
      <c r="E162" s="18" t="s">
        <v>3</v>
      </c>
      <c r="F162" s="228">
        <v>2235.7249999999999</v>
      </c>
      <c r="G162" s="34"/>
      <c r="H162" s="35"/>
    </row>
    <row r="163" spans="1:8" s="2" customFormat="1" ht="16.899999999999999" customHeight="1">
      <c r="A163" s="34"/>
      <c r="B163" s="35"/>
      <c r="C163" s="223" t="s">
        <v>3754</v>
      </c>
      <c r="D163" s="224" t="s">
        <v>3754</v>
      </c>
      <c r="E163" s="225" t="s">
        <v>3</v>
      </c>
      <c r="F163" s="226">
        <v>12060.8</v>
      </c>
      <c r="G163" s="34"/>
      <c r="H163" s="35"/>
    </row>
    <row r="164" spans="1:8" s="2" customFormat="1" ht="16.899999999999999" customHeight="1">
      <c r="A164" s="34"/>
      <c r="B164" s="35"/>
      <c r="C164" s="223" t="s">
        <v>3763</v>
      </c>
      <c r="D164" s="224" t="s">
        <v>3763</v>
      </c>
      <c r="E164" s="225" t="s">
        <v>3</v>
      </c>
      <c r="F164" s="226">
        <v>2254.6999999999998</v>
      </c>
      <c r="G164" s="34"/>
      <c r="H164" s="35"/>
    </row>
    <row r="165" spans="1:8" s="2" customFormat="1" ht="16.899999999999999" customHeight="1">
      <c r="A165" s="34"/>
      <c r="B165" s="35"/>
      <c r="C165" s="223" t="s">
        <v>258</v>
      </c>
      <c r="D165" s="224" t="s">
        <v>258</v>
      </c>
      <c r="E165" s="225" t="s">
        <v>3</v>
      </c>
      <c r="F165" s="226">
        <v>9667.7000000000007</v>
      </c>
      <c r="G165" s="34"/>
      <c r="H165" s="35"/>
    </row>
    <row r="166" spans="1:8" s="2" customFormat="1" ht="16.899999999999999" customHeight="1">
      <c r="A166" s="34"/>
      <c r="B166" s="35"/>
      <c r="C166" s="227" t="s">
        <v>258</v>
      </c>
      <c r="D166" s="227" t="s">
        <v>259</v>
      </c>
      <c r="E166" s="18" t="s">
        <v>3</v>
      </c>
      <c r="F166" s="228">
        <v>9667.7000000000007</v>
      </c>
      <c r="G166" s="34"/>
      <c r="H166" s="35"/>
    </row>
    <row r="167" spans="1:8" s="2" customFormat="1" ht="16.899999999999999" customHeight="1">
      <c r="A167" s="34"/>
      <c r="B167" s="35"/>
      <c r="C167" s="223" t="s">
        <v>199</v>
      </c>
      <c r="D167" s="224" t="s">
        <v>199</v>
      </c>
      <c r="E167" s="225" t="s">
        <v>3</v>
      </c>
      <c r="F167" s="226">
        <v>2056.44</v>
      </c>
      <c r="G167" s="34"/>
      <c r="H167" s="35"/>
    </row>
    <row r="168" spans="1:8" s="2" customFormat="1" ht="16.899999999999999" customHeight="1">
      <c r="A168" s="34"/>
      <c r="B168" s="35"/>
      <c r="C168" s="229" t="s">
        <v>4787</v>
      </c>
      <c r="D168" s="34"/>
      <c r="E168" s="34"/>
      <c r="F168" s="34"/>
      <c r="G168" s="34"/>
      <c r="H168" s="35"/>
    </row>
    <row r="169" spans="1:8" s="2" customFormat="1" ht="16.899999999999999" customHeight="1">
      <c r="A169" s="34"/>
      <c r="B169" s="35"/>
      <c r="C169" s="227" t="s">
        <v>351</v>
      </c>
      <c r="D169" s="227" t="s">
        <v>4789</v>
      </c>
      <c r="E169" s="18" t="s">
        <v>242</v>
      </c>
      <c r="F169" s="228">
        <v>15283.14</v>
      </c>
      <c r="G169" s="34"/>
      <c r="H169" s="35"/>
    </row>
    <row r="170" spans="1:8" s="2" customFormat="1" ht="16.899999999999999" customHeight="1">
      <c r="A170" s="34"/>
      <c r="B170" s="35"/>
      <c r="C170" s="223" t="s">
        <v>201</v>
      </c>
      <c r="D170" s="224" t="s">
        <v>201</v>
      </c>
      <c r="E170" s="225" t="s">
        <v>3</v>
      </c>
      <c r="F170" s="226">
        <v>1165.9000000000001</v>
      </c>
      <c r="G170" s="34"/>
      <c r="H170" s="35"/>
    </row>
    <row r="171" spans="1:8" s="2" customFormat="1" ht="16.899999999999999" customHeight="1">
      <c r="A171" s="34"/>
      <c r="B171" s="35"/>
      <c r="C171" s="227" t="s">
        <v>201</v>
      </c>
      <c r="D171" s="227" t="s">
        <v>367</v>
      </c>
      <c r="E171" s="18" t="s">
        <v>3</v>
      </c>
      <c r="F171" s="228">
        <v>1165.9000000000001</v>
      </c>
      <c r="G171" s="34"/>
      <c r="H171" s="35"/>
    </row>
    <row r="172" spans="1:8" s="2" customFormat="1" ht="16.899999999999999" customHeight="1">
      <c r="A172" s="34"/>
      <c r="B172" s="35"/>
      <c r="C172" s="229" t="s">
        <v>4787</v>
      </c>
      <c r="D172" s="34"/>
      <c r="E172" s="34"/>
      <c r="F172" s="34"/>
      <c r="G172" s="34"/>
      <c r="H172" s="35"/>
    </row>
    <row r="173" spans="1:8" s="2" customFormat="1" ht="16.899999999999999" customHeight="1">
      <c r="A173" s="34"/>
      <c r="B173" s="35"/>
      <c r="C173" s="227" t="s">
        <v>360</v>
      </c>
      <c r="D173" s="227" t="s">
        <v>4790</v>
      </c>
      <c r="E173" s="18" t="s">
        <v>279</v>
      </c>
      <c r="F173" s="228">
        <v>13226.7</v>
      </c>
      <c r="G173" s="34"/>
      <c r="H173" s="35"/>
    </row>
    <row r="174" spans="1:8" s="2" customFormat="1" ht="16.899999999999999" customHeight="1">
      <c r="A174" s="34"/>
      <c r="B174" s="35"/>
      <c r="C174" s="223" t="s">
        <v>386</v>
      </c>
      <c r="D174" s="224" t="s">
        <v>386</v>
      </c>
      <c r="E174" s="225" t="s">
        <v>3</v>
      </c>
      <c r="F174" s="226">
        <v>67.5</v>
      </c>
      <c r="G174" s="34"/>
      <c r="H174" s="35"/>
    </row>
    <row r="175" spans="1:8" s="2" customFormat="1" ht="16.899999999999999" customHeight="1">
      <c r="A175" s="34"/>
      <c r="B175" s="35"/>
      <c r="C175" s="227" t="s">
        <v>386</v>
      </c>
      <c r="D175" s="227" t="s">
        <v>387</v>
      </c>
      <c r="E175" s="18" t="s">
        <v>3</v>
      </c>
      <c r="F175" s="228">
        <v>67.5</v>
      </c>
      <c r="G175" s="34"/>
      <c r="H175" s="35"/>
    </row>
    <row r="176" spans="1:8" s="2" customFormat="1" ht="16.899999999999999" customHeight="1">
      <c r="A176" s="34"/>
      <c r="B176" s="35"/>
      <c r="C176" s="223" t="s">
        <v>394</v>
      </c>
      <c r="D176" s="224" t="s">
        <v>394</v>
      </c>
      <c r="E176" s="225" t="s">
        <v>3</v>
      </c>
      <c r="F176" s="226">
        <v>13711.9</v>
      </c>
      <c r="G176" s="34"/>
      <c r="H176" s="35"/>
    </row>
    <row r="177" spans="1:8" s="2" customFormat="1" ht="16.899999999999999" customHeight="1">
      <c r="A177" s="34"/>
      <c r="B177" s="35"/>
      <c r="C177" s="227" t="s">
        <v>394</v>
      </c>
      <c r="D177" s="227" t="s">
        <v>395</v>
      </c>
      <c r="E177" s="18" t="s">
        <v>3</v>
      </c>
      <c r="F177" s="228">
        <v>13711.9</v>
      </c>
      <c r="G177" s="34"/>
      <c r="H177" s="35"/>
    </row>
    <row r="178" spans="1:8" s="2" customFormat="1" ht="16.899999999999999" customHeight="1">
      <c r="A178" s="34"/>
      <c r="B178" s="35"/>
      <c r="C178" s="223" t="s">
        <v>203</v>
      </c>
      <c r="D178" s="224" t="s">
        <v>203</v>
      </c>
      <c r="E178" s="225" t="s">
        <v>3</v>
      </c>
      <c r="F178" s="226">
        <v>13711.9</v>
      </c>
      <c r="G178" s="34"/>
      <c r="H178" s="35"/>
    </row>
    <row r="179" spans="1:8" s="2" customFormat="1" ht="16.899999999999999" customHeight="1">
      <c r="A179" s="34"/>
      <c r="B179" s="35"/>
      <c r="C179" s="227" t="s">
        <v>203</v>
      </c>
      <c r="D179" s="227" t="s">
        <v>404</v>
      </c>
      <c r="E179" s="18" t="s">
        <v>3</v>
      </c>
      <c r="F179" s="228">
        <v>13711.9</v>
      </c>
      <c r="G179" s="34"/>
      <c r="H179" s="35"/>
    </row>
    <row r="180" spans="1:8" s="2" customFormat="1" ht="16.899999999999999" customHeight="1">
      <c r="A180" s="34"/>
      <c r="B180" s="35"/>
      <c r="C180" s="229" t="s">
        <v>4787</v>
      </c>
      <c r="D180" s="34"/>
      <c r="E180" s="34"/>
      <c r="F180" s="34"/>
      <c r="G180" s="34"/>
      <c r="H180" s="35"/>
    </row>
    <row r="181" spans="1:8" s="2" customFormat="1" ht="16.899999999999999" customHeight="1">
      <c r="A181" s="34"/>
      <c r="B181" s="35"/>
      <c r="C181" s="227" t="s">
        <v>398</v>
      </c>
      <c r="D181" s="227" t="s">
        <v>399</v>
      </c>
      <c r="E181" s="18" t="s">
        <v>400</v>
      </c>
      <c r="F181" s="228">
        <v>342.798</v>
      </c>
      <c r="G181" s="34"/>
      <c r="H181" s="35"/>
    </row>
    <row r="182" spans="1:8" s="2" customFormat="1" ht="16.899999999999999" customHeight="1">
      <c r="A182" s="34"/>
      <c r="B182" s="35"/>
      <c r="C182" s="223" t="s">
        <v>414</v>
      </c>
      <c r="D182" s="224" t="s">
        <v>414</v>
      </c>
      <c r="E182" s="225" t="s">
        <v>3</v>
      </c>
      <c r="F182" s="226">
        <v>4344.2</v>
      </c>
      <c r="G182" s="34"/>
      <c r="H182" s="35"/>
    </row>
    <row r="183" spans="1:8" s="2" customFormat="1" ht="16.899999999999999" customHeight="1">
      <c r="A183" s="34"/>
      <c r="B183" s="35"/>
      <c r="C183" s="227" t="s">
        <v>414</v>
      </c>
      <c r="D183" s="227" t="s">
        <v>415</v>
      </c>
      <c r="E183" s="18" t="s">
        <v>3</v>
      </c>
      <c r="F183" s="228">
        <v>4344.2</v>
      </c>
      <c r="G183" s="34"/>
      <c r="H183" s="35"/>
    </row>
    <row r="184" spans="1:8" s="2" customFormat="1" ht="16.899999999999999" customHeight="1">
      <c r="A184" s="34"/>
      <c r="B184" s="35"/>
      <c r="C184" s="223" t="s">
        <v>423</v>
      </c>
      <c r="D184" s="224" t="s">
        <v>423</v>
      </c>
      <c r="E184" s="225" t="s">
        <v>3</v>
      </c>
      <c r="F184" s="226">
        <v>420.8</v>
      </c>
      <c r="G184" s="34"/>
      <c r="H184" s="35"/>
    </row>
    <row r="185" spans="1:8" s="2" customFormat="1" ht="16.899999999999999" customHeight="1">
      <c r="A185" s="34"/>
      <c r="B185" s="35"/>
      <c r="C185" s="227" t="s">
        <v>423</v>
      </c>
      <c r="D185" s="227" t="s">
        <v>424</v>
      </c>
      <c r="E185" s="18" t="s">
        <v>3</v>
      </c>
      <c r="F185" s="228">
        <v>420.8</v>
      </c>
      <c r="G185" s="34"/>
      <c r="H185" s="35"/>
    </row>
    <row r="186" spans="1:8" s="2" customFormat="1" ht="16.899999999999999" customHeight="1">
      <c r="A186" s="34"/>
      <c r="B186" s="35"/>
      <c r="C186" s="223" t="s">
        <v>266</v>
      </c>
      <c r="D186" s="224" t="s">
        <v>266</v>
      </c>
      <c r="E186" s="225" t="s">
        <v>3</v>
      </c>
      <c r="F186" s="226">
        <v>8942.9</v>
      </c>
      <c r="G186" s="34"/>
      <c r="H186" s="35"/>
    </row>
    <row r="187" spans="1:8" s="2" customFormat="1" ht="16.899999999999999" customHeight="1">
      <c r="A187" s="34"/>
      <c r="B187" s="35"/>
      <c r="C187" s="227" t="s">
        <v>266</v>
      </c>
      <c r="D187" s="227" t="s">
        <v>267</v>
      </c>
      <c r="E187" s="18" t="s">
        <v>3</v>
      </c>
      <c r="F187" s="228">
        <v>8942.9</v>
      </c>
      <c r="G187" s="34"/>
      <c r="H187" s="35"/>
    </row>
    <row r="188" spans="1:8" s="2" customFormat="1" ht="16.899999999999999" customHeight="1">
      <c r="A188" s="34"/>
      <c r="B188" s="35"/>
      <c r="C188" s="223" t="s">
        <v>432</v>
      </c>
      <c r="D188" s="224" t="s">
        <v>432</v>
      </c>
      <c r="E188" s="225" t="s">
        <v>3</v>
      </c>
      <c r="F188" s="226">
        <v>12033.6</v>
      </c>
      <c r="G188" s="34"/>
      <c r="H188" s="35"/>
    </row>
    <row r="189" spans="1:8" s="2" customFormat="1" ht="16.899999999999999" customHeight="1">
      <c r="A189" s="34"/>
      <c r="B189" s="35"/>
      <c r="C189" s="227" t="s">
        <v>432</v>
      </c>
      <c r="D189" s="227" t="s">
        <v>433</v>
      </c>
      <c r="E189" s="18" t="s">
        <v>3</v>
      </c>
      <c r="F189" s="228">
        <v>12033.6</v>
      </c>
      <c r="G189" s="34"/>
      <c r="H189" s="35"/>
    </row>
    <row r="190" spans="1:8" s="2" customFormat="1" ht="16.899999999999999" customHeight="1">
      <c r="A190" s="34"/>
      <c r="B190" s="35"/>
      <c r="C190" s="223" t="s">
        <v>440</v>
      </c>
      <c r="D190" s="224" t="s">
        <v>440</v>
      </c>
      <c r="E190" s="225" t="s">
        <v>3</v>
      </c>
      <c r="F190" s="226">
        <v>13644.4</v>
      </c>
      <c r="G190" s="34"/>
      <c r="H190" s="35"/>
    </row>
    <row r="191" spans="1:8" s="2" customFormat="1" ht="16.899999999999999" customHeight="1">
      <c r="A191" s="34"/>
      <c r="B191" s="35"/>
      <c r="C191" s="227" t="s">
        <v>440</v>
      </c>
      <c r="D191" s="227" t="s">
        <v>441</v>
      </c>
      <c r="E191" s="18" t="s">
        <v>3</v>
      </c>
      <c r="F191" s="228">
        <v>13644.4</v>
      </c>
      <c r="G191" s="34"/>
      <c r="H191" s="35"/>
    </row>
    <row r="192" spans="1:8" s="2" customFormat="1" ht="16.899999999999999" customHeight="1">
      <c r="A192" s="34"/>
      <c r="B192" s="35"/>
      <c r="C192" s="223" t="s">
        <v>449</v>
      </c>
      <c r="D192" s="224" t="s">
        <v>449</v>
      </c>
      <c r="E192" s="225" t="s">
        <v>3</v>
      </c>
      <c r="F192" s="226">
        <v>13711.9</v>
      </c>
      <c r="G192" s="34"/>
      <c r="H192" s="35"/>
    </row>
    <row r="193" spans="1:8" s="2" customFormat="1" ht="16.899999999999999" customHeight="1">
      <c r="A193" s="34"/>
      <c r="B193" s="35"/>
      <c r="C193" s="227" t="s">
        <v>449</v>
      </c>
      <c r="D193" s="227" t="s">
        <v>450</v>
      </c>
      <c r="E193" s="18" t="s">
        <v>3</v>
      </c>
      <c r="F193" s="228">
        <v>13711.9</v>
      </c>
      <c r="G193" s="34"/>
      <c r="H193" s="35"/>
    </row>
    <row r="194" spans="1:8" s="2" customFormat="1" ht="16.899999999999999" customHeight="1">
      <c r="A194" s="34"/>
      <c r="B194" s="35"/>
      <c r="C194" s="223" t="s">
        <v>459</v>
      </c>
      <c r="D194" s="224" t="s">
        <v>459</v>
      </c>
      <c r="E194" s="225" t="s">
        <v>3</v>
      </c>
      <c r="F194" s="226">
        <v>41135.699999999997</v>
      </c>
      <c r="G194" s="34"/>
      <c r="H194" s="35"/>
    </row>
    <row r="195" spans="1:8" s="2" customFormat="1" ht="16.899999999999999" customHeight="1">
      <c r="A195" s="34"/>
      <c r="B195" s="35"/>
      <c r="C195" s="227" t="s">
        <v>459</v>
      </c>
      <c r="D195" s="227" t="s">
        <v>460</v>
      </c>
      <c r="E195" s="18" t="s">
        <v>3</v>
      </c>
      <c r="F195" s="228">
        <v>41135.699999999997</v>
      </c>
      <c r="G195" s="34"/>
      <c r="H195" s="35"/>
    </row>
    <row r="196" spans="1:8" s="2" customFormat="1" ht="16.899999999999999" customHeight="1">
      <c r="A196" s="34"/>
      <c r="B196" s="35"/>
      <c r="C196" s="223" t="s">
        <v>469</v>
      </c>
      <c r="D196" s="224" t="s">
        <v>469</v>
      </c>
      <c r="E196" s="225" t="s">
        <v>3</v>
      </c>
      <c r="F196" s="226">
        <v>274.238</v>
      </c>
      <c r="G196" s="34"/>
      <c r="H196" s="35"/>
    </row>
    <row r="197" spans="1:8" s="2" customFormat="1" ht="16.899999999999999" customHeight="1">
      <c r="A197" s="34"/>
      <c r="B197" s="35"/>
      <c r="C197" s="227" t="s">
        <v>469</v>
      </c>
      <c r="D197" s="227" t="s">
        <v>470</v>
      </c>
      <c r="E197" s="18" t="s">
        <v>3</v>
      </c>
      <c r="F197" s="228">
        <v>274.238</v>
      </c>
      <c r="G197" s="34"/>
      <c r="H197" s="35"/>
    </row>
    <row r="198" spans="1:8" s="2" customFormat="1" ht="16.899999999999999" customHeight="1">
      <c r="A198" s="34"/>
      <c r="B198" s="35"/>
      <c r="C198" s="223" t="s">
        <v>205</v>
      </c>
      <c r="D198" s="224" t="s">
        <v>205</v>
      </c>
      <c r="E198" s="225" t="s">
        <v>3</v>
      </c>
      <c r="F198" s="226">
        <v>134.69999999999999</v>
      </c>
      <c r="G198" s="34"/>
      <c r="H198" s="35"/>
    </row>
    <row r="199" spans="1:8" s="2" customFormat="1" ht="16.899999999999999" customHeight="1">
      <c r="A199" s="34"/>
      <c r="B199" s="35"/>
      <c r="C199" s="227" t="s">
        <v>205</v>
      </c>
      <c r="D199" s="227" t="s">
        <v>487</v>
      </c>
      <c r="E199" s="18" t="s">
        <v>3</v>
      </c>
      <c r="F199" s="228">
        <v>134.69999999999999</v>
      </c>
      <c r="G199" s="34"/>
      <c r="H199" s="35"/>
    </row>
    <row r="200" spans="1:8" s="2" customFormat="1" ht="16.899999999999999" customHeight="1">
      <c r="A200" s="34"/>
      <c r="B200" s="35"/>
      <c r="C200" s="229" t="s">
        <v>4787</v>
      </c>
      <c r="D200" s="34"/>
      <c r="E200" s="34"/>
      <c r="F200" s="34"/>
      <c r="G200" s="34"/>
      <c r="H200" s="35"/>
    </row>
    <row r="201" spans="1:8" s="2" customFormat="1" ht="16.899999999999999" customHeight="1">
      <c r="A201" s="34"/>
      <c r="B201" s="35"/>
      <c r="C201" s="227" t="s">
        <v>480</v>
      </c>
      <c r="D201" s="227" t="s">
        <v>4801</v>
      </c>
      <c r="E201" s="18" t="s">
        <v>279</v>
      </c>
      <c r="F201" s="228">
        <v>377.17</v>
      </c>
      <c r="G201" s="34"/>
      <c r="H201" s="35"/>
    </row>
    <row r="202" spans="1:8" s="2" customFormat="1" ht="16.899999999999999" customHeight="1">
      <c r="A202" s="34"/>
      <c r="B202" s="35"/>
      <c r="C202" s="223" t="s">
        <v>208</v>
      </c>
      <c r="D202" s="224" t="s">
        <v>208</v>
      </c>
      <c r="E202" s="225" t="s">
        <v>3</v>
      </c>
      <c r="F202" s="226">
        <v>1.728</v>
      </c>
      <c r="G202" s="34"/>
      <c r="H202" s="35"/>
    </row>
    <row r="203" spans="1:8" s="2" customFormat="1" ht="16.899999999999999" customHeight="1">
      <c r="A203" s="34"/>
      <c r="B203" s="35"/>
      <c r="C203" s="227" t="s">
        <v>208</v>
      </c>
      <c r="D203" s="227" t="s">
        <v>497</v>
      </c>
      <c r="E203" s="18" t="s">
        <v>3</v>
      </c>
      <c r="F203" s="228">
        <v>1.728</v>
      </c>
      <c r="G203" s="34"/>
      <c r="H203" s="35"/>
    </row>
    <row r="204" spans="1:8" s="2" customFormat="1" ht="16.899999999999999" customHeight="1">
      <c r="A204" s="34"/>
      <c r="B204" s="35"/>
      <c r="C204" s="229" t="s">
        <v>4787</v>
      </c>
      <c r="D204" s="34"/>
      <c r="E204" s="34"/>
      <c r="F204" s="34"/>
      <c r="G204" s="34"/>
      <c r="H204" s="35"/>
    </row>
    <row r="205" spans="1:8" s="2" customFormat="1" ht="16.899999999999999" customHeight="1">
      <c r="A205" s="34"/>
      <c r="B205" s="35"/>
      <c r="C205" s="227" t="s">
        <v>491</v>
      </c>
      <c r="D205" s="227" t="s">
        <v>4802</v>
      </c>
      <c r="E205" s="18" t="s">
        <v>279</v>
      </c>
      <c r="F205" s="228">
        <v>4.32</v>
      </c>
      <c r="G205" s="34"/>
      <c r="H205" s="35"/>
    </row>
    <row r="206" spans="1:8" s="2" customFormat="1" ht="16.899999999999999" customHeight="1">
      <c r="A206" s="34"/>
      <c r="B206" s="35"/>
      <c r="C206" s="223" t="s">
        <v>3685</v>
      </c>
      <c r="D206" s="224" t="s">
        <v>3685</v>
      </c>
      <c r="E206" s="225" t="s">
        <v>3</v>
      </c>
      <c r="F206" s="226">
        <v>0</v>
      </c>
      <c r="G206" s="34"/>
      <c r="H206" s="35"/>
    </row>
    <row r="207" spans="1:8" s="2" customFormat="1" ht="16.899999999999999" customHeight="1">
      <c r="A207" s="34"/>
      <c r="B207" s="35"/>
      <c r="C207" s="223" t="s">
        <v>531</v>
      </c>
      <c r="D207" s="224" t="s">
        <v>531</v>
      </c>
      <c r="E207" s="225" t="s">
        <v>3</v>
      </c>
      <c r="F207" s="226">
        <v>80</v>
      </c>
      <c r="G207" s="34"/>
      <c r="H207" s="35"/>
    </row>
    <row r="208" spans="1:8" s="2" customFormat="1" ht="16.899999999999999" customHeight="1">
      <c r="A208" s="34"/>
      <c r="B208" s="35"/>
      <c r="C208" s="227" t="s">
        <v>531</v>
      </c>
      <c r="D208" s="227" t="s">
        <v>532</v>
      </c>
      <c r="E208" s="18" t="s">
        <v>3</v>
      </c>
      <c r="F208" s="228">
        <v>80</v>
      </c>
      <c r="G208" s="34"/>
      <c r="H208" s="35"/>
    </row>
    <row r="209" spans="1:8" s="2" customFormat="1" ht="16.899999999999999" customHeight="1">
      <c r="A209" s="34"/>
      <c r="B209" s="35"/>
      <c r="C209" s="223" t="s">
        <v>274</v>
      </c>
      <c r="D209" s="224" t="s">
        <v>274</v>
      </c>
      <c r="E209" s="225" t="s">
        <v>3</v>
      </c>
      <c r="F209" s="226">
        <v>8270</v>
      </c>
      <c r="G209" s="34"/>
      <c r="H209" s="35"/>
    </row>
    <row r="210" spans="1:8" s="2" customFormat="1" ht="16.899999999999999" customHeight="1">
      <c r="A210" s="34"/>
      <c r="B210" s="35"/>
      <c r="C210" s="227" t="s">
        <v>274</v>
      </c>
      <c r="D210" s="227" t="s">
        <v>275</v>
      </c>
      <c r="E210" s="18" t="s">
        <v>3</v>
      </c>
      <c r="F210" s="228">
        <v>8270</v>
      </c>
      <c r="G210" s="34"/>
      <c r="H210" s="35"/>
    </row>
    <row r="211" spans="1:8" s="2" customFormat="1" ht="16.899999999999999" customHeight="1">
      <c r="A211" s="34"/>
      <c r="B211" s="35"/>
      <c r="C211" s="223" t="s">
        <v>537</v>
      </c>
      <c r="D211" s="224" t="s">
        <v>537</v>
      </c>
      <c r="E211" s="225" t="s">
        <v>3</v>
      </c>
      <c r="F211" s="226">
        <v>8</v>
      </c>
      <c r="G211" s="34"/>
      <c r="H211" s="35"/>
    </row>
    <row r="212" spans="1:8" s="2" customFormat="1" ht="16.899999999999999" customHeight="1">
      <c r="A212" s="34"/>
      <c r="B212" s="35"/>
      <c r="C212" s="227" t="s">
        <v>537</v>
      </c>
      <c r="D212" s="227" t="s">
        <v>538</v>
      </c>
      <c r="E212" s="18" t="s">
        <v>3</v>
      </c>
      <c r="F212" s="228">
        <v>8</v>
      </c>
      <c r="G212" s="34"/>
      <c r="H212" s="35"/>
    </row>
    <row r="213" spans="1:8" s="2" customFormat="1" ht="16.899999999999999" customHeight="1">
      <c r="A213" s="34"/>
      <c r="B213" s="35"/>
      <c r="C213" s="223" t="s">
        <v>545</v>
      </c>
      <c r="D213" s="224" t="s">
        <v>545</v>
      </c>
      <c r="E213" s="225" t="s">
        <v>3</v>
      </c>
      <c r="F213" s="226">
        <v>40</v>
      </c>
      <c r="G213" s="34"/>
      <c r="H213" s="35"/>
    </row>
    <row r="214" spans="1:8" s="2" customFormat="1" ht="16.899999999999999" customHeight="1">
      <c r="A214" s="34"/>
      <c r="B214" s="35"/>
      <c r="C214" s="227" t="s">
        <v>545</v>
      </c>
      <c r="D214" s="227" t="s">
        <v>546</v>
      </c>
      <c r="E214" s="18" t="s">
        <v>3</v>
      </c>
      <c r="F214" s="228">
        <v>40</v>
      </c>
      <c r="G214" s="34"/>
      <c r="H214" s="35"/>
    </row>
    <row r="215" spans="1:8" s="2" customFormat="1" ht="16.899999999999999" customHeight="1">
      <c r="A215" s="34"/>
      <c r="B215" s="35"/>
      <c r="C215" s="223" t="s">
        <v>552</v>
      </c>
      <c r="D215" s="224" t="s">
        <v>552</v>
      </c>
      <c r="E215" s="225" t="s">
        <v>3</v>
      </c>
      <c r="F215" s="226">
        <v>32</v>
      </c>
      <c r="G215" s="34"/>
      <c r="H215" s="35"/>
    </row>
    <row r="216" spans="1:8" s="2" customFormat="1" ht="16.899999999999999" customHeight="1">
      <c r="A216" s="34"/>
      <c r="B216" s="35"/>
      <c r="C216" s="227" t="s">
        <v>552</v>
      </c>
      <c r="D216" s="227" t="s">
        <v>553</v>
      </c>
      <c r="E216" s="18" t="s">
        <v>3</v>
      </c>
      <c r="F216" s="228">
        <v>32</v>
      </c>
      <c r="G216" s="34"/>
      <c r="H216" s="35"/>
    </row>
    <row r="217" spans="1:8" s="2" customFormat="1" ht="16.899999999999999" customHeight="1">
      <c r="A217" s="34"/>
      <c r="B217" s="35"/>
      <c r="C217" s="223" t="s">
        <v>588</v>
      </c>
      <c r="D217" s="224" t="s">
        <v>588</v>
      </c>
      <c r="E217" s="225" t="s">
        <v>3</v>
      </c>
      <c r="F217" s="226">
        <v>116</v>
      </c>
      <c r="G217" s="34"/>
      <c r="H217" s="35"/>
    </row>
    <row r="218" spans="1:8" s="2" customFormat="1" ht="16.899999999999999" customHeight="1">
      <c r="A218" s="34"/>
      <c r="B218" s="35"/>
      <c r="C218" s="227" t="s">
        <v>588</v>
      </c>
      <c r="D218" s="227" t="s">
        <v>589</v>
      </c>
      <c r="E218" s="18" t="s">
        <v>3</v>
      </c>
      <c r="F218" s="228">
        <v>116</v>
      </c>
      <c r="G218" s="34"/>
      <c r="H218" s="35"/>
    </row>
    <row r="219" spans="1:8" s="2" customFormat="1" ht="16.899999999999999" customHeight="1">
      <c r="A219" s="34"/>
      <c r="B219" s="35"/>
      <c r="C219" s="223" t="s">
        <v>210</v>
      </c>
      <c r="D219" s="224" t="s">
        <v>210</v>
      </c>
      <c r="E219" s="225" t="s">
        <v>3</v>
      </c>
      <c r="F219" s="226">
        <v>1165.9000000000001</v>
      </c>
      <c r="G219" s="34"/>
      <c r="H219" s="35"/>
    </row>
    <row r="220" spans="1:8" s="2" customFormat="1" ht="16.899999999999999" customHeight="1">
      <c r="A220" s="34"/>
      <c r="B220" s="35"/>
      <c r="C220" s="227" t="s">
        <v>210</v>
      </c>
      <c r="D220" s="227" t="s">
        <v>284</v>
      </c>
      <c r="E220" s="18" t="s">
        <v>3</v>
      </c>
      <c r="F220" s="228">
        <v>1165.9000000000001</v>
      </c>
      <c r="G220" s="34"/>
      <c r="H220" s="35"/>
    </row>
    <row r="221" spans="1:8" s="2" customFormat="1" ht="16.899999999999999" customHeight="1">
      <c r="A221" s="34"/>
      <c r="B221" s="35"/>
      <c r="C221" s="229" t="s">
        <v>4787</v>
      </c>
      <c r="D221" s="34"/>
      <c r="E221" s="34"/>
      <c r="F221" s="34"/>
      <c r="G221" s="34"/>
      <c r="H221" s="35"/>
    </row>
    <row r="222" spans="1:8" s="2" customFormat="1" ht="22.5">
      <c r="A222" s="34"/>
      <c r="B222" s="35"/>
      <c r="C222" s="227" t="s">
        <v>277</v>
      </c>
      <c r="D222" s="227" t="s">
        <v>4806</v>
      </c>
      <c r="E222" s="18" t="s">
        <v>279</v>
      </c>
      <c r="F222" s="228">
        <v>1834.2</v>
      </c>
      <c r="G222" s="34"/>
      <c r="H222" s="35"/>
    </row>
    <row r="223" spans="1:8" s="2" customFormat="1" ht="16.899999999999999" customHeight="1">
      <c r="A223" s="34"/>
      <c r="B223" s="35"/>
      <c r="C223" s="223" t="s">
        <v>602</v>
      </c>
      <c r="D223" s="224" t="s">
        <v>602</v>
      </c>
      <c r="E223" s="225" t="s">
        <v>3</v>
      </c>
      <c r="F223" s="226">
        <v>82.2</v>
      </c>
      <c r="G223" s="34"/>
      <c r="H223" s="35"/>
    </row>
    <row r="224" spans="1:8" s="2" customFormat="1" ht="16.899999999999999" customHeight="1">
      <c r="A224" s="34"/>
      <c r="B224" s="35"/>
      <c r="C224" s="227" t="s">
        <v>602</v>
      </c>
      <c r="D224" s="227" t="s">
        <v>603</v>
      </c>
      <c r="E224" s="18" t="s">
        <v>3</v>
      </c>
      <c r="F224" s="228">
        <v>82.2</v>
      </c>
      <c r="G224" s="34"/>
      <c r="H224" s="35"/>
    </row>
    <row r="225" spans="1:8" s="2" customFormat="1" ht="16.899999999999999" customHeight="1">
      <c r="A225" s="34"/>
      <c r="B225" s="35"/>
      <c r="C225" s="223" t="s">
        <v>612</v>
      </c>
      <c r="D225" s="224" t="s">
        <v>612</v>
      </c>
      <c r="E225" s="225" t="s">
        <v>3</v>
      </c>
      <c r="F225" s="226">
        <v>4746.83</v>
      </c>
      <c r="G225" s="34"/>
      <c r="H225" s="35"/>
    </row>
    <row r="226" spans="1:8" s="2" customFormat="1" ht="16.899999999999999" customHeight="1">
      <c r="A226" s="34"/>
      <c r="B226" s="35"/>
      <c r="C226" s="227" t="s">
        <v>612</v>
      </c>
      <c r="D226" s="227" t="s">
        <v>613</v>
      </c>
      <c r="E226" s="18" t="s">
        <v>3</v>
      </c>
      <c r="F226" s="228">
        <v>4746.83</v>
      </c>
      <c r="G226" s="34"/>
      <c r="H226" s="35"/>
    </row>
    <row r="227" spans="1:8" s="2" customFormat="1" ht="16.899999999999999" customHeight="1">
      <c r="A227" s="34"/>
      <c r="B227" s="35"/>
      <c r="C227" s="223" t="s">
        <v>626</v>
      </c>
      <c r="D227" s="224" t="s">
        <v>626</v>
      </c>
      <c r="E227" s="225" t="s">
        <v>3</v>
      </c>
      <c r="F227" s="226">
        <v>1369.8</v>
      </c>
      <c r="G227" s="34"/>
      <c r="H227" s="35"/>
    </row>
    <row r="228" spans="1:8" s="2" customFormat="1" ht="16.899999999999999" customHeight="1">
      <c r="A228" s="34"/>
      <c r="B228" s="35"/>
      <c r="C228" s="227" t="s">
        <v>626</v>
      </c>
      <c r="D228" s="227" t="s">
        <v>627</v>
      </c>
      <c r="E228" s="18" t="s">
        <v>3</v>
      </c>
      <c r="F228" s="228">
        <v>1369.8</v>
      </c>
      <c r="G228" s="34"/>
      <c r="H228" s="35"/>
    </row>
    <row r="229" spans="1:8" s="2" customFormat="1" ht="16.899999999999999" customHeight="1">
      <c r="A229" s="34"/>
      <c r="B229" s="35"/>
      <c r="C229" s="223" t="s">
        <v>636</v>
      </c>
      <c r="D229" s="224" t="s">
        <v>636</v>
      </c>
      <c r="E229" s="225" t="s">
        <v>3</v>
      </c>
      <c r="F229" s="226">
        <v>8.1</v>
      </c>
      <c r="G229" s="34"/>
      <c r="H229" s="35"/>
    </row>
    <row r="230" spans="1:8" s="2" customFormat="1" ht="16.899999999999999" customHeight="1">
      <c r="A230" s="34"/>
      <c r="B230" s="35"/>
      <c r="C230" s="227" t="s">
        <v>636</v>
      </c>
      <c r="D230" s="227" t="s">
        <v>637</v>
      </c>
      <c r="E230" s="18" t="s">
        <v>3</v>
      </c>
      <c r="F230" s="228">
        <v>8.1</v>
      </c>
      <c r="G230" s="34"/>
      <c r="H230" s="35"/>
    </row>
    <row r="231" spans="1:8" s="2" customFormat="1" ht="16.899999999999999" customHeight="1">
      <c r="A231" s="34"/>
      <c r="B231" s="35"/>
      <c r="C231" s="223" t="s">
        <v>652</v>
      </c>
      <c r="D231" s="224" t="s">
        <v>652</v>
      </c>
      <c r="E231" s="225" t="s">
        <v>3</v>
      </c>
      <c r="F231" s="226">
        <v>82.2</v>
      </c>
      <c r="G231" s="34"/>
      <c r="H231" s="35"/>
    </row>
    <row r="232" spans="1:8" s="2" customFormat="1" ht="16.899999999999999" customHeight="1">
      <c r="A232" s="34"/>
      <c r="B232" s="35"/>
      <c r="C232" s="227" t="s">
        <v>652</v>
      </c>
      <c r="D232" s="227" t="s">
        <v>653</v>
      </c>
      <c r="E232" s="18" t="s">
        <v>3</v>
      </c>
      <c r="F232" s="228">
        <v>82.2</v>
      </c>
      <c r="G232" s="34"/>
      <c r="H232" s="35"/>
    </row>
    <row r="233" spans="1:8" s="2" customFormat="1" ht="16.899999999999999" customHeight="1">
      <c r="A233" s="34"/>
      <c r="B233" s="35"/>
      <c r="C233" s="223" t="s">
        <v>664</v>
      </c>
      <c r="D233" s="224" t="s">
        <v>664</v>
      </c>
      <c r="E233" s="225" t="s">
        <v>3</v>
      </c>
      <c r="F233" s="226">
        <v>4180.1000000000004</v>
      </c>
      <c r="G233" s="34"/>
      <c r="H233" s="35"/>
    </row>
    <row r="234" spans="1:8" s="2" customFormat="1" ht="16.899999999999999" customHeight="1">
      <c r="A234" s="34"/>
      <c r="B234" s="35"/>
      <c r="C234" s="227" t="s">
        <v>664</v>
      </c>
      <c r="D234" s="227" t="s">
        <v>665</v>
      </c>
      <c r="E234" s="18" t="s">
        <v>3</v>
      </c>
      <c r="F234" s="228">
        <v>4180.1000000000004</v>
      </c>
      <c r="G234" s="34"/>
      <c r="H234" s="35"/>
    </row>
    <row r="235" spans="1:8" s="2" customFormat="1" ht="16.899999999999999" customHeight="1">
      <c r="A235" s="34"/>
      <c r="B235" s="35"/>
      <c r="C235" s="223" t="s">
        <v>4818</v>
      </c>
      <c r="D235" s="224" t="s">
        <v>4818</v>
      </c>
      <c r="E235" s="225" t="s">
        <v>3</v>
      </c>
      <c r="F235" s="226">
        <v>4073.9</v>
      </c>
      <c r="G235" s="34"/>
      <c r="H235" s="35"/>
    </row>
    <row r="236" spans="1:8" s="2" customFormat="1" ht="16.899999999999999" customHeight="1">
      <c r="A236" s="34"/>
      <c r="B236" s="35"/>
      <c r="C236" s="223" t="s">
        <v>676</v>
      </c>
      <c r="D236" s="224" t="s">
        <v>676</v>
      </c>
      <c r="E236" s="225" t="s">
        <v>3</v>
      </c>
      <c r="F236" s="226">
        <v>4777.1000000000004</v>
      </c>
      <c r="G236" s="34"/>
      <c r="H236" s="35"/>
    </row>
    <row r="237" spans="1:8" s="2" customFormat="1" ht="16.899999999999999" customHeight="1">
      <c r="A237" s="34"/>
      <c r="B237" s="35"/>
      <c r="C237" s="227" t="s">
        <v>676</v>
      </c>
      <c r="D237" s="227" t="s">
        <v>677</v>
      </c>
      <c r="E237" s="18" t="s">
        <v>3</v>
      </c>
      <c r="F237" s="228">
        <v>4777.1000000000004</v>
      </c>
      <c r="G237" s="34"/>
      <c r="H237" s="35"/>
    </row>
    <row r="238" spans="1:8" s="2" customFormat="1" ht="16.899999999999999" customHeight="1">
      <c r="A238" s="34"/>
      <c r="B238" s="35"/>
      <c r="C238" s="223" t="s">
        <v>294</v>
      </c>
      <c r="D238" s="224" t="s">
        <v>294</v>
      </c>
      <c r="E238" s="225" t="s">
        <v>3</v>
      </c>
      <c r="F238" s="226">
        <v>4.32</v>
      </c>
      <c r="G238" s="34"/>
      <c r="H238" s="35"/>
    </row>
    <row r="239" spans="1:8" s="2" customFormat="1" ht="16.899999999999999" customHeight="1">
      <c r="A239" s="34"/>
      <c r="B239" s="35"/>
      <c r="C239" s="227" t="s">
        <v>294</v>
      </c>
      <c r="D239" s="227" t="s">
        <v>295</v>
      </c>
      <c r="E239" s="18" t="s">
        <v>3</v>
      </c>
      <c r="F239" s="228">
        <v>4.32</v>
      </c>
      <c r="G239" s="34"/>
      <c r="H239" s="35"/>
    </row>
    <row r="240" spans="1:8" s="2" customFormat="1" ht="16.899999999999999" customHeight="1">
      <c r="A240" s="34"/>
      <c r="B240" s="35"/>
      <c r="C240" s="223" t="s">
        <v>686</v>
      </c>
      <c r="D240" s="224" t="s">
        <v>686</v>
      </c>
      <c r="E240" s="225" t="s">
        <v>3</v>
      </c>
      <c r="F240" s="226">
        <v>4777.1000000000004</v>
      </c>
      <c r="G240" s="34"/>
      <c r="H240" s="35"/>
    </row>
    <row r="241" spans="1:8" s="2" customFormat="1" ht="16.899999999999999" customHeight="1">
      <c r="A241" s="34"/>
      <c r="B241" s="35"/>
      <c r="C241" s="227" t="s">
        <v>686</v>
      </c>
      <c r="D241" s="227" t="s">
        <v>687</v>
      </c>
      <c r="E241" s="18" t="s">
        <v>3</v>
      </c>
      <c r="F241" s="228">
        <v>4777.1000000000004</v>
      </c>
      <c r="G241" s="34"/>
      <c r="H241" s="35"/>
    </row>
    <row r="242" spans="1:8" s="2" customFormat="1" ht="16.899999999999999" customHeight="1">
      <c r="A242" s="34"/>
      <c r="B242" s="35"/>
      <c r="C242" s="223" t="s">
        <v>4819</v>
      </c>
      <c r="D242" s="224" t="s">
        <v>4819</v>
      </c>
      <c r="E242" s="225" t="s">
        <v>3</v>
      </c>
      <c r="F242" s="226">
        <v>1218.1610000000001</v>
      </c>
      <c r="G242" s="34"/>
      <c r="H242" s="35"/>
    </row>
    <row r="243" spans="1:8" s="2" customFormat="1" ht="16.899999999999999" customHeight="1">
      <c r="A243" s="34"/>
      <c r="B243" s="35"/>
      <c r="C243" s="223" t="s">
        <v>303</v>
      </c>
      <c r="D243" s="224" t="s">
        <v>303</v>
      </c>
      <c r="E243" s="225" t="s">
        <v>3</v>
      </c>
      <c r="F243" s="226">
        <v>216.6</v>
      </c>
      <c r="G243" s="34"/>
      <c r="H243" s="35"/>
    </row>
    <row r="244" spans="1:8" s="2" customFormat="1" ht="16.899999999999999" customHeight="1">
      <c r="A244" s="34"/>
      <c r="B244" s="35"/>
      <c r="C244" s="227" t="s">
        <v>303</v>
      </c>
      <c r="D244" s="227" t="s">
        <v>304</v>
      </c>
      <c r="E244" s="18" t="s">
        <v>3</v>
      </c>
      <c r="F244" s="228">
        <v>216.6</v>
      </c>
      <c r="G244" s="34"/>
      <c r="H244" s="35"/>
    </row>
    <row r="245" spans="1:8" s="2" customFormat="1" ht="16.899999999999999" customHeight="1">
      <c r="A245" s="34"/>
      <c r="B245" s="35"/>
      <c r="C245" s="223" t="s">
        <v>313</v>
      </c>
      <c r="D245" s="224" t="s">
        <v>313</v>
      </c>
      <c r="E245" s="225" t="s">
        <v>3</v>
      </c>
      <c r="F245" s="226">
        <v>1450.155</v>
      </c>
      <c r="G245" s="34"/>
      <c r="H245" s="35"/>
    </row>
    <row r="246" spans="1:8" s="2" customFormat="1" ht="16.899999999999999" customHeight="1">
      <c r="A246" s="34"/>
      <c r="B246" s="35"/>
      <c r="C246" s="227" t="s">
        <v>313</v>
      </c>
      <c r="D246" s="227" t="s">
        <v>314</v>
      </c>
      <c r="E246" s="18" t="s">
        <v>3</v>
      </c>
      <c r="F246" s="228">
        <v>1450.155</v>
      </c>
      <c r="G246" s="34"/>
      <c r="H246" s="35"/>
    </row>
    <row r="247" spans="1:8" s="2" customFormat="1" ht="16.899999999999999" customHeight="1">
      <c r="A247" s="34"/>
      <c r="B247" s="35"/>
      <c r="C247" s="223" t="s">
        <v>3756</v>
      </c>
      <c r="D247" s="224" t="s">
        <v>3756</v>
      </c>
      <c r="E247" s="225" t="s">
        <v>3</v>
      </c>
      <c r="F247" s="226">
        <v>1165.9000000000001</v>
      </c>
      <c r="G247" s="34"/>
      <c r="H247" s="35"/>
    </row>
    <row r="248" spans="1:8" s="2" customFormat="1" ht="16.899999999999999" customHeight="1">
      <c r="A248" s="34"/>
      <c r="B248" s="35"/>
      <c r="C248" s="223" t="s">
        <v>4820</v>
      </c>
      <c r="D248" s="224" t="s">
        <v>4820</v>
      </c>
      <c r="E248" s="225" t="s">
        <v>3</v>
      </c>
      <c r="F248" s="226">
        <v>1165.9000000000001</v>
      </c>
      <c r="G248" s="34"/>
      <c r="H248" s="35"/>
    </row>
    <row r="249" spans="1:8" s="2" customFormat="1" ht="16.899999999999999" customHeight="1">
      <c r="A249" s="34"/>
      <c r="B249" s="35"/>
      <c r="C249" s="223" t="s">
        <v>4821</v>
      </c>
      <c r="D249" s="224" t="s">
        <v>4821</v>
      </c>
      <c r="E249" s="225" t="s">
        <v>3</v>
      </c>
      <c r="F249" s="226">
        <v>15283.14</v>
      </c>
      <c r="G249" s="34"/>
      <c r="H249" s="35"/>
    </row>
    <row r="250" spans="1:8" s="2" customFormat="1" ht="16.899999999999999" customHeight="1">
      <c r="A250" s="34"/>
      <c r="B250" s="35"/>
      <c r="C250" s="223" t="s">
        <v>211</v>
      </c>
      <c r="D250" s="224" t="s">
        <v>211</v>
      </c>
      <c r="E250" s="225" t="s">
        <v>3</v>
      </c>
      <c r="F250" s="226">
        <v>13226.7</v>
      </c>
      <c r="G250" s="34"/>
      <c r="H250" s="35"/>
    </row>
    <row r="251" spans="1:8" s="2" customFormat="1" ht="16.899999999999999" customHeight="1">
      <c r="A251" s="34"/>
      <c r="B251" s="35"/>
      <c r="C251" s="227" t="s">
        <v>211</v>
      </c>
      <c r="D251" s="227" t="s">
        <v>368</v>
      </c>
      <c r="E251" s="18" t="s">
        <v>3</v>
      </c>
      <c r="F251" s="228">
        <v>13226.7</v>
      </c>
      <c r="G251" s="34"/>
      <c r="H251" s="35"/>
    </row>
    <row r="252" spans="1:8" s="2" customFormat="1" ht="16.899999999999999" customHeight="1">
      <c r="A252" s="34"/>
      <c r="B252" s="35"/>
      <c r="C252" s="229" t="s">
        <v>4787</v>
      </c>
      <c r="D252" s="34"/>
      <c r="E252" s="34"/>
      <c r="F252" s="34"/>
      <c r="G252" s="34"/>
      <c r="H252" s="35"/>
    </row>
    <row r="253" spans="1:8" s="2" customFormat="1" ht="16.899999999999999" customHeight="1">
      <c r="A253" s="34"/>
      <c r="B253" s="35"/>
      <c r="C253" s="227" t="s">
        <v>360</v>
      </c>
      <c r="D253" s="227" t="s">
        <v>4790</v>
      </c>
      <c r="E253" s="18" t="s">
        <v>279</v>
      </c>
      <c r="F253" s="228">
        <v>13226.7</v>
      </c>
      <c r="G253" s="34"/>
      <c r="H253" s="35"/>
    </row>
    <row r="254" spans="1:8" s="2" customFormat="1" ht="22.5">
      <c r="A254" s="34"/>
      <c r="B254" s="35"/>
      <c r="C254" s="227" t="s">
        <v>240</v>
      </c>
      <c r="D254" s="227" t="s">
        <v>4822</v>
      </c>
      <c r="E254" s="18" t="s">
        <v>242</v>
      </c>
      <c r="F254" s="228">
        <v>13226.7</v>
      </c>
      <c r="G254" s="34"/>
      <c r="H254" s="35"/>
    </row>
    <row r="255" spans="1:8" s="2" customFormat="1" ht="16.899999999999999" customHeight="1">
      <c r="A255" s="34"/>
      <c r="B255" s="35"/>
      <c r="C255" s="223" t="s">
        <v>405</v>
      </c>
      <c r="D255" s="224" t="s">
        <v>405</v>
      </c>
      <c r="E255" s="225" t="s">
        <v>3</v>
      </c>
      <c r="F255" s="226">
        <v>342.798</v>
      </c>
      <c r="G255" s="34"/>
      <c r="H255" s="35"/>
    </row>
    <row r="256" spans="1:8" s="2" customFormat="1" ht="16.899999999999999" customHeight="1">
      <c r="A256" s="34"/>
      <c r="B256" s="35"/>
      <c r="C256" s="227" t="s">
        <v>405</v>
      </c>
      <c r="D256" s="227" t="s">
        <v>406</v>
      </c>
      <c r="E256" s="18" t="s">
        <v>3</v>
      </c>
      <c r="F256" s="228">
        <v>342.798</v>
      </c>
      <c r="G256" s="34"/>
      <c r="H256" s="35"/>
    </row>
    <row r="257" spans="1:8" s="2" customFormat="1" ht="16.899999999999999" customHeight="1">
      <c r="A257" s="34"/>
      <c r="B257" s="35"/>
      <c r="C257" s="223" t="s">
        <v>488</v>
      </c>
      <c r="D257" s="224" t="s">
        <v>488</v>
      </c>
      <c r="E257" s="225" t="s">
        <v>3</v>
      </c>
      <c r="F257" s="226">
        <v>377.17</v>
      </c>
      <c r="G257" s="34"/>
      <c r="H257" s="35"/>
    </row>
    <row r="258" spans="1:8" s="2" customFormat="1" ht="16.899999999999999" customHeight="1">
      <c r="A258" s="34"/>
      <c r="B258" s="35"/>
      <c r="C258" s="227" t="s">
        <v>488</v>
      </c>
      <c r="D258" s="227" t="s">
        <v>489</v>
      </c>
      <c r="E258" s="18" t="s">
        <v>3</v>
      </c>
      <c r="F258" s="228">
        <v>377.17</v>
      </c>
      <c r="G258" s="34"/>
      <c r="H258" s="35"/>
    </row>
    <row r="259" spans="1:8" s="2" customFormat="1" ht="16.899999999999999" customHeight="1">
      <c r="A259" s="34"/>
      <c r="B259" s="35"/>
      <c r="C259" s="223" t="s">
        <v>498</v>
      </c>
      <c r="D259" s="224" t="s">
        <v>498</v>
      </c>
      <c r="E259" s="225" t="s">
        <v>3</v>
      </c>
      <c r="F259" s="226">
        <v>4.32</v>
      </c>
      <c r="G259" s="34"/>
      <c r="H259" s="35"/>
    </row>
    <row r="260" spans="1:8" s="2" customFormat="1" ht="16.899999999999999" customHeight="1">
      <c r="A260" s="34"/>
      <c r="B260" s="35"/>
      <c r="C260" s="227" t="s">
        <v>498</v>
      </c>
      <c r="D260" s="227" t="s">
        <v>499</v>
      </c>
      <c r="E260" s="18" t="s">
        <v>3</v>
      </c>
      <c r="F260" s="228">
        <v>4.32</v>
      </c>
      <c r="G260" s="34"/>
      <c r="H260" s="35"/>
    </row>
    <row r="261" spans="1:8" s="2" customFormat="1" ht="16.899999999999999" customHeight="1">
      <c r="A261" s="34"/>
      <c r="B261" s="35"/>
      <c r="C261" s="223" t="s">
        <v>285</v>
      </c>
      <c r="D261" s="224" t="s">
        <v>285</v>
      </c>
      <c r="E261" s="225" t="s">
        <v>3</v>
      </c>
      <c r="F261" s="226">
        <v>1834.2</v>
      </c>
      <c r="G261" s="34"/>
      <c r="H261" s="35"/>
    </row>
    <row r="262" spans="1:8" s="2" customFormat="1" ht="16.899999999999999" customHeight="1">
      <c r="A262" s="34"/>
      <c r="B262" s="35"/>
      <c r="C262" s="227" t="s">
        <v>285</v>
      </c>
      <c r="D262" s="227" t="s">
        <v>286</v>
      </c>
      <c r="E262" s="18" t="s">
        <v>3</v>
      </c>
      <c r="F262" s="228">
        <v>1834.2</v>
      </c>
      <c r="G262" s="34"/>
      <c r="H262" s="35"/>
    </row>
    <row r="263" spans="1:8" s="2" customFormat="1" ht="16.899999999999999" customHeight="1">
      <c r="A263" s="34"/>
      <c r="B263" s="35"/>
      <c r="C263" s="223" t="s">
        <v>315</v>
      </c>
      <c r="D263" s="224" t="s">
        <v>315</v>
      </c>
      <c r="E263" s="225" t="s">
        <v>3</v>
      </c>
      <c r="F263" s="226">
        <v>3721.5</v>
      </c>
      <c r="G263" s="34"/>
      <c r="H263" s="35"/>
    </row>
    <row r="264" spans="1:8" s="2" customFormat="1" ht="16.899999999999999" customHeight="1">
      <c r="A264" s="34"/>
      <c r="B264" s="35"/>
      <c r="C264" s="227" t="s">
        <v>315</v>
      </c>
      <c r="D264" s="227" t="s">
        <v>316</v>
      </c>
      <c r="E264" s="18" t="s">
        <v>3</v>
      </c>
      <c r="F264" s="228">
        <v>3721.5</v>
      </c>
      <c r="G264" s="34"/>
      <c r="H264" s="35"/>
    </row>
    <row r="265" spans="1:8" s="2" customFormat="1" ht="16.899999999999999" customHeight="1">
      <c r="A265" s="34"/>
      <c r="B265" s="35"/>
      <c r="C265" s="223" t="s">
        <v>900</v>
      </c>
      <c r="D265" s="224" t="s">
        <v>900</v>
      </c>
      <c r="E265" s="225" t="s">
        <v>3</v>
      </c>
      <c r="F265" s="226">
        <v>13226.7</v>
      </c>
      <c r="G265" s="34"/>
      <c r="H265" s="35"/>
    </row>
    <row r="266" spans="1:8" s="2" customFormat="1" ht="16.899999999999999" customHeight="1">
      <c r="A266" s="34"/>
      <c r="B266" s="35"/>
      <c r="C266" s="223" t="s">
        <v>1009</v>
      </c>
      <c r="D266" s="224" t="s">
        <v>1009</v>
      </c>
      <c r="E266" s="225" t="s">
        <v>3</v>
      </c>
      <c r="F266" s="226">
        <v>4.32</v>
      </c>
      <c r="G266" s="34"/>
      <c r="H266" s="35"/>
    </row>
    <row r="267" spans="1:8" s="2" customFormat="1" ht="16.899999999999999" customHeight="1">
      <c r="A267" s="34"/>
      <c r="B267" s="35"/>
      <c r="C267" s="223" t="s">
        <v>1146</v>
      </c>
      <c r="D267" s="224" t="s">
        <v>1146</v>
      </c>
      <c r="E267" s="225" t="s">
        <v>3</v>
      </c>
      <c r="F267" s="226">
        <v>7407.38</v>
      </c>
      <c r="G267" s="34"/>
      <c r="H267" s="35"/>
    </row>
    <row r="268" spans="1:8" s="2" customFormat="1" ht="16.899999999999999" customHeight="1">
      <c r="A268" s="34"/>
      <c r="B268" s="35"/>
      <c r="C268" s="223" t="s">
        <v>1149</v>
      </c>
      <c r="D268" s="224" t="s">
        <v>1149</v>
      </c>
      <c r="E268" s="225" t="s">
        <v>3</v>
      </c>
      <c r="F268" s="226">
        <v>3424.92</v>
      </c>
      <c r="G268" s="34"/>
      <c r="H268" s="35"/>
    </row>
    <row r="269" spans="1:8" s="2" customFormat="1" ht="16.899999999999999" customHeight="1">
      <c r="A269" s="34"/>
      <c r="B269" s="35"/>
      <c r="C269" s="223" t="s">
        <v>319</v>
      </c>
      <c r="D269" s="224" t="s">
        <v>319</v>
      </c>
      <c r="E269" s="225" t="s">
        <v>3</v>
      </c>
      <c r="F269" s="226">
        <v>10.125</v>
      </c>
      <c r="G269" s="34"/>
      <c r="H269" s="35"/>
    </row>
    <row r="270" spans="1:8" s="2" customFormat="1" ht="16.899999999999999" customHeight="1">
      <c r="A270" s="34"/>
      <c r="B270" s="35"/>
      <c r="C270" s="227" t="s">
        <v>3</v>
      </c>
      <c r="D270" s="227" t="s">
        <v>318</v>
      </c>
      <c r="E270" s="18" t="s">
        <v>3</v>
      </c>
      <c r="F270" s="228">
        <v>0</v>
      </c>
      <c r="G270" s="34"/>
      <c r="H270" s="35"/>
    </row>
    <row r="271" spans="1:8" s="2" customFormat="1" ht="16.899999999999999" customHeight="1">
      <c r="A271" s="34"/>
      <c r="B271" s="35"/>
      <c r="C271" s="227" t="s">
        <v>319</v>
      </c>
      <c r="D271" s="227" t="s">
        <v>320</v>
      </c>
      <c r="E271" s="18" t="s">
        <v>3</v>
      </c>
      <c r="F271" s="228">
        <v>10.125</v>
      </c>
      <c r="G271" s="34"/>
      <c r="H271" s="35"/>
    </row>
    <row r="272" spans="1:8" s="2" customFormat="1" ht="16.899999999999999" customHeight="1">
      <c r="A272" s="34"/>
      <c r="B272" s="35"/>
      <c r="C272" s="223" t="s">
        <v>321</v>
      </c>
      <c r="D272" s="224" t="s">
        <v>321</v>
      </c>
      <c r="E272" s="225" t="s">
        <v>3</v>
      </c>
      <c r="F272" s="226">
        <v>2046.3150000000001</v>
      </c>
      <c r="G272" s="34"/>
      <c r="H272" s="35"/>
    </row>
    <row r="273" spans="1:8" s="2" customFormat="1" ht="16.899999999999999" customHeight="1">
      <c r="A273" s="34"/>
      <c r="B273" s="35"/>
      <c r="C273" s="227" t="s">
        <v>321</v>
      </c>
      <c r="D273" s="227" t="s">
        <v>322</v>
      </c>
      <c r="E273" s="18" t="s">
        <v>3</v>
      </c>
      <c r="F273" s="228">
        <v>2046.3150000000001</v>
      </c>
      <c r="G273" s="34"/>
      <c r="H273" s="35"/>
    </row>
    <row r="274" spans="1:8" s="2" customFormat="1" ht="16.899999999999999" customHeight="1">
      <c r="A274" s="34"/>
      <c r="B274" s="35"/>
      <c r="C274" s="223" t="s">
        <v>4823</v>
      </c>
      <c r="D274" s="224" t="s">
        <v>4823</v>
      </c>
      <c r="E274" s="225" t="s">
        <v>3</v>
      </c>
      <c r="F274" s="226">
        <v>2056.44</v>
      </c>
      <c r="G274" s="34"/>
      <c r="H274" s="35"/>
    </row>
    <row r="275" spans="1:8" s="2" customFormat="1" ht="16.899999999999999" customHeight="1">
      <c r="A275" s="34"/>
      <c r="B275" s="35"/>
      <c r="C275" s="223" t="s">
        <v>4824</v>
      </c>
      <c r="D275" s="224" t="s">
        <v>4824</v>
      </c>
      <c r="E275" s="225" t="s">
        <v>3</v>
      </c>
      <c r="F275" s="226">
        <v>0</v>
      </c>
      <c r="G275" s="34"/>
      <c r="H275" s="35"/>
    </row>
    <row r="276" spans="1:8" s="2" customFormat="1" ht="26.45" customHeight="1">
      <c r="A276" s="34"/>
      <c r="B276" s="35"/>
      <c r="C276" s="222" t="s">
        <v>4825</v>
      </c>
      <c r="D276" s="222" t="s">
        <v>92</v>
      </c>
      <c r="E276" s="34"/>
      <c r="F276" s="34"/>
      <c r="G276" s="34"/>
      <c r="H276" s="35"/>
    </row>
    <row r="277" spans="1:8" s="2" customFormat="1" ht="16.899999999999999" customHeight="1">
      <c r="A277" s="34"/>
      <c r="B277" s="35"/>
      <c r="C277" s="223" t="s">
        <v>264</v>
      </c>
      <c r="D277" s="224" t="s">
        <v>264</v>
      </c>
      <c r="E277" s="225" t="s">
        <v>3</v>
      </c>
      <c r="F277" s="226">
        <v>6911.8</v>
      </c>
      <c r="G277" s="34"/>
      <c r="H277" s="35"/>
    </row>
    <row r="278" spans="1:8" s="2" customFormat="1" ht="16.899999999999999" customHeight="1">
      <c r="A278" s="34"/>
      <c r="B278" s="35"/>
      <c r="C278" s="223" t="s">
        <v>311</v>
      </c>
      <c r="D278" s="224" t="s">
        <v>311</v>
      </c>
      <c r="E278" s="225" t="s">
        <v>3</v>
      </c>
      <c r="F278" s="226">
        <v>2235.7249999999999</v>
      </c>
      <c r="G278" s="34"/>
      <c r="H278" s="35"/>
    </row>
    <row r="279" spans="1:8" s="2" customFormat="1" ht="16.899999999999999" customHeight="1">
      <c r="A279" s="34"/>
      <c r="B279" s="35"/>
      <c r="C279" s="223" t="s">
        <v>3763</v>
      </c>
      <c r="D279" s="224" t="s">
        <v>3763</v>
      </c>
      <c r="E279" s="225" t="s">
        <v>3</v>
      </c>
      <c r="F279" s="226">
        <v>2254.6999999999998</v>
      </c>
      <c r="G279" s="34"/>
      <c r="H279" s="35"/>
    </row>
    <row r="280" spans="1:8" s="2" customFormat="1" ht="16.899999999999999" customHeight="1">
      <c r="A280" s="34"/>
      <c r="B280" s="35"/>
      <c r="C280" s="223" t="s">
        <v>258</v>
      </c>
      <c r="D280" s="224" t="s">
        <v>3</v>
      </c>
      <c r="E280" s="225" t="s">
        <v>3</v>
      </c>
      <c r="F280" s="226">
        <v>44886.2</v>
      </c>
      <c r="G280" s="34"/>
      <c r="H280" s="35"/>
    </row>
    <row r="281" spans="1:8" s="2" customFormat="1" ht="16.899999999999999" customHeight="1">
      <c r="A281" s="34"/>
      <c r="B281" s="35"/>
      <c r="C281" s="227" t="s">
        <v>258</v>
      </c>
      <c r="D281" s="227" t="s">
        <v>733</v>
      </c>
      <c r="E281" s="18" t="s">
        <v>3</v>
      </c>
      <c r="F281" s="228">
        <v>44886.2</v>
      </c>
      <c r="G281" s="34"/>
      <c r="H281" s="35"/>
    </row>
    <row r="282" spans="1:8" s="2" customFormat="1" ht="16.899999999999999" customHeight="1">
      <c r="A282" s="34"/>
      <c r="B282" s="35"/>
      <c r="C282" s="223" t="s">
        <v>266</v>
      </c>
      <c r="D282" s="224" t="s">
        <v>266</v>
      </c>
      <c r="E282" s="225" t="s">
        <v>3</v>
      </c>
      <c r="F282" s="226">
        <v>7782.86</v>
      </c>
      <c r="G282" s="34"/>
      <c r="H282" s="35"/>
    </row>
    <row r="283" spans="1:8" s="2" customFormat="1" ht="16.899999999999999" customHeight="1">
      <c r="A283" s="34"/>
      <c r="B283" s="35"/>
      <c r="C283" s="227" t="s">
        <v>3</v>
      </c>
      <c r="D283" s="227" t="s">
        <v>751</v>
      </c>
      <c r="E283" s="18" t="s">
        <v>3</v>
      </c>
      <c r="F283" s="228">
        <v>0</v>
      </c>
      <c r="G283" s="34"/>
      <c r="H283" s="35"/>
    </row>
    <row r="284" spans="1:8" s="2" customFormat="1" ht="16.899999999999999" customHeight="1">
      <c r="A284" s="34"/>
      <c r="B284" s="35"/>
      <c r="C284" s="227" t="s">
        <v>3</v>
      </c>
      <c r="D284" s="227" t="s">
        <v>752</v>
      </c>
      <c r="E284" s="18" t="s">
        <v>3</v>
      </c>
      <c r="F284" s="228">
        <v>6204.58</v>
      </c>
      <c r="G284" s="34"/>
      <c r="H284" s="35"/>
    </row>
    <row r="285" spans="1:8" s="2" customFormat="1" ht="16.899999999999999" customHeight="1">
      <c r="A285" s="34"/>
      <c r="B285" s="35"/>
      <c r="C285" s="227" t="s">
        <v>3</v>
      </c>
      <c r="D285" s="227" t="s">
        <v>753</v>
      </c>
      <c r="E285" s="18" t="s">
        <v>3</v>
      </c>
      <c r="F285" s="228">
        <v>1578.28</v>
      </c>
      <c r="G285" s="34"/>
      <c r="H285" s="35"/>
    </row>
    <row r="286" spans="1:8" s="2" customFormat="1" ht="16.899999999999999" customHeight="1">
      <c r="A286" s="34"/>
      <c r="B286" s="35"/>
      <c r="C286" s="227" t="s">
        <v>266</v>
      </c>
      <c r="D286" s="227" t="s">
        <v>317</v>
      </c>
      <c r="E286" s="18" t="s">
        <v>3</v>
      </c>
      <c r="F286" s="228">
        <v>7782.86</v>
      </c>
      <c r="G286" s="34"/>
      <c r="H286" s="35"/>
    </row>
    <row r="287" spans="1:8" s="2" customFormat="1" ht="16.899999999999999" customHeight="1">
      <c r="A287" s="34"/>
      <c r="B287" s="35"/>
      <c r="C287" s="223" t="s">
        <v>274</v>
      </c>
      <c r="D287" s="224" t="s">
        <v>708</v>
      </c>
      <c r="E287" s="225" t="s">
        <v>3</v>
      </c>
      <c r="F287" s="226">
        <v>7782.86</v>
      </c>
      <c r="G287" s="34"/>
      <c r="H287" s="35"/>
    </row>
    <row r="288" spans="1:8" s="2" customFormat="1" ht="16.899999999999999" customHeight="1">
      <c r="A288" s="34"/>
      <c r="B288" s="35"/>
      <c r="C288" s="227" t="s">
        <v>3</v>
      </c>
      <c r="D288" s="227" t="s">
        <v>754</v>
      </c>
      <c r="E288" s="18" t="s">
        <v>3</v>
      </c>
      <c r="F288" s="228">
        <v>0</v>
      </c>
      <c r="G288" s="34"/>
      <c r="H288" s="35"/>
    </row>
    <row r="289" spans="1:8" s="2" customFormat="1" ht="16.899999999999999" customHeight="1">
      <c r="A289" s="34"/>
      <c r="B289" s="35"/>
      <c r="C289" s="227" t="s">
        <v>3</v>
      </c>
      <c r="D289" s="227" t="s">
        <v>752</v>
      </c>
      <c r="E289" s="18" t="s">
        <v>3</v>
      </c>
      <c r="F289" s="228">
        <v>6204.58</v>
      </c>
      <c r="G289" s="34"/>
      <c r="H289" s="35"/>
    </row>
    <row r="290" spans="1:8" s="2" customFormat="1" ht="16.899999999999999" customHeight="1">
      <c r="A290" s="34"/>
      <c r="B290" s="35"/>
      <c r="C290" s="227" t="s">
        <v>3</v>
      </c>
      <c r="D290" s="227" t="s">
        <v>753</v>
      </c>
      <c r="E290" s="18" t="s">
        <v>3</v>
      </c>
      <c r="F290" s="228">
        <v>1578.28</v>
      </c>
      <c r="G290" s="34"/>
      <c r="H290" s="35"/>
    </row>
    <row r="291" spans="1:8" s="2" customFormat="1" ht="16.899999999999999" customHeight="1">
      <c r="A291" s="34"/>
      <c r="B291" s="35"/>
      <c r="C291" s="227" t="s">
        <v>274</v>
      </c>
      <c r="D291" s="227" t="s">
        <v>317</v>
      </c>
      <c r="E291" s="18" t="s">
        <v>3</v>
      </c>
      <c r="F291" s="228">
        <v>7782.86</v>
      </c>
      <c r="G291" s="34"/>
      <c r="H291" s="35"/>
    </row>
    <row r="292" spans="1:8" s="2" customFormat="1" ht="16.899999999999999" customHeight="1">
      <c r="A292" s="34"/>
      <c r="B292" s="35"/>
      <c r="C292" s="229" t="s">
        <v>4787</v>
      </c>
      <c r="D292" s="34"/>
      <c r="E292" s="34"/>
      <c r="F292" s="34"/>
      <c r="G292" s="34"/>
      <c r="H292" s="35"/>
    </row>
    <row r="293" spans="1:8" s="2" customFormat="1" ht="22.5">
      <c r="A293" s="34"/>
      <c r="B293" s="35"/>
      <c r="C293" s="227" t="s">
        <v>306</v>
      </c>
      <c r="D293" s="227" t="s">
        <v>4826</v>
      </c>
      <c r="E293" s="18" t="s">
        <v>242</v>
      </c>
      <c r="F293" s="228">
        <v>54016.02</v>
      </c>
      <c r="G293" s="34"/>
      <c r="H293" s="35"/>
    </row>
    <row r="294" spans="1:8" s="2" customFormat="1" ht="16.899999999999999" customHeight="1">
      <c r="A294" s="34"/>
      <c r="B294" s="35"/>
      <c r="C294" s="227" t="s">
        <v>351</v>
      </c>
      <c r="D294" s="227" t="s">
        <v>4789</v>
      </c>
      <c r="E294" s="18" t="s">
        <v>242</v>
      </c>
      <c r="F294" s="228">
        <v>14694.66</v>
      </c>
      <c r="G294" s="34"/>
      <c r="H294" s="35"/>
    </row>
    <row r="295" spans="1:8" s="2" customFormat="1" ht="16.899999999999999" customHeight="1">
      <c r="A295" s="34"/>
      <c r="B295" s="35"/>
      <c r="C295" s="223" t="s">
        <v>210</v>
      </c>
      <c r="D295" s="224" t="s">
        <v>3</v>
      </c>
      <c r="E295" s="225" t="s">
        <v>3</v>
      </c>
      <c r="F295" s="226">
        <v>20138.5</v>
      </c>
      <c r="G295" s="34"/>
      <c r="H295" s="35"/>
    </row>
    <row r="296" spans="1:8" s="2" customFormat="1" ht="16.899999999999999" customHeight="1">
      <c r="A296" s="34"/>
      <c r="B296" s="35"/>
      <c r="C296" s="227" t="s">
        <v>3</v>
      </c>
      <c r="D296" s="227" t="s">
        <v>757</v>
      </c>
      <c r="E296" s="18" t="s">
        <v>3</v>
      </c>
      <c r="F296" s="228">
        <v>0</v>
      </c>
      <c r="G296" s="34"/>
      <c r="H296" s="35"/>
    </row>
    <row r="297" spans="1:8" s="2" customFormat="1" ht="16.899999999999999" customHeight="1">
      <c r="A297" s="34"/>
      <c r="B297" s="35"/>
      <c r="C297" s="227" t="s">
        <v>3</v>
      </c>
      <c r="D297" s="227" t="s">
        <v>758</v>
      </c>
      <c r="E297" s="18" t="s">
        <v>3</v>
      </c>
      <c r="F297" s="228">
        <v>6911.8</v>
      </c>
      <c r="G297" s="34"/>
      <c r="H297" s="35"/>
    </row>
    <row r="298" spans="1:8" s="2" customFormat="1" ht="16.899999999999999" customHeight="1">
      <c r="A298" s="34"/>
      <c r="B298" s="35"/>
      <c r="C298" s="227" t="s">
        <v>3</v>
      </c>
      <c r="D298" s="227" t="s">
        <v>212</v>
      </c>
      <c r="E298" s="18" t="s">
        <v>3</v>
      </c>
      <c r="F298" s="228">
        <v>13226.7</v>
      </c>
      <c r="G298" s="34"/>
      <c r="H298" s="35"/>
    </row>
    <row r="299" spans="1:8" s="2" customFormat="1" ht="16.899999999999999" customHeight="1">
      <c r="A299" s="34"/>
      <c r="B299" s="35"/>
      <c r="C299" s="227" t="s">
        <v>210</v>
      </c>
      <c r="D299" s="227" t="s">
        <v>317</v>
      </c>
      <c r="E299" s="18" t="s">
        <v>3</v>
      </c>
      <c r="F299" s="228">
        <v>20138.5</v>
      </c>
      <c r="G299" s="34"/>
      <c r="H299" s="35"/>
    </row>
    <row r="300" spans="1:8" s="2" customFormat="1" ht="16.899999999999999" customHeight="1">
      <c r="A300" s="34"/>
      <c r="B300" s="35"/>
      <c r="C300" s="223" t="s">
        <v>294</v>
      </c>
      <c r="D300" s="224" t="s">
        <v>710</v>
      </c>
      <c r="E300" s="225" t="s">
        <v>3</v>
      </c>
      <c r="F300" s="226">
        <v>31022.9</v>
      </c>
      <c r="G300" s="34"/>
      <c r="H300" s="35"/>
    </row>
    <row r="301" spans="1:8" s="2" customFormat="1" ht="16.899999999999999" customHeight="1">
      <c r="A301" s="34"/>
      <c r="B301" s="35"/>
      <c r="C301" s="227" t="s">
        <v>294</v>
      </c>
      <c r="D301" s="227" t="s">
        <v>809</v>
      </c>
      <c r="E301" s="18" t="s">
        <v>3</v>
      </c>
      <c r="F301" s="228">
        <v>31022.9</v>
      </c>
      <c r="G301" s="34"/>
      <c r="H301" s="35"/>
    </row>
    <row r="302" spans="1:8" s="2" customFormat="1" ht="16.899999999999999" customHeight="1">
      <c r="A302" s="34"/>
      <c r="B302" s="35"/>
      <c r="C302" s="229" t="s">
        <v>4787</v>
      </c>
      <c r="D302" s="34"/>
      <c r="E302" s="34"/>
      <c r="F302" s="34"/>
      <c r="G302" s="34"/>
      <c r="H302" s="35"/>
    </row>
    <row r="303" spans="1:8" s="2" customFormat="1" ht="22.5">
      <c r="A303" s="34"/>
      <c r="B303" s="35"/>
      <c r="C303" s="227" t="s">
        <v>805</v>
      </c>
      <c r="D303" s="227" t="s">
        <v>4827</v>
      </c>
      <c r="E303" s="18" t="s">
        <v>513</v>
      </c>
      <c r="F303" s="228">
        <v>31022.9</v>
      </c>
      <c r="G303" s="34"/>
      <c r="H303" s="35"/>
    </row>
    <row r="304" spans="1:8" s="2" customFormat="1" ht="16.899999999999999" customHeight="1">
      <c r="A304" s="34"/>
      <c r="B304" s="35"/>
      <c r="C304" s="227" t="s">
        <v>389</v>
      </c>
      <c r="D304" s="227" t="s">
        <v>4792</v>
      </c>
      <c r="E304" s="18" t="s">
        <v>513</v>
      </c>
      <c r="F304" s="228">
        <v>38914.300000000003</v>
      </c>
      <c r="G304" s="34"/>
      <c r="H304" s="35"/>
    </row>
    <row r="305" spans="1:8" s="2" customFormat="1" ht="16.899999999999999" customHeight="1">
      <c r="A305" s="34"/>
      <c r="B305" s="35"/>
      <c r="C305" s="223" t="s">
        <v>303</v>
      </c>
      <c r="D305" s="224" t="s">
        <v>712</v>
      </c>
      <c r="E305" s="225" t="s">
        <v>3</v>
      </c>
      <c r="F305" s="226">
        <v>7891.4</v>
      </c>
      <c r="G305" s="34"/>
      <c r="H305" s="35"/>
    </row>
    <row r="306" spans="1:8" s="2" customFormat="1" ht="16.899999999999999" customHeight="1">
      <c r="A306" s="34"/>
      <c r="B306" s="35"/>
      <c r="C306" s="227" t="s">
        <v>303</v>
      </c>
      <c r="D306" s="227" t="s">
        <v>822</v>
      </c>
      <c r="E306" s="18" t="s">
        <v>3</v>
      </c>
      <c r="F306" s="228">
        <v>7891.4</v>
      </c>
      <c r="G306" s="34"/>
      <c r="H306" s="35"/>
    </row>
    <row r="307" spans="1:8" s="2" customFormat="1" ht="16.899999999999999" customHeight="1">
      <c r="A307" s="34"/>
      <c r="B307" s="35"/>
      <c r="C307" s="229" t="s">
        <v>4787</v>
      </c>
      <c r="D307" s="34"/>
      <c r="E307" s="34"/>
      <c r="F307" s="34"/>
      <c r="G307" s="34"/>
      <c r="H307" s="35"/>
    </row>
    <row r="308" spans="1:8" s="2" customFormat="1" ht="16.899999999999999" customHeight="1">
      <c r="A308" s="34"/>
      <c r="B308" s="35"/>
      <c r="C308" s="227" t="s">
        <v>434</v>
      </c>
      <c r="D308" s="227" t="s">
        <v>4797</v>
      </c>
      <c r="E308" s="18" t="s">
        <v>513</v>
      </c>
      <c r="F308" s="228">
        <v>17211.400000000001</v>
      </c>
      <c r="G308" s="34"/>
      <c r="H308" s="35"/>
    </row>
    <row r="309" spans="1:8" s="2" customFormat="1" ht="16.899999999999999" customHeight="1">
      <c r="A309" s="34"/>
      <c r="B309" s="35"/>
      <c r="C309" s="227" t="s">
        <v>389</v>
      </c>
      <c r="D309" s="227" t="s">
        <v>4792</v>
      </c>
      <c r="E309" s="18" t="s">
        <v>513</v>
      </c>
      <c r="F309" s="228">
        <v>38914.300000000003</v>
      </c>
      <c r="G309" s="34"/>
      <c r="H309" s="35"/>
    </row>
    <row r="310" spans="1:8" s="2" customFormat="1" ht="16.899999999999999" customHeight="1">
      <c r="A310" s="34"/>
      <c r="B310" s="35"/>
      <c r="C310" s="223" t="s">
        <v>313</v>
      </c>
      <c r="D310" s="224" t="s">
        <v>714</v>
      </c>
      <c r="E310" s="225" t="s">
        <v>3</v>
      </c>
      <c r="F310" s="226">
        <v>38914.300000000003</v>
      </c>
      <c r="G310" s="34"/>
      <c r="H310" s="35"/>
    </row>
    <row r="311" spans="1:8" s="2" customFormat="1" ht="16.899999999999999" customHeight="1">
      <c r="A311" s="34"/>
      <c r="B311" s="35"/>
      <c r="C311" s="227" t="s">
        <v>313</v>
      </c>
      <c r="D311" s="227" t="s">
        <v>811</v>
      </c>
      <c r="E311" s="18" t="s">
        <v>3</v>
      </c>
      <c r="F311" s="228">
        <v>38914.300000000003</v>
      </c>
      <c r="G311" s="34"/>
      <c r="H311" s="35"/>
    </row>
    <row r="312" spans="1:8" s="2" customFormat="1" ht="16.899999999999999" customHeight="1">
      <c r="A312" s="34"/>
      <c r="B312" s="35"/>
      <c r="C312" s="229" t="s">
        <v>4787</v>
      </c>
      <c r="D312" s="34"/>
      <c r="E312" s="34"/>
      <c r="F312" s="34"/>
      <c r="G312" s="34"/>
      <c r="H312" s="35"/>
    </row>
    <row r="313" spans="1:8" s="2" customFormat="1" ht="16.899999999999999" customHeight="1">
      <c r="A313" s="34"/>
      <c r="B313" s="35"/>
      <c r="C313" s="227" t="s">
        <v>389</v>
      </c>
      <c r="D313" s="227" t="s">
        <v>4792</v>
      </c>
      <c r="E313" s="18" t="s">
        <v>513</v>
      </c>
      <c r="F313" s="228">
        <v>38914.300000000003</v>
      </c>
      <c r="G313" s="34"/>
      <c r="H313" s="35"/>
    </row>
    <row r="314" spans="1:8" s="2" customFormat="1" ht="22.5">
      <c r="A314" s="34"/>
      <c r="B314" s="35"/>
      <c r="C314" s="227" t="s">
        <v>443</v>
      </c>
      <c r="D314" s="227" t="s">
        <v>4798</v>
      </c>
      <c r="E314" s="18" t="s">
        <v>513</v>
      </c>
      <c r="F314" s="228">
        <v>38914.300000000003</v>
      </c>
      <c r="G314" s="34"/>
      <c r="H314" s="35"/>
    </row>
    <row r="315" spans="1:8" s="2" customFormat="1" ht="16.899999999999999" customHeight="1">
      <c r="A315" s="34"/>
      <c r="B315" s="35"/>
      <c r="C315" s="227" t="s">
        <v>452</v>
      </c>
      <c r="D315" s="227" t="s">
        <v>4799</v>
      </c>
      <c r="E315" s="18" t="s">
        <v>513</v>
      </c>
      <c r="F315" s="228">
        <v>116742.9</v>
      </c>
      <c r="G315" s="34"/>
      <c r="H315" s="35"/>
    </row>
    <row r="316" spans="1:8" s="2" customFormat="1" ht="16.899999999999999" customHeight="1">
      <c r="A316" s="34"/>
      <c r="B316" s="35"/>
      <c r="C316" s="227" t="s">
        <v>461</v>
      </c>
      <c r="D316" s="227" t="s">
        <v>4800</v>
      </c>
      <c r="E316" s="18" t="s">
        <v>242</v>
      </c>
      <c r="F316" s="228">
        <v>778.28599999999994</v>
      </c>
      <c r="G316" s="34"/>
      <c r="H316" s="35"/>
    </row>
    <row r="317" spans="1:8" s="2" customFormat="1" ht="16.899999999999999" customHeight="1">
      <c r="A317" s="34"/>
      <c r="B317" s="35"/>
      <c r="C317" s="227" t="s">
        <v>398</v>
      </c>
      <c r="D317" s="227" t="s">
        <v>399</v>
      </c>
      <c r="E317" s="18" t="s">
        <v>812</v>
      </c>
      <c r="F317" s="228">
        <v>972.85799999999995</v>
      </c>
      <c r="G317" s="34"/>
      <c r="H317" s="35"/>
    </row>
    <row r="318" spans="1:8" s="2" customFormat="1" ht="16.899999999999999" customHeight="1">
      <c r="A318" s="34"/>
      <c r="B318" s="35"/>
      <c r="C318" s="223" t="s">
        <v>4828</v>
      </c>
      <c r="D318" s="224" t="s">
        <v>313</v>
      </c>
      <c r="E318" s="225" t="s">
        <v>3</v>
      </c>
      <c r="F318" s="226">
        <v>1450.155</v>
      </c>
      <c r="G318" s="34"/>
      <c r="H318" s="35"/>
    </row>
    <row r="319" spans="1:8" s="2" customFormat="1" ht="16.899999999999999" customHeight="1">
      <c r="A319" s="34"/>
      <c r="B319" s="35"/>
      <c r="C319" s="223" t="s">
        <v>4820</v>
      </c>
      <c r="D319" s="224" t="s">
        <v>4820</v>
      </c>
      <c r="E319" s="225" t="s">
        <v>3</v>
      </c>
      <c r="F319" s="226">
        <v>1165.9000000000001</v>
      </c>
      <c r="G319" s="34"/>
      <c r="H319" s="35"/>
    </row>
    <row r="320" spans="1:8" s="2" customFormat="1" ht="16.899999999999999" customHeight="1">
      <c r="A320" s="34"/>
      <c r="B320" s="35"/>
      <c r="C320" s="223" t="s">
        <v>315</v>
      </c>
      <c r="D320" s="224" t="s">
        <v>315</v>
      </c>
      <c r="E320" s="225" t="s">
        <v>3</v>
      </c>
      <c r="F320" s="226">
        <v>3721.5</v>
      </c>
      <c r="G320" s="34"/>
      <c r="H320" s="35"/>
    </row>
    <row r="321" spans="1:8" s="2" customFormat="1" ht="16.899999999999999" customHeight="1">
      <c r="A321" s="34"/>
      <c r="B321" s="35"/>
      <c r="C321" s="223" t="s">
        <v>1009</v>
      </c>
      <c r="D321" s="224" t="s">
        <v>1009</v>
      </c>
      <c r="E321" s="225" t="s">
        <v>3</v>
      </c>
      <c r="F321" s="226">
        <v>4.32</v>
      </c>
      <c r="G321" s="34"/>
      <c r="H321" s="35"/>
    </row>
    <row r="322" spans="1:8" s="2" customFormat="1" ht="16.899999999999999" customHeight="1">
      <c r="A322" s="34"/>
      <c r="B322" s="35"/>
      <c r="C322" s="223" t="s">
        <v>1146</v>
      </c>
      <c r="D322" s="224" t="s">
        <v>1146</v>
      </c>
      <c r="E322" s="225" t="s">
        <v>3</v>
      </c>
      <c r="F322" s="226">
        <v>7407.38</v>
      </c>
      <c r="G322" s="34"/>
      <c r="H322" s="35"/>
    </row>
    <row r="323" spans="1:8" s="2" customFormat="1" ht="16.899999999999999" customHeight="1">
      <c r="A323" s="34"/>
      <c r="B323" s="35"/>
      <c r="C323" s="223" t="s">
        <v>1149</v>
      </c>
      <c r="D323" s="224" t="s">
        <v>1149</v>
      </c>
      <c r="E323" s="225" t="s">
        <v>3</v>
      </c>
      <c r="F323" s="226">
        <v>3424.92</v>
      </c>
      <c r="G323" s="34"/>
      <c r="H323" s="35"/>
    </row>
    <row r="324" spans="1:8" s="2" customFormat="1" ht="16.899999999999999" customHeight="1">
      <c r="A324" s="34"/>
      <c r="B324" s="35"/>
      <c r="C324" s="223" t="s">
        <v>319</v>
      </c>
      <c r="D324" s="224" t="s">
        <v>319</v>
      </c>
      <c r="E324" s="225" t="s">
        <v>3</v>
      </c>
      <c r="F324" s="226">
        <v>10.125</v>
      </c>
      <c r="G324" s="34"/>
      <c r="H324" s="35"/>
    </row>
    <row r="325" spans="1:8" s="2" customFormat="1" ht="16.899999999999999" customHeight="1">
      <c r="A325" s="34"/>
      <c r="B325" s="35"/>
      <c r="C325" s="223" t="s">
        <v>321</v>
      </c>
      <c r="D325" s="224" t="s">
        <v>321</v>
      </c>
      <c r="E325" s="225" t="s">
        <v>3</v>
      </c>
      <c r="F325" s="226">
        <v>2046.3150000000001</v>
      </c>
      <c r="G325" s="34"/>
      <c r="H325" s="35"/>
    </row>
    <row r="326" spans="1:8" s="2" customFormat="1" ht="16.899999999999999" customHeight="1">
      <c r="A326" s="34"/>
      <c r="B326" s="35"/>
      <c r="C326" s="223" t="s">
        <v>4823</v>
      </c>
      <c r="D326" s="224" t="s">
        <v>4823</v>
      </c>
      <c r="E326" s="225" t="s">
        <v>3</v>
      </c>
      <c r="F326" s="226">
        <v>2056.44</v>
      </c>
      <c r="G326" s="34"/>
      <c r="H326" s="35"/>
    </row>
    <row r="327" spans="1:8" s="2" customFormat="1" ht="16.899999999999999" customHeight="1">
      <c r="A327" s="34"/>
      <c r="B327" s="35"/>
      <c r="C327" s="223" t="s">
        <v>4824</v>
      </c>
      <c r="D327" s="224" t="s">
        <v>4824</v>
      </c>
      <c r="E327" s="225" t="s">
        <v>3</v>
      </c>
      <c r="F327" s="226">
        <v>0</v>
      </c>
      <c r="G327" s="34"/>
      <c r="H327" s="35"/>
    </row>
    <row r="328" spans="1:8" s="2" customFormat="1" ht="26.45" customHeight="1">
      <c r="A328" s="34"/>
      <c r="B328" s="35"/>
      <c r="C328" s="222" t="s">
        <v>4829</v>
      </c>
      <c r="D328" s="222" t="s">
        <v>98</v>
      </c>
      <c r="E328" s="34"/>
      <c r="F328" s="34"/>
      <c r="G328" s="34"/>
      <c r="H328" s="35"/>
    </row>
    <row r="329" spans="1:8" s="2" customFormat="1" ht="16.899999999999999" customHeight="1">
      <c r="A329" s="34"/>
      <c r="B329" s="35"/>
      <c r="C329" s="223" t="s">
        <v>365</v>
      </c>
      <c r="D329" s="224" t="s">
        <v>365</v>
      </c>
      <c r="E329" s="225" t="s">
        <v>3</v>
      </c>
      <c r="F329" s="226">
        <v>24691</v>
      </c>
      <c r="G329" s="34"/>
      <c r="H329" s="35"/>
    </row>
    <row r="330" spans="1:8" s="2" customFormat="1" ht="16.899999999999999" customHeight="1">
      <c r="A330" s="34"/>
      <c r="B330" s="35"/>
      <c r="C330" s="227" t="s">
        <v>3</v>
      </c>
      <c r="D330" s="227" t="s">
        <v>1000</v>
      </c>
      <c r="E330" s="18" t="s">
        <v>3</v>
      </c>
      <c r="F330" s="228">
        <v>0</v>
      </c>
      <c r="G330" s="34"/>
      <c r="H330" s="35"/>
    </row>
    <row r="331" spans="1:8" s="2" customFormat="1" ht="16.899999999999999" customHeight="1">
      <c r="A331" s="34"/>
      <c r="B331" s="35"/>
      <c r="C331" s="227" t="s">
        <v>365</v>
      </c>
      <c r="D331" s="227" t="s">
        <v>1001</v>
      </c>
      <c r="E331" s="18" t="s">
        <v>3</v>
      </c>
      <c r="F331" s="228">
        <v>24691</v>
      </c>
      <c r="G331" s="34"/>
      <c r="H331" s="35"/>
    </row>
    <row r="332" spans="1:8" s="2" customFormat="1" ht="16.899999999999999" customHeight="1">
      <c r="A332" s="34"/>
      <c r="B332" s="35"/>
      <c r="C332" s="223" t="s">
        <v>917</v>
      </c>
      <c r="D332" s="224" t="s">
        <v>917</v>
      </c>
      <c r="E332" s="225" t="s">
        <v>3</v>
      </c>
      <c r="F332" s="226">
        <v>59219</v>
      </c>
      <c r="G332" s="34"/>
      <c r="H332" s="35"/>
    </row>
    <row r="333" spans="1:8" s="2" customFormat="1" ht="16.899999999999999" customHeight="1">
      <c r="A333" s="34"/>
      <c r="B333" s="35"/>
      <c r="C333" s="227" t="s">
        <v>3</v>
      </c>
      <c r="D333" s="227" t="s">
        <v>915</v>
      </c>
      <c r="E333" s="18" t="s">
        <v>3</v>
      </c>
      <c r="F333" s="228">
        <v>30705</v>
      </c>
      <c r="G333" s="34"/>
      <c r="H333" s="35"/>
    </row>
    <row r="334" spans="1:8" s="2" customFormat="1" ht="16.899999999999999" customHeight="1">
      <c r="A334" s="34"/>
      <c r="B334" s="35"/>
      <c r="C334" s="227" t="s">
        <v>3</v>
      </c>
      <c r="D334" s="227" t="s">
        <v>916</v>
      </c>
      <c r="E334" s="18" t="s">
        <v>3</v>
      </c>
      <c r="F334" s="228">
        <v>28514</v>
      </c>
      <c r="G334" s="34"/>
      <c r="H334" s="35"/>
    </row>
    <row r="335" spans="1:8" s="2" customFormat="1" ht="16.899999999999999" customHeight="1">
      <c r="A335" s="34"/>
      <c r="B335" s="35"/>
      <c r="C335" s="227" t="s">
        <v>917</v>
      </c>
      <c r="D335" s="227" t="s">
        <v>324</v>
      </c>
      <c r="E335" s="18" t="s">
        <v>3</v>
      </c>
      <c r="F335" s="228">
        <v>59219</v>
      </c>
      <c r="G335" s="34"/>
      <c r="H335" s="35"/>
    </row>
    <row r="336" spans="1:8" s="2" customFormat="1" ht="16.899999999999999" customHeight="1">
      <c r="A336" s="34"/>
      <c r="B336" s="35"/>
      <c r="C336" s="223" t="s">
        <v>3302</v>
      </c>
      <c r="D336" s="224" t="s">
        <v>3302</v>
      </c>
      <c r="E336" s="225" t="s">
        <v>3</v>
      </c>
      <c r="F336" s="226">
        <v>23539.599999999999</v>
      </c>
      <c r="G336" s="34"/>
      <c r="H336" s="35"/>
    </row>
    <row r="337" spans="1:8" s="2" customFormat="1" ht="16.899999999999999" customHeight="1">
      <c r="A337" s="34"/>
      <c r="B337" s="35"/>
      <c r="C337" s="223" t="s">
        <v>285</v>
      </c>
      <c r="D337" s="224" t="s">
        <v>708</v>
      </c>
      <c r="E337" s="225" t="s">
        <v>3</v>
      </c>
      <c r="F337" s="226">
        <v>964.4</v>
      </c>
      <c r="G337" s="34"/>
      <c r="H337" s="35"/>
    </row>
    <row r="338" spans="1:8" s="2" customFormat="1" ht="16.899999999999999" customHeight="1">
      <c r="A338" s="34"/>
      <c r="B338" s="35"/>
      <c r="C338" s="223" t="s">
        <v>897</v>
      </c>
      <c r="D338" s="224" t="s">
        <v>898</v>
      </c>
      <c r="E338" s="225" t="s">
        <v>3</v>
      </c>
      <c r="F338" s="226">
        <v>33104.15</v>
      </c>
      <c r="G338" s="34"/>
      <c r="H338" s="35"/>
    </row>
    <row r="339" spans="1:8" s="2" customFormat="1" ht="16.899999999999999" customHeight="1">
      <c r="A339" s="34"/>
      <c r="B339" s="35"/>
      <c r="C339" s="227" t="s">
        <v>897</v>
      </c>
      <c r="D339" s="227" t="s">
        <v>925</v>
      </c>
      <c r="E339" s="18" t="s">
        <v>3</v>
      </c>
      <c r="F339" s="228">
        <v>33104.15</v>
      </c>
      <c r="G339" s="34"/>
      <c r="H339" s="35"/>
    </row>
    <row r="340" spans="1:8" s="2" customFormat="1" ht="16.899999999999999" customHeight="1">
      <c r="A340" s="34"/>
      <c r="B340" s="35"/>
      <c r="C340" s="229" t="s">
        <v>4787</v>
      </c>
      <c r="D340" s="34"/>
      <c r="E340" s="34"/>
      <c r="F340" s="34"/>
      <c r="G340" s="34"/>
      <c r="H340" s="35"/>
    </row>
    <row r="341" spans="1:8" s="2" customFormat="1" ht="22.5">
      <c r="A341" s="34"/>
      <c r="B341" s="35"/>
      <c r="C341" s="227" t="s">
        <v>729</v>
      </c>
      <c r="D341" s="227" t="s">
        <v>730</v>
      </c>
      <c r="E341" s="18" t="s">
        <v>242</v>
      </c>
      <c r="F341" s="228">
        <v>33104.15</v>
      </c>
      <c r="G341" s="34"/>
      <c r="H341" s="35"/>
    </row>
    <row r="342" spans="1:8" s="2" customFormat="1" ht="16.899999999999999" customHeight="1">
      <c r="A342" s="34"/>
      <c r="B342" s="35"/>
      <c r="C342" s="227" t="s">
        <v>343</v>
      </c>
      <c r="D342" s="227" t="s">
        <v>344</v>
      </c>
      <c r="E342" s="18" t="s">
        <v>242</v>
      </c>
      <c r="F342" s="228">
        <v>33104.15</v>
      </c>
      <c r="G342" s="34"/>
      <c r="H342" s="35"/>
    </row>
    <row r="343" spans="1:8" s="2" customFormat="1" ht="22.5">
      <c r="A343" s="34"/>
      <c r="B343" s="35"/>
      <c r="C343" s="227" t="s">
        <v>792</v>
      </c>
      <c r="D343" s="227" t="s">
        <v>4830</v>
      </c>
      <c r="E343" s="18" t="s">
        <v>242</v>
      </c>
      <c r="F343" s="228">
        <v>33104.15</v>
      </c>
      <c r="G343" s="34"/>
      <c r="H343" s="35"/>
    </row>
    <row r="344" spans="1:8" s="2" customFormat="1" ht="16.899999999999999" customHeight="1">
      <c r="A344" s="34"/>
      <c r="B344" s="35"/>
      <c r="C344" s="223" t="s">
        <v>3304</v>
      </c>
      <c r="D344" s="224" t="s">
        <v>4831</v>
      </c>
      <c r="E344" s="225" t="s">
        <v>3</v>
      </c>
      <c r="F344" s="226">
        <v>1127.2059999999999</v>
      </c>
      <c r="G344" s="34"/>
      <c r="H344" s="35"/>
    </row>
    <row r="345" spans="1:8" s="2" customFormat="1" ht="16.899999999999999" customHeight="1">
      <c r="A345" s="34"/>
      <c r="B345" s="35"/>
      <c r="C345" s="223" t="s">
        <v>315</v>
      </c>
      <c r="D345" s="224" t="s">
        <v>315</v>
      </c>
      <c r="E345" s="225" t="s">
        <v>3</v>
      </c>
      <c r="F345" s="226">
        <v>5124</v>
      </c>
      <c r="G345" s="34"/>
      <c r="H345" s="35"/>
    </row>
    <row r="346" spans="1:8" s="2" customFormat="1" ht="16.899999999999999" customHeight="1">
      <c r="A346" s="34"/>
      <c r="B346" s="35"/>
      <c r="C346" s="227" t="s">
        <v>315</v>
      </c>
      <c r="D346" s="227" t="s">
        <v>1015</v>
      </c>
      <c r="E346" s="18" t="s">
        <v>3</v>
      </c>
      <c r="F346" s="228">
        <v>5124</v>
      </c>
      <c r="G346" s="34"/>
      <c r="H346" s="35"/>
    </row>
    <row r="347" spans="1:8" s="2" customFormat="1" ht="16.899999999999999" customHeight="1">
      <c r="A347" s="34"/>
      <c r="B347" s="35"/>
      <c r="C347" s="223" t="s">
        <v>900</v>
      </c>
      <c r="D347" s="224" t="s">
        <v>901</v>
      </c>
      <c r="E347" s="225" t="s">
        <v>3</v>
      </c>
      <c r="F347" s="226">
        <v>11818.491</v>
      </c>
      <c r="G347" s="34"/>
      <c r="H347" s="35"/>
    </row>
    <row r="348" spans="1:8" s="2" customFormat="1" ht="16.899999999999999" customHeight="1">
      <c r="A348" s="34"/>
      <c r="B348" s="35"/>
      <c r="C348" s="227" t="s">
        <v>900</v>
      </c>
      <c r="D348" s="227" t="s">
        <v>1004</v>
      </c>
      <c r="E348" s="18" t="s">
        <v>3</v>
      </c>
      <c r="F348" s="228">
        <v>11818.491</v>
      </c>
      <c r="G348" s="34"/>
      <c r="H348" s="35"/>
    </row>
    <row r="349" spans="1:8" s="2" customFormat="1" ht="16.899999999999999" customHeight="1">
      <c r="A349" s="34"/>
      <c r="B349" s="35"/>
      <c r="C349" s="229" t="s">
        <v>4787</v>
      </c>
      <c r="D349" s="34"/>
      <c r="E349" s="34"/>
      <c r="F349" s="34"/>
      <c r="G349" s="34"/>
      <c r="H349" s="35"/>
    </row>
    <row r="350" spans="1:8" s="2" customFormat="1" ht="22.5">
      <c r="A350" s="34"/>
      <c r="B350" s="35"/>
      <c r="C350" s="227" t="s">
        <v>389</v>
      </c>
      <c r="D350" s="227" t="s">
        <v>1002</v>
      </c>
      <c r="E350" s="18" t="s">
        <v>513</v>
      </c>
      <c r="F350" s="228">
        <v>11818.491</v>
      </c>
      <c r="G350" s="34"/>
      <c r="H350" s="35"/>
    </row>
    <row r="351" spans="1:8" s="2" customFormat="1" ht="22.5">
      <c r="A351" s="34"/>
      <c r="B351" s="35"/>
      <c r="C351" s="227" t="s">
        <v>443</v>
      </c>
      <c r="D351" s="227" t="s">
        <v>444</v>
      </c>
      <c r="E351" s="18" t="s">
        <v>513</v>
      </c>
      <c r="F351" s="228">
        <v>11818.491</v>
      </c>
      <c r="G351" s="34"/>
      <c r="H351" s="35"/>
    </row>
    <row r="352" spans="1:8" s="2" customFormat="1" ht="16.899999999999999" customHeight="1">
      <c r="A352" s="34"/>
      <c r="B352" s="35"/>
      <c r="C352" s="227" t="s">
        <v>452</v>
      </c>
      <c r="D352" s="227" t="s">
        <v>4832</v>
      </c>
      <c r="E352" s="18" t="s">
        <v>513</v>
      </c>
      <c r="F352" s="228">
        <v>35455.472999999998</v>
      </c>
      <c r="G352" s="34"/>
      <c r="H352" s="35"/>
    </row>
    <row r="353" spans="1:8" s="2" customFormat="1" ht="16.899999999999999" customHeight="1">
      <c r="A353" s="34"/>
      <c r="B353" s="35"/>
      <c r="C353" s="227" t="s">
        <v>461</v>
      </c>
      <c r="D353" s="227" t="s">
        <v>4833</v>
      </c>
      <c r="E353" s="18" t="s">
        <v>242</v>
      </c>
      <c r="F353" s="228">
        <v>236.37</v>
      </c>
      <c r="G353" s="34"/>
      <c r="H353" s="35"/>
    </row>
    <row r="354" spans="1:8" s="2" customFormat="1" ht="16.899999999999999" customHeight="1">
      <c r="A354" s="34"/>
      <c r="B354" s="35"/>
      <c r="C354" s="227" t="s">
        <v>398</v>
      </c>
      <c r="D354" s="227" t="s">
        <v>399</v>
      </c>
      <c r="E354" s="18" t="s">
        <v>812</v>
      </c>
      <c r="F354" s="228">
        <v>295.46199999999999</v>
      </c>
      <c r="G354" s="34"/>
      <c r="H354" s="35"/>
    </row>
    <row r="355" spans="1:8" s="2" customFormat="1" ht="16.899999999999999" customHeight="1">
      <c r="A355" s="34"/>
      <c r="B355" s="35"/>
      <c r="C355" s="223" t="s">
        <v>1009</v>
      </c>
      <c r="D355" s="224" t="s">
        <v>1009</v>
      </c>
      <c r="E355" s="225" t="s">
        <v>3</v>
      </c>
      <c r="F355" s="226">
        <v>12515.06</v>
      </c>
      <c r="G355" s="34"/>
      <c r="H355" s="35"/>
    </row>
    <row r="356" spans="1:8" s="2" customFormat="1" ht="16.899999999999999" customHeight="1">
      <c r="A356" s="34"/>
      <c r="B356" s="35"/>
      <c r="C356" s="227" t="s">
        <v>1009</v>
      </c>
      <c r="D356" s="227" t="s">
        <v>1010</v>
      </c>
      <c r="E356" s="18" t="s">
        <v>3</v>
      </c>
      <c r="F356" s="228">
        <v>12515.06</v>
      </c>
      <c r="G356" s="34"/>
      <c r="H356" s="35"/>
    </row>
    <row r="357" spans="1:8" s="2" customFormat="1" ht="16.899999999999999" customHeight="1">
      <c r="A357" s="34"/>
      <c r="B357" s="35"/>
      <c r="C357" s="223" t="s">
        <v>1149</v>
      </c>
      <c r="D357" s="224" t="s">
        <v>1149</v>
      </c>
      <c r="E357" s="225" t="s">
        <v>3</v>
      </c>
      <c r="F357" s="226">
        <v>3424.92</v>
      </c>
      <c r="G357" s="34"/>
      <c r="H357" s="35"/>
    </row>
    <row r="358" spans="1:8" s="2" customFormat="1" ht="26.45" customHeight="1">
      <c r="A358" s="34"/>
      <c r="B358" s="35"/>
      <c r="C358" s="222" t="s">
        <v>4834</v>
      </c>
      <c r="D358" s="222" t="s">
        <v>105</v>
      </c>
      <c r="E358" s="34"/>
      <c r="F358" s="34"/>
      <c r="G358" s="34"/>
      <c r="H358" s="35"/>
    </row>
    <row r="359" spans="1:8" s="2" customFormat="1" ht="16.899999999999999" customHeight="1">
      <c r="A359" s="34"/>
      <c r="B359" s="35"/>
      <c r="C359" s="223" t="s">
        <v>917</v>
      </c>
      <c r="D359" s="224" t="s">
        <v>1116</v>
      </c>
      <c r="E359" s="225" t="s">
        <v>3</v>
      </c>
      <c r="F359" s="226">
        <v>73.55</v>
      </c>
      <c r="G359" s="34"/>
      <c r="H359" s="35"/>
    </row>
    <row r="360" spans="1:8" s="2" customFormat="1" ht="16.899999999999999" customHeight="1">
      <c r="A360" s="34"/>
      <c r="B360" s="35"/>
      <c r="C360" s="227" t="s">
        <v>917</v>
      </c>
      <c r="D360" s="227" t="s">
        <v>1225</v>
      </c>
      <c r="E360" s="18" t="s">
        <v>3</v>
      </c>
      <c r="F360" s="228">
        <v>73.55</v>
      </c>
      <c r="G360" s="34"/>
      <c r="H360" s="35"/>
    </row>
    <row r="361" spans="1:8" s="2" customFormat="1" ht="16.899999999999999" customHeight="1">
      <c r="A361" s="34"/>
      <c r="B361" s="35"/>
      <c r="C361" s="229" t="s">
        <v>4787</v>
      </c>
      <c r="D361" s="34"/>
      <c r="E361" s="34"/>
      <c r="F361" s="34"/>
      <c r="G361" s="34"/>
      <c r="H361" s="35"/>
    </row>
    <row r="362" spans="1:8" s="2" customFormat="1" ht="22.5">
      <c r="A362" s="34"/>
      <c r="B362" s="35"/>
      <c r="C362" s="227" t="s">
        <v>434</v>
      </c>
      <c r="D362" s="227" t="s">
        <v>435</v>
      </c>
      <c r="E362" s="18" t="s">
        <v>513</v>
      </c>
      <c r="F362" s="228">
        <v>73.55</v>
      </c>
      <c r="G362" s="34"/>
      <c r="H362" s="35"/>
    </row>
    <row r="363" spans="1:8" s="2" customFormat="1" ht="22.5">
      <c r="A363" s="34"/>
      <c r="B363" s="35"/>
      <c r="C363" s="227" t="s">
        <v>389</v>
      </c>
      <c r="D363" s="227" t="s">
        <v>1002</v>
      </c>
      <c r="E363" s="18" t="s">
        <v>513</v>
      </c>
      <c r="F363" s="228">
        <v>73.55</v>
      </c>
      <c r="G363" s="34"/>
      <c r="H363" s="35"/>
    </row>
    <row r="364" spans="1:8" s="2" customFormat="1" ht="22.5">
      <c r="A364" s="34"/>
      <c r="B364" s="35"/>
      <c r="C364" s="227" t="s">
        <v>443</v>
      </c>
      <c r="D364" s="227" t="s">
        <v>444</v>
      </c>
      <c r="E364" s="18" t="s">
        <v>513</v>
      </c>
      <c r="F364" s="228">
        <v>73.55</v>
      </c>
      <c r="G364" s="34"/>
      <c r="H364" s="35"/>
    </row>
    <row r="365" spans="1:8" s="2" customFormat="1" ht="16.899999999999999" customHeight="1">
      <c r="A365" s="34"/>
      <c r="B365" s="35"/>
      <c r="C365" s="227" t="s">
        <v>452</v>
      </c>
      <c r="D365" s="227" t="s">
        <v>4832</v>
      </c>
      <c r="E365" s="18" t="s">
        <v>513</v>
      </c>
      <c r="F365" s="228">
        <v>73.55</v>
      </c>
      <c r="G365" s="34"/>
      <c r="H365" s="35"/>
    </row>
    <row r="366" spans="1:8" s="2" customFormat="1" ht="16.899999999999999" customHeight="1">
      <c r="A366" s="34"/>
      <c r="B366" s="35"/>
      <c r="C366" s="227" t="s">
        <v>461</v>
      </c>
      <c r="D366" s="227" t="s">
        <v>4833</v>
      </c>
      <c r="E366" s="18" t="s">
        <v>242</v>
      </c>
      <c r="F366" s="228">
        <v>1.4710000000000001</v>
      </c>
      <c r="G366" s="34"/>
      <c r="H366" s="35"/>
    </row>
    <row r="367" spans="1:8" s="2" customFormat="1" ht="16.899999999999999" customHeight="1">
      <c r="A367" s="34"/>
      <c r="B367" s="35"/>
      <c r="C367" s="227" t="s">
        <v>398</v>
      </c>
      <c r="D367" s="227" t="s">
        <v>399</v>
      </c>
      <c r="E367" s="18" t="s">
        <v>812</v>
      </c>
      <c r="F367" s="228">
        <v>1.839</v>
      </c>
      <c r="G367" s="34"/>
      <c r="H367" s="35"/>
    </row>
    <row r="368" spans="1:8" s="2" customFormat="1" ht="16.899999999999999" customHeight="1">
      <c r="A368" s="34"/>
      <c r="B368" s="35"/>
      <c r="C368" s="223" t="s">
        <v>1118</v>
      </c>
      <c r="D368" s="224" t="s">
        <v>1119</v>
      </c>
      <c r="E368" s="225" t="s">
        <v>3</v>
      </c>
      <c r="F368" s="226">
        <v>130.34</v>
      </c>
      <c r="G368" s="34"/>
      <c r="H368" s="35"/>
    </row>
    <row r="369" spans="1:8" s="2" customFormat="1" ht="16.899999999999999" customHeight="1">
      <c r="A369" s="34"/>
      <c r="B369" s="35"/>
      <c r="C369" s="227" t="s">
        <v>3</v>
      </c>
      <c r="D369" s="227" t="s">
        <v>1322</v>
      </c>
      <c r="E369" s="18" t="s">
        <v>3</v>
      </c>
      <c r="F369" s="228">
        <v>0</v>
      </c>
      <c r="G369" s="34"/>
      <c r="H369" s="35"/>
    </row>
    <row r="370" spans="1:8" s="2" customFormat="1" ht="16.899999999999999" customHeight="1">
      <c r="A370" s="34"/>
      <c r="B370" s="35"/>
      <c r="C370" s="227" t="s">
        <v>1118</v>
      </c>
      <c r="D370" s="227" t="s">
        <v>1323</v>
      </c>
      <c r="E370" s="18" t="s">
        <v>3</v>
      </c>
      <c r="F370" s="228">
        <v>130.34</v>
      </c>
      <c r="G370" s="34"/>
      <c r="H370" s="35"/>
    </row>
    <row r="371" spans="1:8" s="2" customFormat="1" ht="16.899999999999999" customHeight="1">
      <c r="A371" s="34"/>
      <c r="B371" s="35"/>
      <c r="C371" s="229" t="s">
        <v>4787</v>
      </c>
      <c r="D371" s="34"/>
      <c r="E371" s="34"/>
      <c r="F371" s="34"/>
      <c r="G371" s="34"/>
      <c r="H371" s="35"/>
    </row>
    <row r="372" spans="1:8" s="2" customFormat="1" ht="33.75">
      <c r="A372" s="34"/>
      <c r="B372" s="35"/>
      <c r="C372" s="227" t="s">
        <v>1318</v>
      </c>
      <c r="D372" s="227" t="s">
        <v>1319</v>
      </c>
      <c r="E372" s="18" t="s">
        <v>513</v>
      </c>
      <c r="F372" s="228">
        <v>130.34</v>
      </c>
      <c r="G372" s="34"/>
      <c r="H372" s="35"/>
    </row>
    <row r="373" spans="1:8" s="2" customFormat="1" ht="33.75">
      <c r="A373" s="34"/>
      <c r="B373" s="35"/>
      <c r="C373" s="227" t="s">
        <v>1324</v>
      </c>
      <c r="D373" s="227" t="s">
        <v>1325</v>
      </c>
      <c r="E373" s="18" t="s">
        <v>513</v>
      </c>
      <c r="F373" s="228">
        <v>130.34</v>
      </c>
      <c r="G373" s="34"/>
      <c r="H373" s="35"/>
    </row>
    <row r="374" spans="1:8" s="2" customFormat="1" ht="16.899999999999999" customHeight="1">
      <c r="A374" s="34"/>
      <c r="B374" s="35"/>
      <c r="C374" s="223" t="s">
        <v>1121</v>
      </c>
      <c r="D374" s="224" t="s">
        <v>1122</v>
      </c>
      <c r="E374" s="225" t="s">
        <v>3</v>
      </c>
      <c r="F374" s="226">
        <v>340</v>
      </c>
      <c r="G374" s="34"/>
      <c r="H374" s="35"/>
    </row>
    <row r="375" spans="1:8" s="2" customFormat="1" ht="16.899999999999999" customHeight="1">
      <c r="A375" s="34"/>
      <c r="B375" s="35"/>
      <c r="C375" s="227" t="s">
        <v>3</v>
      </c>
      <c r="D375" s="227" t="s">
        <v>1178</v>
      </c>
      <c r="E375" s="18" t="s">
        <v>3</v>
      </c>
      <c r="F375" s="228">
        <v>340</v>
      </c>
      <c r="G375" s="34"/>
      <c r="H375" s="35"/>
    </row>
    <row r="376" spans="1:8" s="2" customFormat="1" ht="16.899999999999999" customHeight="1">
      <c r="A376" s="34"/>
      <c r="B376" s="35"/>
      <c r="C376" s="227" t="s">
        <v>1121</v>
      </c>
      <c r="D376" s="227" t="s">
        <v>324</v>
      </c>
      <c r="E376" s="18" t="s">
        <v>3</v>
      </c>
      <c r="F376" s="228">
        <v>340</v>
      </c>
      <c r="G376" s="34"/>
      <c r="H376" s="35"/>
    </row>
    <row r="377" spans="1:8" s="2" customFormat="1" ht="16.899999999999999" customHeight="1">
      <c r="A377" s="34"/>
      <c r="B377" s="35"/>
      <c r="C377" s="229" t="s">
        <v>4787</v>
      </c>
      <c r="D377" s="34"/>
      <c r="E377" s="34"/>
      <c r="F377" s="34"/>
      <c r="G377" s="34"/>
      <c r="H377" s="35"/>
    </row>
    <row r="378" spans="1:8" s="2" customFormat="1" ht="22.5">
      <c r="A378" s="34"/>
      <c r="B378" s="35"/>
      <c r="C378" s="227" t="s">
        <v>926</v>
      </c>
      <c r="D378" s="227" t="s">
        <v>4835</v>
      </c>
      <c r="E378" s="18" t="s">
        <v>513</v>
      </c>
      <c r="F378" s="228">
        <v>340</v>
      </c>
      <c r="G378" s="34"/>
      <c r="H378" s="35"/>
    </row>
    <row r="379" spans="1:8" s="2" customFormat="1" ht="16.899999999999999" customHeight="1">
      <c r="A379" s="34"/>
      <c r="B379" s="35"/>
      <c r="C379" s="227" t="s">
        <v>1181</v>
      </c>
      <c r="D379" s="227" t="s">
        <v>1182</v>
      </c>
      <c r="E379" s="18" t="s">
        <v>691</v>
      </c>
      <c r="F379" s="228">
        <v>41.411999999999999</v>
      </c>
      <c r="G379" s="34"/>
      <c r="H379" s="35"/>
    </row>
    <row r="380" spans="1:8" s="2" customFormat="1" ht="16.899999999999999" customHeight="1">
      <c r="A380" s="34"/>
      <c r="B380" s="35"/>
      <c r="C380" s="223" t="s">
        <v>4836</v>
      </c>
      <c r="D380" s="224" t="s">
        <v>1122</v>
      </c>
      <c r="E380" s="225" t="s">
        <v>3</v>
      </c>
      <c r="F380" s="226">
        <v>544</v>
      </c>
      <c r="G380" s="34"/>
      <c r="H380" s="35"/>
    </row>
    <row r="381" spans="1:8" s="2" customFormat="1" ht="16.899999999999999" customHeight="1">
      <c r="A381" s="34"/>
      <c r="B381" s="35"/>
      <c r="C381" s="223" t="s">
        <v>285</v>
      </c>
      <c r="D381" s="224" t="s">
        <v>1124</v>
      </c>
      <c r="E381" s="225" t="s">
        <v>3</v>
      </c>
      <c r="F381" s="226">
        <v>5</v>
      </c>
      <c r="G381" s="34"/>
      <c r="H381" s="35"/>
    </row>
    <row r="382" spans="1:8" s="2" customFormat="1" ht="16.899999999999999" customHeight="1">
      <c r="A382" s="34"/>
      <c r="B382" s="35"/>
      <c r="C382" s="227" t="s">
        <v>285</v>
      </c>
      <c r="D382" s="227" t="s">
        <v>1237</v>
      </c>
      <c r="E382" s="18" t="s">
        <v>3</v>
      </c>
      <c r="F382" s="228">
        <v>5</v>
      </c>
      <c r="G382" s="34"/>
      <c r="H382" s="35"/>
    </row>
    <row r="383" spans="1:8" s="2" customFormat="1" ht="16.899999999999999" customHeight="1">
      <c r="A383" s="34"/>
      <c r="B383" s="35"/>
      <c r="C383" s="229" t="s">
        <v>4787</v>
      </c>
      <c r="D383" s="34"/>
      <c r="E383" s="34"/>
      <c r="F383" s="34"/>
      <c r="G383" s="34"/>
      <c r="H383" s="35"/>
    </row>
    <row r="384" spans="1:8" s="2" customFormat="1" ht="22.5">
      <c r="A384" s="34"/>
      <c r="B384" s="35"/>
      <c r="C384" s="227" t="s">
        <v>1232</v>
      </c>
      <c r="D384" s="227" t="s">
        <v>4837</v>
      </c>
      <c r="E384" s="18" t="s">
        <v>513</v>
      </c>
      <c r="F384" s="228">
        <v>15</v>
      </c>
      <c r="G384" s="34"/>
      <c r="H384" s="35"/>
    </row>
    <row r="385" spans="1:8" s="2" customFormat="1" ht="16.899999999999999" customHeight="1">
      <c r="A385" s="34"/>
      <c r="B385" s="35"/>
      <c r="C385" s="227" t="s">
        <v>1243</v>
      </c>
      <c r="D385" s="227" t="s">
        <v>1244</v>
      </c>
      <c r="E385" s="18" t="s">
        <v>513</v>
      </c>
      <c r="F385" s="228">
        <v>5.95</v>
      </c>
      <c r="G385" s="34"/>
      <c r="H385" s="35"/>
    </row>
    <row r="386" spans="1:8" s="2" customFormat="1" ht="16.899999999999999" customHeight="1">
      <c r="A386" s="34"/>
      <c r="B386" s="35"/>
      <c r="C386" s="223" t="s">
        <v>897</v>
      </c>
      <c r="D386" s="224" t="s">
        <v>1125</v>
      </c>
      <c r="E386" s="225" t="s">
        <v>3</v>
      </c>
      <c r="F386" s="226">
        <v>10</v>
      </c>
      <c r="G386" s="34"/>
      <c r="H386" s="35"/>
    </row>
    <row r="387" spans="1:8" s="2" customFormat="1" ht="16.899999999999999" customHeight="1">
      <c r="A387" s="34"/>
      <c r="B387" s="35"/>
      <c r="C387" s="227" t="s">
        <v>897</v>
      </c>
      <c r="D387" s="227" t="s">
        <v>1238</v>
      </c>
      <c r="E387" s="18" t="s">
        <v>3</v>
      </c>
      <c r="F387" s="228">
        <v>10</v>
      </c>
      <c r="G387" s="34"/>
      <c r="H387" s="35"/>
    </row>
    <row r="388" spans="1:8" s="2" customFormat="1" ht="16.899999999999999" customHeight="1">
      <c r="A388" s="34"/>
      <c r="B388" s="35"/>
      <c r="C388" s="229" t="s">
        <v>4787</v>
      </c>
      <c r="D388" s="34"/>
      <c r="E388" s="34"/>
      <c r="F388" s="34"/>
      <c r="G388" s="34"/>
      <c r="H388" s="35"/>
    </row>
    <row r="389" spans="1:8" s="2" customFormat="1" ht="22.5">
      <c r="A389" s="34"/>
      <c r="B389" s="35"/>
      <c r="C389" s="227" t="s">
        <v>1232</v>
      </c>
      <c r="D389" s="227" t="s">
        <v>4837</v>
      </c>
      <c r="E389" s="18" t="s">
        <v>513</v>
      </c>
      <c r="F389" s="228">
        <v>15</v>
      </c>
      <c r="G389" s="34"/>
      <c r="H389" s="35"/>
    </row>
    <row r="390" spans="1:8" s="2" customFormat="1" ht="16.899999999999999" customHeight="1">
      <c r="A390" s="34"/>
      <c r="B390" s="35"/>
      <c r="C390" s="227" t="s">
        <v>1239</v>
      </c>
      <c r="D390" s="227" t="s">
        <v>1240</v>
      </c>
      <c r="E390" s="18" t="s">
        <v>513</v>
      </c>
      <c r="F390" s="228">
        <v>11.845000000000001</v>
      </c>
      <c r="G390" s="34"/>
      <c r="H390" s="35"/>
    </row>
    <row r="391" spans="1:8" s="2" customFormat="1" ht="16.899999999999999" customHeight="1">
      <c r="A391" s="34"/>
      <c r="B391" s="35"/>
      <c r="C391" s="223" t="s">
        <v>1009</v>
      </c>
      <c r="D391" s="224" t="s">
        <v>1126</v>
      </c>
      <c r="E391" s="225" t="s">
        <v>3</v>
      </c>
      <c r="F391" s="226">
        <v>88.04</v>
      </c>
      <c r="G391" s="34"/>
      <c r="H391" s="35"/>
    </row>
    <row r="392" spans="1:8" s="2" customFormat="1" ht="16.899999999999999" customHeight="1">
      <c r="A392" s="34"/>
      <c r="B392" s="35"/>
      <c r="C392" s="227" t="s">
        <v>3</v>
      </c>
      <c r="D392" s="227" t="s">
        <v>1343</v>
      </c>
      <c r="E392" s="18" t="s">
        <v>3</v>
      </c>
      <c r="F392" s="228">
        <v>17.559999999999999</v>
      </c>
      <c r="G392" s="34"/>
      <c r="H392" s="35"/>
    </row>
    <row r="393" spans="1:8" s="2" customFormat="1" ht="16.899999999999999" customHeight="1">
      <c r="A393" s="34"/>
      <c r="B393" s="35"/>
      <c r="C393" s="227" t="s">
        <v>3</v>
      </c>
      <c r="D393" s="227" t="s">
        <v>1344</v>
      </c>
      <c r="E393" s="18" t="s">
        <v>3</v>
      </c>
      <c r="F393" s="228">
        <v>55.76</v>
      </c>
      <c r="G393" s="34"/>
      <c r="H393" s="35"/>
    </row>
    <row r="394" spans="1:8" s="2" customFormat="1" ht="16.899999999999999" customHeight="1">
      <c r="A394" s="34"/>
      <c r="B394" s="35"/>
      <c r="C394" s="227" t="s">
        <v>3</v>
      </c>
      <c r="D394" s="227" t="s">
        <v>1345</v>
      </c>
      <c r="E394" s="18" t="s">
        <v>3</v>
      </c>
      <c r="F394" s="228">
        <v>14.72</v>
      </c>
      <c r="G394" s="34"/>
      <c r="H394" s="35"/>
    </row>
    <row r="395" spans="1:8" s="2" customFormat="1" ht="16.899999999999999" customHeight="1">
      <c r="A395" s="34"/>
      <c r="B395" s="35"/>
      <c r="C395" s="227" t="s">
        <v>1009</v>
      </c>
      <c r="D395" s="227" t="s">
        <v>324</v>
      </c>
      <c r="E395" s="18" t="s">
        <v>3</v>
      </c>
      <c r="F395" s="228">
        <v>88.04</v>
      </c>
      <c r="G395" s="34"/>
      <c r="H395" s="35"/>
    </row>
    <row r="396" spans="1:8" s="2" customFormat="1" ht="16.899999999999999" customHeight="1">
      <c r="A396" s="34"/>
      <c r="B396" s="35"/>
      <c r="C396" s="229" t="s">
        <v>4787</v>
      </c>
      <c r="D396" s="34"/>
      <c r="E396" s="34"/>
      <c r="F396" s="34"/>
      <c r="G396" s="34"/>
      <c r="H396" s="35"/>
    </row>
    <row r="397" spans="1:8" s="2" customFormat="1" ht="16.899999999999999" customHeight="1">
      <c r="A397" s="34"/>
      <c r="B397" s="35"/>
      <c r="C397" s="227" t="s">
        <v>1339</v>
      </c>
      <c r="D397" s="227" t="s">
        <v>4838</v>
      </c>
      <c r="E397" s="18" t="s">
        <v>513</v>
      </c>
      <c r="F397" s="228">
        <v>88.04</v>
      </c>
      <c r="G397" s="34"/>
      <c r="H397" s="35"/>
    </row>
    <row r="398" spans="1:8" s="2" customFormat="1" ht="16.899999999999999" customHeight="1">
      <c r="A398" s="34"/>
      <c r="B398" s="35"/>
      <c r="C398" s="227" t="s">
        <v>1346</v>
      </c>
      <c r="D398" s="227" t="s">
        <v>4839</v>
      </c>
      <c r="E398" s="18" t="s">
        <v>513</v>
      </c>
      <c r="F398" s="228">
        <v>88.04</v>
      </c>
      <c r="G398" s="34"/>
      <c r="H398" s="35"/>
    </row>
    <row r="399" spans="1:8" s="2" customFormat="1" ht="16.899999999999999" customHeight="1">
      <c r="A399" s="34"/>
      <c r="B399" s="35"/>
      <c r="C399" s="223" t="s">
        <v>1128</v>
      </c>
      <c r="D399" s="224" t="s">
        <v>1129</v>
      </c>
      <c r="E399" s="225" t="s">
        <v>3</v>
      </c>
      <c r="F399" s="226">
        <v>86.92</v>
      </c>
      <c r="G399" s="34"/>
      <c r="H399" s="35"/>
    </row>
    <row r="400" spans="1:8" s="2" customFormat="1" ht="16.899999999999999" customHeight="1">
      <c r="A400" s="34"/>
      <c r="B400" s="35"/>
      <c r="C400" s="227" t="s">
        <v>1128</v>
      </c>
      <c r="D400" s="227" t="s">
        <v>1422</v>
      </c>
      <c r="E400" s="18" t="s">
        <v>3</v>
      </c>
      <c r="F400" s="228">
        <v>86.92</v>
      </c>
      <c r="G400" s="34"/>
      <c r="H400" s="35"/>
    </row>
    <row r="401" spans="1:8" s="2" customFormat="1" ht="16.899999999999999" customHeight="1">
      <c r="A401" s="34"/>
      <c r="B401" s="35"/>
      <c r="C401" s="229" t="s">
        <v>4787</v>
      </c>
      <c r="D401" s="34"/>
      <c r="E401" s="34"/>
      <c r="F401" s="34"/>
      <c r="G401" s="34"/>
      <c r="H401" s="35"/>
    </row>
    <row r="402" spans="1:8" s="2" customFormat="1" ht="16.899999999999999" customHeight="1">
      <c r="A402" s="34"/>
      <c r="B402" s="35"/>
      <c r="C402" s="227" t="s">
        <v>1418</v>
      </c>
      <c r="D402" s="227" t="s">
        <v>4840</v>
      </c>
      <c r="E402" s="18" t="s">
        <v>513</v>
      </c>
      <c r="F402" s="228">
        <v>86.92</v>
      </c>
      <c r="G402" s="34"/>
      <c r="H402" s="35"/>
    </row>
    <row r="403" spans="1:8" s="2" customFormat="1" ht="16.899999999999999" customHeight="1">
      <c r="A403" s="34"/>
      <c r="B403" s="35"/>
      <c r="C403" s="227" t="s">
        <v>1424</v>
      </c>
      <c r="D403" s="227" t="s">
        <v>4841</v>
      </c>
      <c r="E403" s="18" t="s">
        <v>513</v>
      </c>
      <c r="F403" s="228">
        <v>86.92</v>
      </c>
      <c r="G403" s="34"/>
      <c r="H403" s="35"/>
    </row>
    <row r="404" spans="1:8" s="2" customFormat="1" ht="16.899999999999999" customHeight="1">
      <c r="A404" s="34"/>
      <c r="B404" s="35"/>
      <c r="C404" s="223" t="s">
        <v>1131</v>
      </c>
      <c r="D404" s="224" t="s">
        <v>3</v>
      </c>
      <c r="E404" s="225" t="s">
        <v>3</v>
      </c>
      <c r="F404" s="226">
        <v>7.48</v>
      </c>
      <c r="G404" s="34"/>
      <c r="H404" s="35"/>
    </row>
    <row r="405" spans="1:8" s="2" customFormat="1" ht="16.899999999999999" customHeight="1">
      <c r="A405" s="34"/>
      <c r="B405" s="35"/>
      <c r="C405" s="227" t="s">
        <v>3</v>
      </c>
      <c r="D405" s="227" t="s">
        <v>1453</v>
      </c>
      <c r="E405" s="18" t="s">
        <v>3</v>
      </c>
      <c r="F405" s="228">
        <v>2.36</v>
      </c>
      <c r="G405" s="34"/>
      <c r="H405" s="35"/>
    </row>
    <row r="406" spans="1:8" s="2" customFormat="1" ht="16.899999999999999" customHeight="1">
      <c r="A406" s="34"/>
      <c r="B406" s="35"/>
      <c r="C406" s="227" t="s">
        <v>3</v>
      </c>
      <c r="D406" s="227" t="s">
        <v>1454</v>
      </c>
      <c r="E406" s="18" t="s">
        <v>3</v>
      </c>
      <c r="F406" s="228">
        <v>5.12</v>
      </c>
      <c r="G406" s="34"/>
      <c r="H406" s="35"/>
    </row>
    <row r="407" spans="1:8" s="2" customFormat="1" ht="16.899999999999999" customHeight="1">
      <c r="A407" s="34"/>
      <c r="B407" s="35"/>
      <c r="C407" s="227" t="s">
        <v>1131</v>
      </c>
      <c r="D407" s="227" t="s">
        <v>324</v>
      </c>
      <c r="E407" s="18" t="s">
        <v>3</v>
      </c>
      <c r="F407" s="228">
        <v>7.48</v>
      </c>
      <c r="G407" s="34"/>
      <c r="H407" s="35"/>
    </row>
    <row r="408" spans="1:8" s="2" customFormat="1" ht="16.899999999999999" customHeight="1">
      <c r="A408" s="34"/>
      <c r="B408" s="35"/>
      <c r="C408" s="229" t="s">
        <v>4787</v>
      </c>
      <c r="D408" s="34"/>
      <c r="E408" s="34"/>
      <c r="F408" s="34"/>
      <c r="G408" s="34"/>
      <c r="H408" s="35"/>
    </row>
    <row r="409" spans="1:8" s="2" customFormat="1" ht="16.899999999999999" customHeight="1">
      <c r="A409" s="34"/>
      <c r="B409" s="35"/>
      <c r="C409" s="227" t="s">
        <v>1448</v>
      </c>
      <c r="D409" s="227" t="s">
        <v>4842</v>
      </c>
      <c r="E409" s="18" t="s">
        <v>513</v>
      </c>
      <c r="F409" s="228">
        <v>7.48</v>
      </c>
      <c r="G409" s="34"/>
      <c r="H409" s="35"/>
    </row>
    <row r="410" spans="1:8" s="2" customFormat="1" ht="16.899999999999999" customHeight="1">
      <c r="A410" s="34"/>
      <c r="B410" s="35"/>
      <c r="C410" s="227" t="s">
        <v>1456</v>
      </c>
      <c r="D410" s="227" t="s">
        <v>4843</v>
      </c>
      <c r="E410" s="18" t="s">
        <v>513</v>
      </c>
      <c r="F410" s="228">
        <v>7.48</v>
      </c>
      <c r="G410" s="34"/>
      <c r="H410" s="35"/>
    </row>
    <row r="411" spans="1:8" s="2" customFormat="1" ht="16.899999999999999" customHeight="1">
      <c r="A411" s="34"/>
      <c r="B411" s="35"/>
      <c r="C411" s="223" t="s">
        <v>1133</v>
      </c>
      <c r="D411" s="224" t="s">
        <v>1134</v>
      </c>
      <c r="E411" s="225" t="s">
        <v>3</v>
      </c>
      <c r="F411" s="226">
        <v>464.1</v>
      </c>
      <c r="G411" s="34"/>
      <c r="H411" s="35"/>
    </row>
    <row r="412" spans="1:8" s="2" customFormat="1" ht="16.899999999999999" customHeight="1">
      <c r="A412" s="34"/>
      <c r="B412" s="35"/>
      <c r="C412" s="227" t="s">
        <v>3</v>
      </c>
      <c r="D412" s="227" t="s">
        <v>1645</v>
      </c>
      <c r="E412" s="18" t="s">
        <v>3</v>
      </c>
      <c r="F412" s="228">
        <v>0</v>
      </c>
      <c r="G412" s="34"/>
      <c r="H412" s="35"/>
    </row>
    <row r="413" spans="1:8" s="2" customFormat="1" ht="16.899999999999999" customHeight="1">
      <c r="A413" s="34"/>
      <c r="B413" s="35"/>
      <c r="C413" s="227" t="s">
        <v>1133</v>
      </c>
      <c r="D413" s="227" t="s">
        <v>1646</v>
      </c>
      <c r="E413" s="18" t="s">
        <v>3</v>
      </c>
      <c r="F413" s="228">
        <v>464.1</v>
      </c>
      <c r="G413" s="34"/>
      <c r="H413" s="35"/>
    </row>
    <row r="414" spans="1:8" s="2" customFormat="1" ht="16.899999999999999" customHeight="1">
      <c r="A414" s="34"/>
      <c r="B414" s="35"/>
      <c r="C414" s="229" t="s">
        <v>4787</v>
      </c>
      <c r="D414" s="34"/>
      <c r="E414" s="34"/>
      <c r="F414" s="34"/>
      <c r="G414" s="34"/>
      <c r="H414" s="35"/>
    </row>
    <row r="415" spans="1:8" s="2" customFormat="1" ht="22.5">
      <c r="A415" s="34"/>
      <c r="B415" s="35"/>
      <c r="C415" s="227" t="s">
        <v>1640</v>
      </c>
      <c r="D415" s="227" t="s">
        <v>4844</v>
      </c>
      <c r="E415" s="18" t="s">
        <v>242</v>
      </c>
      <c r="F415" s="228">
        <v>464.1</v>
      </c>
      <c r="G415" s="34"/>
      <c r="H415" s="35"/>
    </row>
    <row r="416" spans="1:8" s="2" customFormat="1" ht="22.5">
      <c r="A416" s="34"/>
      <c r="B416" s="35"/>
      <c r="C416" s="227" t="s">
        <v>1648</v>
      </c>
      <c r="D416" s="227" t="s">
        <v>4845</v>
      </c>
      <c r="E416" s="18" t="s">
        <v>242</v>
      </c>
      <c r="F416" s="228">
        <v>464.1</v>
      </c>
      <c r="G416" s="34"/>
      <c r="H416" s="35"/>
    </row>
    <row r="417" spans="1:8" s="2" customFormat="1" ht="16.899999999999999" customHeight="1">
      <c r="A417" s="34"/>
      <c r="B417" s="35"/>
      <c r="C417" s="223" t="s">
        <v>1137</v>
      </c>
      <c r="D417" s="224" t="s">
        <v>1138</v>
      </c>
      <c r="E417" s="225" t="s">
        <v>3</v>
      </c>
      <c r="F417" s="226">
        <v>175.1</v>
      </c>
      <c r="G417" s="34"/>
      <c r="H417" s="35"/>
    </row>
    <row r="418" spans="1:8" s="2" customFormat="1" ht="16.899999999999999" customHeight="1">
      <c r="A418" s="34"/>
      <c r="B418" s="35"/>
      <c r="C418" s="229" t="s">
        <v>4787</v>
      </c>
      <c r="D418" s="34"/>
      <c r="E418" s="34"/>
      <c r="F418" s="34"/>
      <c r="G418" s="34"/>
      <c r="H418" s="35"/>
    </row>
    <row r="419" spans="1:8" s="2" customFormat="1" ht="16.899999999999999" customHeight="1">
      <c r="A419" s="34"/>
      <c r="B419" s="35"/>
      <c r="C419" s="227" t="s">
        <v>1702</v>
      </c>
      <c r="D419" s="227" t="s">
        <v>4846</v>
      </c>
      <c r="E419" s="18" t="s">
        <v>513</v>
      </c>
      <c r="F419" s="228">
        <v>175.1</v>
      </c>
      <c r="G419" s="34"/>
      <c r="H419" s="35"/>
    </row>
    <row r="420" spans="1:8" s="2" customFormat="1" ht="16.899999999999999" customHeight="1">
      <c r="A420" s="34"/>
      <c r="B420" s="35"/>
      <c r="C420" s="223" t="s">
        <v>1140</v>
      </c>
      <c r="D420" s="224" t="s">
        <v>1141</v>
      </c>
      <c r="E420" s="225" t="s">
        <v>3</v>
      </c>
      <c r="F420" s="226">
        <v>81.650999999999996</v>
      </c>
      <c r="G420" s="34"/>
      <c r="H420" s="35"/>
    </row>
    <row r="421" spans="1:8" s="2" customFormat="1" ht="16.899999999999999" customHeight="1">
      <c r="A421" s="34"/>
      <c r="B421" s="35"/>
      <c r="C421" s="227" t="s">
        <v>3</v>
      </c>
      <c r="D421" s="227" t="s">
        <v>1388</v>
      </c>
      <c r="E421" s="18" t="s">
        <v>3</v>
      </c>
      <c r="F421" s="228">
        <v>0</v>
      </c>
      <c r="G421" s="34"/>
      <c r="H421" s="35"/>
    </row>
    <row r="422" spans="1:8" s="2" customFormat="1" ht="16.899999999999999" customHeight="1">
      <c r="A422" s="34"/>
      <c r="B422" s="35"/>
      <c r="C422" s="227" t="s">
        <v>1140</v>
      </c>
      <c r="D422" s="227" t="s">
        <v>1389</v>
      </c>
      <c r="E422" s="18" t="s">
        <v>3</v>
      </c>
      <c r="F422" s="228">
        <v>81.650999999999996</v>
      </c>
      <c r="G422" s="34"/>
      <c r="H422" s="35"/>
    </row>
    <row r="423" spans="1:8" s="2" customFormat="1" ht="16.899999999999999" customHeight="1">
      <c r="A423" s="34"/>
      <c r="B423" s="35"/>
      <c r="C423" s="229" t="s">
        <v>4787</v>
      </c>
      <c r="D423" s="34"/>
      <c r="E423" s="34"/>
      <c r="F423" s="34"/>
      <c r="G423" s="34"/>
      <c r="H423" s="35"/>
    </row>
    <row r="424" spans="1:8" s="2" customFormat="1" ht="16.899999999999999" customHeight="1">
      <c r="A424" s="34"/>
      <c r="B424" s="35"/>
      <c r="C424" s="227" t="s">
        <v>1384</v>
      </c>
      <c r="D424" s="227" t="s">
        <v>1385</v>
      </c>
      <c r="E424" s="18" t="s">
        <v>242</v>
      </c>
      <c r="F424" s="228">
        <v>81.650999999999996</v>
      </c>
      <c r="G424" s="34"/>
      <c r="H424" s="35"/>
    </row>
    <row r="425" spans="1:8" s="2" customFormat="1" ht="16.899999999999999" customHeight="1">
      <c r="A425" s="34"/>
      <c r="B425" s="35"/>
      <c r="C425" s="229" t="s">
        <v>4787</v>
      </c>
      <c r="D425" s="34"/>
      <c r="E425" s="34"/>
      <c r="F425" s="34"/>
      <c r="G425" s="34"/>
      <c r="H425" s="35"/>
    </row>
    <row r="426" spans="1:8" s="2" customFormat="1" ht="16.899999999999999" customHeight="1">
      <c r="A426" s="34"/>
      <c r="B426" s="35"/>
      <c r="C426" s="227" t="s">
        <v>1334</v>
      </c>
      <c r="D426" s="227" t="s">
        <v>1335</v>
      </c>
      <c r="E426" s="18" t="s">
        <v>242</v>
      </c>
      <c r="F426" s="228">
        <v>32.42</v>
      </c>
      <c r="G426" s="34"/>
      <c r="H426" s="35"/>
    </row>
    <row r="427" spans="1:8" s="2" customFormat="1" ht="22.5">
      <c r="A427" s="34"/>
      <c r="B427" s="35"/>
      <c r="C427" s="227" t="s">
        <v>1350</v>
      </c>
      <c r="D427" s="227" t="s">
        <v>4847</v>
      </c>
      <c r="E427" s="18" t="s">
        <v>691</v>
      </c>
      <c r="F427" s="228">
        <v>3.89</v>
      </c>
      <c r="G427" s="34"/>
      <c r="H427" s="35"/>
    </row>
    <row r="428" spans="1:8" s="2" customFormat="1" ht="26.45" customHeight="1">
      <c r="A428" s="34"/>
      <c r="B428" s="35"/>
      <c r="C428" s="222" t="s">
        <v>4848</v>
      </c>
      <c r="D428" s="222" t="s">
        <v>114</v>
      </c>
      <c r="E428" s="34"/>
      <c r="F428" s="34"/>
      <c r="G428" s="34"/>
      <c r="H428" s="35"/>
    </row>
    <row r="429" spans="1:8" s="2" customFormat="1" ht="16.899999999999999" customHeight="1">
      <c r="A429" s="34"/>
      <c r="B429" s="35"/>
      <c r="C429" s="223" t="s">
        <v>430</v>
      </c>
      <c r="D429" s="224" t="s">
        <v>1749</v>
      </c>
      <c r="E429" s="225" t="s">
        <v>3</v>
      </c>
      <c r="F429" s="226">
        <v>104.68</v>
      </c>
      <c r="G429" s="34"/>
      <c r="H429" s="35"/>
    </row>
    <row r="430" spans="1:8" s="2" customFormat="1" ht="16.899999999999999" customHeight="1">
      <c r="A430" s="34"/>
      <c r="B430" s="35"/>
      <c r="C430" s="227" t="s">
        <v>3</v>
      </c>
      <c r="D430" s="227" t="s">
        <v>1785</v>
      </c>
      <c r="E430" s="18" t="s">
        <v>3</v>
      </c>
      <c r="F430" s="228">
        <v>0</v>
      </c>
      <c r="G430" s="34"/>
      <c r="H430" s="35"/>
    </row>
    <row r="431" spans="1:8" s="2" customFormat="1" ht="16.899999999999999" customHeight="1">
      <c r="A431" s="34"/>
      <c r="B431" s="35"/>
      <c r="C431" s="227" t="s">
        <v>3</v>
      </c>
      <c r="D431" s="227" t="s">
        <v>1786</v>
      </c>
      <c r="E431" s="18" t="s">
        <v>3</v>
      </c>
      <c r="F431" s="228">
        <v>95.58</v>
      </c>
      <c r="G431" s="34"/>
      <c r="H431" s="35"/>
    </row>
    <row r="432" spans="1:8" s="2" customFormat="1" ht="16.899999999999999" customHeight="1">
      <c r="A432" s="34"/>
      <c r="B432" s="35"/>
      <c r="C432" s="227" t="s">
        <v>3</v>
      </c>
      <c r="D432" s="227" t="s">
        <v>1787</v>
      </c>
      <c r="E432" s="18" t="s">
        <v>3</v>
      </c>
      <c r="F432" s="228">
        <v>0</v>
      </c>
      <c r="G432" s="34"/>
      <c r="H432" s="35"/>
    </row>
    <row r="433" spans="1:8" s="2" customFormat="1" ht="16.899999999999999" customHeight="1">
      <c r="A433" s="34"/>
      <c r="B433" s="35"/>
      <c r="C433" s="227" t="s">
        <v>3</v>
      </c>
      <c r="D433" s="227" t="s">
        <v>1788</v>
      </c>
      <c r="E433" s="18" t="s">
        <v>3</v>
      </c>
      <c r="F433" s="228">
        <v>9.1</v>
      </c>
      <c r="G433" s="34"/>
      <c r="H433" s="35"/>
    </row>
    <row r="434" spans="1:8" s="2" customFormat="1" ht="16.899999999999999" customHeight="1">
      <c r="A434" s="34"/>
      <c r="B434" s="35"/>
      <c r="C434" s="227" t="s">
        <v>430</v>
      </c>
      <c r="D434" s="227" t="s">
        <v>324</v>
      </c>
      <c r="E434" s="18" t="s">
        <v>3</v>
      </c>
      <c r="F434" s="228">
        <v>104.68</v>
      </c>
      <c r="G434" s="34"/>
      <c r="H434" s="35"/>
    </row>
    <row r="435" spans="1:8" s="2" customFormat="1" ht="16.899999999999999" customHeight="1">
      <c r="A435" s="34"/>
      <c r="B435" s="35"/>
      <c r="C435" s="229" t="s">
        <v>4787</v>
      </c>
      <c r="D435" s="34"/>
      <c r="E435" s="34"/>
      <c r="F435" s="34"/>
      <c r="G435" s="34"/>
      <c r="H435" s="35"/>
    </row>
    <row r="436" spans="1:8" s="2" customFormat="1" ht="22.5">
      <c r="A436" s="34"/>
      <c r="B436" s="35"/>
      <c r="C436" s="227" t="s">
        <v>1781</v>
      </c>
      <c r="D436" s="227" t="s">
        <v>1782</v>
      </c>
      <c r="E436" s="18" t="s">
        <v>279</v>
      </c>
      <c r="F436" s="228">
        <v>104.68</v>
      </c>
      <c r="G436" s="34"/>
      <c r="H436" s="35"/>
    </row>
    <row r="437" spans="1:8" s="2" customFormat="1" ht="22.5">
      <c r="A437" s="34"/>
      <c r="B437" s="35"/>
      <c r="C437" s="227" t="s">
        <v>1202</v>
      </c>
      <c r="D437" s="227" t="s">
        <v>1203</v>
      </c>
      <c r="E437" s="18" t="s">
        <v>279</v>
      </c>
      <c r="F437" s="228">
        <v>432.48</v>
      </c>
      <c r="G437" s="34"/>
      <c r="H437" s="35"/>
    </row>
    <row r="438" spans="1:8" s="2" customFormat="1" ht="16.899999999999999" customHeight="1">
      <c r="A438" s="34"/>
      <c r="B438" s="35"/>
      <c r="C438" s="223" t="s">
        <v>447</v>
      </c>
      <c r="D438" s="224" t="s">
        <v>1751</v>
      </c>
      <c r="E438" s="225" t="s">
        <v>3</v>
      </c>
      <c r="F438" s="226">
        <v>254.8</v>
      </c>
      <c r="G438" s="34"/>
      <c r="H438" s="35"/>
    </row>
    <row r="439" spans="1:8" s="2" customFormat="1" ht="16.899999999999999" customHeight="1">
      <c r="A439" s="34"/>
      <c r="B439" s="35"/>
      <c r="C439" s="227" t="s">
        <v>3</v>
      </c>
      <c r="D439" s="227" t="s">
        <v>1799</v>
      </c>
      <c r="E439" s="18" t="s">
        <v>3</v>
      </c>
      <c r="F439" s="228">
        <v>0</v>
      </c>
      <c r="G439" s="34"/>
      <c r="H439" s="35"/>
    </row>
    <row r="440" spans="1:8" s="2" customFormat="1" ht="16.899999999999999" customHeight="1">
      <c r="A440" s="34"/>
      <c r="B440" s="35"/>
      <c r="C440" s="227" t="s">
        <v>3</v>
      </c>
      <c r="D440" s="227" t="s">
        <v>1800</v>
      </c>
      <c r="E440" s="18" t="s">
        <v>3</v>
      </c>
      <c r="F440" s="228">
        <v>254.8</v>
      </c>
      <c r="G440" s="34"/>
      <c r="H440" s="35"/>
    </row>
    <row r="441" spans="1:8" s="2" customFormat="1" ht="16.899999999999999" customHeight="1">
      <c r="A441" s="34"/>
      <c r="B441" s="35"/>
      <c r="C441" s="227" t="s">
        <v>447</v>
      </c>
      <c r="D441" s="227" t="s">
        <v>324</v>
      </c>
      <c r="E441" s="18" t="s">
        <v>3</v>
      </c>
      <c r="F441" s="228">
        <v>254.8</v>
      </c>
      <c r="G441" s="34"/>
      <c r="H441" s="35"/>
    </row>
    <row r="442" spans="1:8" s="2" customFormat="1" ht="16.899999999999999" customHeight="1">
      <c r="A442" s="34"/>
      <c r="B442" s="35"/>
      <c r="C442" s="229" t="s">
        <v>4787</v>
      </c>
      <c r="D442" s="34"/>
      <c r="E442" s="34"/>
      <c r="F442" s="34"/>
      <c r="G442" s="34"/>
      <c r="H442" s="35"/>
    </row>
    <row r="443" spans="1:8" s="2" customFormat="1" ht="16.899999999999999" customHeight="1">
      <c r="A443" s="34"/>
      <c r="B443" s="35"/>
      <c r="C443" s="227" t="s">
        <v>370</v>
      </c>
      <c r="D443" s="227" t="s">
        <v>4849</v>
      </c>
      <c r="E443" s="18" t="s">
        <v>279</v>
      </c>
      <c r="F443" s="228">
        <v>573.577</v>
      </c>
      <c r="G443" s="34"/>
      <c r="H443" s="35"/>
    </row>
    <row r="444" spans="1:8" s="2" customFormat="1" ht="16.899999999999999" customHeight="1">
      <c r="A444" s="34"/>
      <c r="B444" s="35"/>
      <c r="C444" s="223" t="s">
        <v>3397</v>
      </c>
      <c r="D444" s="224" t="s">
        <v>3397</v>
      </c>
      <c r="E444" s="225" t="s">
        <v>3</v>
      </c>
      <c r="F444" s="226">
        <v>287.17</v>
      </c>
      <c r="G444" s="34"/>
      <c r="H444" s="35"/>
    </row>
    <row r="445" spans="1:8" s="2" customFormat="1" ht="16.899999999999999" customHeight="1">
      <c r="A445" s="34"/>
      <c r="B445" s="35"/>
      <c r="C445" s="227" t="s">
        <v>3</v>
      </c>
      <c r="D445" s="227" t="s">
        <v>3396</v>
      </c>
      <c r="E445" s="18" t="s">
        <v>3</v>
      </c>
      <c r="F445" s="228">
        <v>0</v>
      </c>
      <c r="G445" s="34"/>
      <c r="H445" s="35"/>
    </row>
    <row r="446" spans="1:8" s="2" customFormat="1" ht="16.899999999999999" customHeight="1">
      <c r="A446" s="34"/>
      <c r="B446" s="35"/>
      <c r="C446" s="227" t="s">
        <v>3397</v>
      </c>
      <c r="D446" s="227" t="s">
        <v>3387</v>
      </c>
      <c r="E446" s="18" t="s">
        <v>3</v>
      </c>
      <c r="F446" s="228">
        <v>287.17</v>
      </c>
      <c r="G446" s="34"/>
      <c r="H446" s="35"/>
    </row>
    <row r="447" spans="1:8" s="2" customFormat="1" ht="16.899999999999999" customHeight="1">
      <c r="A447" s="34"/>
      <c r="B447" s="35"/>
      <c r="C447" s="229" t="s">
        <v>4787</v>
      </c>
      <c r="D447" s="34"/>
      <c r="E447" s="34"/>
      <c r="F447" s="34"/>
      <c r="G447" s="34"/>
      <c r="H447" s="35"/>
    </row>
    <row r="448" spans="1:8" s="2" customFormat="1" ht="16.899999999999999" customHeight="1">
      <c r="A448" s="34"/>
      <c r="B448" s="35"/>
      <c r="C448" s="227" t="s">
        <v>1202</v>
      </c>
      <c r="D448" s="227" t="s">
        <v>4850</v>
      </c>
      <c r="E448" s="18" t="s">
        <v>279</v>
      </c>
      <c r="F448" s="228">
        <v>287.17</v>
      </c>
      <c r="G448" s="34"/>
      <c r="H448" s="35"/>
    </row>
    <row r="449" spans="1:8" s="2" customFormat="1" ht="16.899999999999999" customHeight="1">
      <c r="A449" s="34"/>
      <c r="B449" s="35"/>
      <c r="C449" s="223" t="s">
        <v>365</v>
      </c>
      <c r="D449" s="224" t="s">
        <v>365</v>
      </c>
      <c r="E449" s="225" t="s">
        <v>3</v>
      </c>
      <c r="F449" s="226">
        <v>90.72</v>
      </c>
      <c r="G449" s="34"/>
      <c r="H449" s="35"/>
    </row>
    <row r="450" spans="1:8" s="2" customFormat="1" ht="16.899999999999999" customHeight="1">
      <c r="A450" s="34"/>
      <c r="B450" s="35"/>
      <c r="C450" s="227" t="s">
        <v>3</v>
      </c>
      <c r="D450" s="227" t="s">
        <v>3402</v>
      </c>
      <c r="E450" s="18" t="s">
        <v>3</v>
      </c>
      <c r="F450" s="228">
        <v>0</v>
      </c>
      <c r="G450" s="34"/>
      <c r="H450" s="35"/>
    </row>
    <row r="451" spans="1:8" s="2" customFormat="1" ht="16.899999999999999" customHeight="1">
      <c r="A451" s="34"/>
      <c r="B451" s="35"/>
      <c r="C451" s="227" t="s">
        <v>365</v>
      </c>
      <c r="D451" s="227" t="s">
        <v>3403</v>
      </c>
      <c r="E451" s="18" t="s">
        <v>3</v>
      </c>
      <c r="F451" s="228">
        <v>90.72</v>
      </c>
      <c r="G451" s="34"/>
      <c r="H451" s="35"/>
    </row>
    <row r="452" spans="1:8" s="2" customFormat="1" ht="16.899999999999999" customHeight="1">
      <c r="A452" s="34"/>
      <c r="B452" s="35"/>
      <c r="C452" s="229" t="s">
        <v>4787</v>
      </c>
      <c r="D452" s="34"/>
      <c r="E452" s="34"/>
      <c r="F452" s="34"/>
      <c r="G452" s="34"/>
      <c r="H452" s="35"/>
    </row>
    <row r="453" spans="1:8" s="2" customFormat="1" ht="16.899999999999999" customHeight="1">
      <c r="A453" s="34"/>
      <c r="B453" s="35"/>
      <c r="C453" s="227" t="s">
        <v>1207</v>
      </c>
      <c r="D453" s="227" t="s">
        <v>4851</v>
      </c>
      <c r="E453" s="18" t="s">
        <v>279</v>
      </c>
      <c r="F453" s="228">
        <v>108.07899999999999</v>
      </c>
      <c r="G453" s="34"/>
      <c r="H453" s="35"/>
    </row>
    <row r="454" spans="1:8" s="2" customFormat="1" ht="16.899999999999999" customHeight="1">
      <c r="A454" s="34"/>
      <c r="B454" s="35"/>
      <c r="C454" s="223" t="s">
        <v>3555</v>
      </c>
      <c r="D454" s="224" t="s">
        <v>3555</v>
      </c>
      <c r="E454" s="225" t="s">
        <v>3</v>
      </c>
      <c r="F454" s="226">
        <v>68.83</v>
      </c>
      <c r="G454" s="34"/>
      <c r="H454" s="35"/>
    </row>
    <row r="455" spans="1:8" s="2" customFormat="1" ht="16.899999999999999" customHeight="1">
      <c r="A455" s="34"/>
      <c r="B455" s="35"/>
      <c r="C455" s="227" t="s">
        <v>3555</v>
      </c>
      <c r="D455" s="227" t="s">
        <v>3556</v>
      </c>
      <c r="E455" s="18" t="s">
        <v>3</v>
      </c>
      <c r="F455" s="228">
        <v>68.83</v>
      </c>
      <c r="G455" s="34"/>
      <c r="H455" s="35"/>
    </row>
    <row r="456" spans="1:8" s="2" customFormat="1" ht="16.899999999999999" customHeight="1">
      <c r="A456" s="34"/>
      <c r="B456" s="35"/>
      <c r="C456" s="229" t="s">
        <v>4787</v>
      </c>
      <c r="D456" s="34"/>
      <c r="E456" s="34"/>
      <c r="F456" s="34"/>
      <c r="G456" s="34"/>
      <c r="H456" s="35"/>
    </row>
    <row r="457" spans="1:8" s="2" customFormat="1" ht="16.899999999999999" customHeight="1">
      <c r="A457" s="34"/>
      <c r="B457" s="35"/>
      <c r="C457" s="227" t="s">
        <v>3550</v>
      </c>
      <c r="D457" s="227" t="s">
        <v>4852</v>
      </c>
      <c r="E457" s="18" t="s">
        <v>397</v>
      </c>
      <c r="F457" s="228">
        <v>68.83</v>
      </c>
      <c r="G457" s="34"/>
      <c r="H457" s="35"/>
    </row>
    <row r="458" spans="1:8" s="2" customFormat="1" ht="16.899999999999999" customHeight="1">
      <c r="A458" s="34"/>
      <c r="B458" s="35"/>
      <c r="C458" s="223" t="s">
        <v>384</v>
      </c>
      <c r="D458" s="224" t="s">
        <v>384</v>
      </c>
      <c r="E458" s="225" t="s">
        <v>3</v>
      </c>
      <c r="F458" s="226">
        <v>15.84</v>
      </c>
      <c r="G458" s="34"/>
      <c r="H458" s="35"/>
    </row>
    <row r="459" spans="1:8" s="2" customFormat="1" ht="16.899999999999999" customHeight="1">
      <c r="A459" s="34"/>
      <c r="B459" s="35"/>
      <c r="C459" s="227" t="s">
        <v>3</v>
      </c>
      <c r="D459" s="227" t="s">
        <v>3414</v>
      </c>
      <c r="E459" s="18" t="s">
        <v>3</v>
      </c>
      <c r="F459" s="228">
        <v>0</v>
      </c>
      <c r="G459" s="34"/>
      <c r="H459" s="35"/>
    </row>
    <row r="460" spans="1:8" s="2" customFormat="1" ht="16.899999999999999" customHeight="1">
      <c r="A460" s="34"/>
      <c r="B460" s="35"/>
      <c r="C460" s="227" t="s">
        <v>384</v>
      </c>
      <c r="D460" s="227" t="s">
        <v>3415</v>
      </c>
      <c r="E460" s="18" t="s">
        <v>3</v>
      </c>
      <c r="F460" s="228">
        <v>15.84</v>
      </c>
      <c r="G460" s="34"/>
      <c r="H460" s="35"/>
    </row>
    <row r="461" spans="1:8" s="2" customFormat="1" ht="16.899999999999999" customHeight="1">
      <c r="A461" s="34"/>
      <c r="B461" s="35"/>
      <c r="C461" s="229" t="s">
        <v>4787</v>
      </c>
      <c r="D461" s="34"/>
      <c r="E461" s="34"/>
      <c r="F461" s="34"/>
      <c r="G461" s="34"/>
      <c r="H461" s="35"/>
    </row>
    <row r="462" spans="1:8" s="2" customFormat="1" ht="16.899999999999999" customHeight="1">
      <c r="A462" s="34"/>
      <c r="B462" s="35"/>
      <c r="C462" s="227" t="s">
        <v>2296</v>
      </c>
      <c r="D462" s="227" t="s">
        <v>4853</v>
      </c>
      <c r="E462" s="18" t="s">
        <v>279</v>
      </c>
      <c r="F462" s="228">
        <v>23.024000000000001</v>
      </c>
      <c r="G462" s="34"/>
      <c r="H462" s="35"/>
    </row>
    <row r="463" spans="1:8" s="2" customFormat="1" ht="16.899999999999999" customHeight="1">
      <c r="A463" s="34"/>
      <c r="B463" s="35"/>
      <c r="C463" s="227" t="s">
        <v>3585</v>
      </c>
      <c r="D463" s="227" t="s">
        <v>4854</v>
      </c>
      <c r="E463" s="18" t="s">
        <v>253</v>
      </c>
      <c r="F463" s="228">
        <v>715.4</v>
      </c>
      <c r="G463" s="34"/>
      <c r="H463" s="35"/>
    </row>
    <row r="464" spans="1:8" s="2" customFormat="1" ht="16.899999999999999" customHeight="1">
      <c r="A464" s="34"/>
      <c r="B464" s="35"/>
      <c r="C464" s="223" t="s">
        <v>602</v>
      </c>
      <c r="D464" s="224" t="s">
        <v>602</v>
      </c>
      <c r="E464" s="225" t="s">
        <v>3</v>
      </c>
      <c r="F464" s="226">
        <v>160</v>
      </c>
      <c r="G464" s="34"/>
      <c r="H464" s="35"/>
    </row>
    <row r="465" spans="1:8" s="2" customFormat="1" ht="16.899999999999999" customHeight="1">
      <c r="A465" s="34"/>
      <c r="B465" s="35"/>
      <c r="C465" s="227" t="s">
        <v>602</v>
      </c>
      <c r="D465" s="227" t="s">
        <v>603</v>
      </c>
      <c r="E465" s="18" t="s">
        <v>3</v>
      </c>
      <c r="F465" s="228">
        <v>160</v>
      </c>
      <c r="G465" s="34"/>
      <c r="H465" s="35"/>
    </row>
    <row r="466" spans="1:8" s="2" customFormat="1" ht="16.899999999999999" customHeight="1">
      <c r="A466" s="34"/>
      <c r="B466" s="35"/>
      <c r="C466" s="223" t="s">
        <v>612</v>
      </c>
      <c r="D466" s="224" t="s">
        <v>612</v>
      </c>
      <c r="E466" s="225" t="s">
        <v>3</v>
      </c>
      <c r="F466" s="226">
        <v>485.9</v>
      </c>
      <c r="G466" s="34"/>
      <c r="H466" s="35"/>
    </row>
    <row r="467" spans="1:8" s="2" customFormat="1" ht="16.899999999999999" customHeight="1">
      <c r="A467" s="34"/>
      <c r="B467" s="35"/>
      <c r="C467" s="223" t="s">
        <v>4855</v>
      </c>
      <c r="D467" s="224" t="s">
        <v>4855</v>
      </c>
      <c r="E467" s="225" t="s">
        <v>3</v>
      </c>
      <c r="F467" s="226">
        <v>839</v>
      </c>
      <c r="G467" s="34"/>
      <c r="H467" s="35"/>
    </row>
    <row r="468" spans="1:8" s="2" customFormat="1" ht="16.899999999999999" customHeight="1">
      <c r="A468" s="34"/>
      <c r="B468" s="35"/>
      <c r="C468" s="223" t="s">
        <v>626</v>
      </c>
      <c r="D468" s="224" t="s">
        <v>626</v>
      </c>
      <c r="E468" s="225" t="s">
        <v>3</v>
      </c>
      <c r="F468" s="226">
        <v>213.94499999999999</v>
      </c>
      <c r="G468" s="34"/>
      <c r="H468" s="35"/>
    </row>
    <row r="469" spans="1:8" s="2" customFormat="1" ht="16.899999999999999" customHeight="1">
      <c r="A469" s="34"/>
      <c r="B469" s="35"/>
      <c r="C469" s="223" t="s">
        <v>636</v>
      </c>
      <c r="D469" s="224" t="s">
        <v>636</v>
      </c>
      <c r="E469" s="225" t="s">
        <v>3</v>
      </c>
      <c r="F469" s="226">
        <v>214.35</v>
      </c>
      <c r="G469" s="34"/>
      <c r="H469" s="35"/>
    </row>
    <row r="470" spans="1:8" s="2" customFormat="1" ht="16.899999999999999" customHeight="1">
      <c r="A470" s="34"/>
      <c r="B470" s="35"/>
      <c r="C470" s="227" t="s">
        <v>636</v>
      </c>
      <c r="D470" s="227" t="s">
        <v>637</v>
      </c>
      <c r="E470" s="18" t="s">
        <v>3</v>
      </c>
      <c r="F470" s="228">
        <v>214.35</v>
      </c>
      <c r="G470" s="34"/>
      <c r="H470" s="35"/>
    </row>
    <row r="471" spans="1:8" s="2" customFormat="1" ht="16.899999999999999" customHeight="1">
      <c r="A471" s="34"/>
      <c r="B471" s="35"/>
      <c r="C471" s="223" t="s">
        <v>664</v>
      </c>
      <c r="D471" s="224" t="s">
        <v>664</v>
      </c>
      <c r="E471" s="225" t="s">
        <v>3</v>
      </c>
      <c r="F471" s="226">
        <v>48.082000000000001</v>
      </c>
      <c r="G471" s="34"/>
      <c r="H471" s="35"/>
    </row>
    <row r="472" spans="1:8" s="2" customFormat="1" ht="16.899999999999999" customHeight="1">
      <c r="A472" s="34"/>
      <c r="B472" s="35"/>
      <c r="C472" s="227" t="s">
        <v>664</v>
      </c>
      <c r="D472" s="227" t="s">
        <v>3942</v>
      </c>
      <c r="E472" s="18" t="s">
        <v>3</v>
      </c>
      <c r="F472" s="228">
        <v>48.082000000000001</v>
      </c>
      <c r="G472" s="34"/>
      <c r="H472" s="35"/>
    </row>
    <row r="473" spans="1:8" s="2" customFormat="1" ht="16.899999999999999" customHeight="1">
      <c r="A473" s="34"/>
      <c r="B473" s="35"/>
      <c r="C473" s="229" t="s">
        <v>4787</v>
      </c>
      <c r="D473" s="34"/>
      <c r="E473" s="34"/>
      <c r="F473" s="34"/>
      <c r="G473" s="34"/>
      <c r="H473" s="35"/>
    </row>
    <row r="474" spans="1:8" s="2" customFormat="1" ht="16.899999999999999" customHeight="1">
      <c r="A474" s="34"/>
      <c r="B474" s="35"/>
      <c r="C474" s="227" t="s">
        <v>3936</v>
      </c>
      <c r="D474" s="227" t="s">
        <v>4856</v>
      </c>
      <c r="E474" s="18" t="s">
        <v>700</v>
      </c>
      <c r="F474" s="228">
        <v>84.468000000000004</v>
      </c>
      <c r="G474" s="34"/>
      <c r="H474" s="35"/>
    </row>
    <row r="475" spans="1:8" s="2" customFormat="1" ht="16.899999999999999" customHeight="1">
      <c r="A475" s="34"/>
      <c r="B475" s="35"/>
      <c r="C475" s="223" t="s">
        <v>676</v>
      </c>
      <c r="D475" s="224" t="s">
        <v>676</v>
      </c>
      <c r="E475" s="225" t="s">
        <v>3</v>
      </c>
      <c r="F475" s="226">
        <v>1008</v>
      </c>
      <c r="G475" s="34"/>
      <c r="H475" s="35"/>
    </row>
    <row r="476" spans="1:8" s="2" customFormat="1" ht="16.899999999999999" customHeight="1">
      <c r="A476" s="34"/>
      <c r="B476" s="35"/>
      <c r="C476" s="227" t="s">
        <v>676</v>
      </c>
      <c r="D476" s="227" t="s">
        <v>3955</v>
      </c>
      <c r="E476" s="18" t="s">
        <v>3</v>
      </c>
      <c r="F476" s="228">
        <v>1008</v>
      </c>
      <c r="G476" s="34"/>
      <c r="H476" s="35"/>
    </row>
    <row r="477" spans="1:8" s="2" customFormat="1" ht="16.899999999999999" customHeight="1">
      <c r="A477" s="34"/>
      <c r="B477" s="35"/>
      <c r="C477" s="229" t="s">
        <v>4787</v>
      </c>
      <c r="D477" s="34"/>
      <c r="E477" s="34"/>
      <c r="F477" s="34"/>
      <c r="G477" s="34"/>
      <c r="H477" s="35"/>
    </row>
    <row r="478" spans="1:8" s="2" customFormat="1" ht="16.899999999999999" customHeight="1">
      <c r="A478" s="34"/>
      <c r="B478" s="35"/>
      <c r="C478" s="227" t="s">
        <v>3950</v>
      </c>
      <c r="D478" s="227" t="s">
        <v>4857</v>
      </c>
      <c r="E478" s="18" t="s">
        <v>700</v>
      </c>
      <c r="F478" s="228">
        <v>1129.8409999999999</v>
      </c>
      <c r="G478" s="34"/>
      <c r="H478" s="35"/>
    </row>
    <row r="479" spans="1:8" s="2" customFormat="1" ht="16.899999999999999" customHeight="1">
      <c r="A479" s="34"/>
      <c r="B479" s="35"/>
      <c r="C479" s="223" t="s">
        <v>3699</v>
      </c>
      <c r="D479" s="224" t="s">
        <v>3699</v>
      </c>
      <c r="E479" s="225" t="s">
        <v>3</v>
      </c>
      <c r="F479" s="226">
        <v>1008</v>
      </c>
      <c r="G479" s="34"/>
      <c r="H479" s="35"/>
    </row>
    <row r="480" spans="1:8" s="2" customFormat="1" ht="16.899999999999999" customHeight="1">
      <c r="A480" s="34"/>
      <c r="B480" s="35"/>
      <c r="C480" s="229" t="s">
        <v>4787</v>
      </c>
      <c r="D480" s="34"/>
      <c r="E480" s="34"/>
      <c r="F480" s="34"/>
      <c r="G480" s="34"/>
      <c r="H480" s="35"/>
    </row>
    <row r="481" spans="1:8" s="2" customFormat="1" ht="22.5">
      <c r="A481" s="34"/>
      <c r="B481" s="35"/>
      <c r="C481" s="227" t="s">
        <v>3982</v>
      </c>
      <c r="D481" s="227" t="s">
        <v>3983</v>
      </c>
      <c r="E481" s="18" t="s">
        <v>691</v>
      </c>
      <c r="F481" s="228">
        <v>1222.3499999999999</v>
      </c>
      <c r="G481" s="34"/>
      <c r="H481" s="35"/>
    </row>
    <row r="482" spans="1:8" s="2" customFormat="1" ht="16.899999999999999" customHeight="1">
      <c r="A482" s="34"/>
      <c r="B482" s="35"/>
      <c r="C482" s="229" t="s">
        <v>4787</v>
      </c>
      <c r="D482" s="34"/>
      <c r="E482" s="34"/>
      <c r="F482" s="34"/>
      <c r="G482" s="34"/>
      <c r="H482" s="35"/>
    </row>
    <row r="483" spans="1:8" s="2" customFormat="1" ht="22.5">
      <c r="A483" s="34"/>
      <c r="B483" s="35"/>
      <c r="C483" s="227" t="s">
        <v>1191</v>
      </c>
      <c r="D483" s="227" t="s">
        <v>4858</v>
      </c>
      <c r="E483" s="18" t="s">
        <v>279</v>
      </c>
      <c r="F483" s="228">
        <v>763.56</v>
      </c>
      <c r="G483" s="34"/>
      <c r="H483" s="35"/>
    </row>
    <row r="484" spans="1:8" s="2" customFormat="1" ht="16.899999999999999" customHeight="1">
      <c r="A484" s="34"/>
      <c r="B484" s="35"/>
      <c r="C484" s="223" t="s">
        <v>3793</v>
      </c>
      <c r="D484" s="224" t="s">
        <v>3793</v>
      </c>
      <c r="E484" s="225" t="s">
        <v>3</v>
      </c>
      <c r="F484" s="226">
        <v>632</v>
      </c>
      <c r="G484" s="34"/>
      <c r="H484" s="35"/>
    </row>
    <row r="485" spans="1:8" s="2" customFormat="1" ht="16.899999999999999" customHeight="1">
      <c r="A485" s="34"/>
      <c r="B485" s="35"/>
      <c r="C485" s="227" t="s">
        <v>3793</v>
      </c>
      <c r="D485" s="227" t="s">
        <v>3794</v>
      </c>
      <c r="E485" s="18" t="s">
        <v>3</v>
      </c>
      <c r="F485" s="228">
        <v>632</v>
      </c>
      <c r="G485" s="34"/>
      <c r="H485" s="35"/>
    </row>
    <row r="486" spans="1:8" s="2" customFormat="1" ht="16.899999999999999" customHeight="1">
      <c r="A486" s="34"/>
      <c r="B486" s="35"/>
      <c r="C486" s="223" t="s">
        <v>3798</v>
      </c>
      <c r="D486" s="224" t="s">
        <v>3798</v>
      </c>
      <c r="E486" s="225" t="s">
        <v>3</v>
      </c>
      <c r="F486" s="226">
        <v>803.46</v>
      </c>
      <c r="G486" s="34"/>
      <c r="H486" s="35"/>
    </row>
    <row r="487" spans="1:8" s="2" customFormat="1" ht="16.899999999999999" customHeight="1">
      <c r="A487" s="34"/>
      <c r="B487" s="35"/>
      <c r="C487" s="227" t="s">
        <v>3798</v>
      </c>
      <c r="D487" s="227" t="s">
        <v>3799</v>
      </c>
      <c r="E487" s="18" t="s">
        <v>3</v>
      </c>
      <c r="F487" s="228">
        <v>803.46</v>
      </c>
      <c r="G487" s="34"/>
      <c r="H487" s="35"/>
    </row>
    <row r="488" spans="1:8" s="2" customFormat="1" ht="16.899999999999999" customHeight="1">
      <c r="A488" s="34"/>
      <c r="B488" s="35"/>
      <c r="C488" s="223" t="s">
        <v>3296</v>
      </c>
      <c r="D488" s="224" t="s">
        <v>3296</v>
      </c>
      <c r="E488" s="225" t="s">
        <v>3</v>
      </c>
      <c r="F488" s="226">
        <v>486.38</v>
      </c>
      <c r="G488" s="34"/>
      <c r="H488" s="35"/>
    </row>
    <row r="489" spans="1:8" s="2" customFormat="1" ht="16.899999999999999" customHeight="1">
      <c r="A489" s="34"/>
      <c r="B489" s="35"/>
      <c r="C489" s="227" t="s">
        <v>3296</v>
      </c>
      <c r="D489" s="227" t="s">
        <v>3779</v>
      </c>
      <c r="E489" s="18" t="s">
        <v>3</v>
      </c>
      <c r="F489" s="228">
        <v>486.38</v>
      </c>
      <c r="G489" s="34"/>
      <c r="H489" s="35"/>
    </row>
    <row r="490" spans="1:8" s="2" customFormat="1" ht="16.899999999999999" customHeight="1">
      <c r="A490" s="34"/>
      <c r="B490" s="35"/>
      <c r="C490" s="223" t="s">
        <v>3299</v>
      </c>
      <c r="D490" s="224" t="s">
        <v>3299</v>
      </c>
      <c r="E490" s="225" t="s">
        <v>3</v>
      </c>
      <c r="F490" s="226">
        <v>632</v>
      </c>
      <c r="G490" s="34"/>
      <c r="H490" s="35"/>
    </row>
    <row r="491" spans="1:8" s="2" customFormat="1" ht="16.899999999999999" customHeight="1">
      <c r="A491" s="34"/>
      <c r="B491" s="35"/>
      <c r="C491" s="227" t="s">
        <v>3299</v>
      </c>
      <c r="D491" s="227" t="s">
        <v>3815</v>
      </c>
      <c r="E491" s="18" t="s">
        <v>3</v>
      </c>
      <c r="F491" s="228">
        <v>632</v>
      </c>
      <c r="G491" s="34"/>
      <c r="H491" s="35"/>
    </row>
    <row r="492" spans="1:8" s="2" customFormat="1" ht="16.899999999999999" customHeight="1">
      <c r="A492" s="34"/>
      <c r="B492" s="35"/>
      <c r="C492" s="223" t="s">
        <v>3853</v>
      </c>
      <c r="D492" s="224" t="s">
        <v>3853</v>
      </c>
      <c r="E492" s="225" t="s">
        <v>3</v>
      </c>
      <c r="F492" s="226">
        <v>839</v>
      </c>
      <c r="G492" s="34"/>
      <c r="H492" s="35"/>
    </row>
    <row r="493" spans="1:8" s="2" customFormat="1" ht="16.899999999999999" customHeight="1">
      <c r="A493" s="34"/>
      <c r="B493" s="35"/>
      <c r="C493" s="227" t="s">
        <v>3853</v>
      </c>
      <c r="D493" s="227" t="s">
        <v>3854</v>
      </c>
      <c r="E493" s="18" t="s">
        <v>3</v>
      </c>
      <c r="F493" s="228">
        <v>839</v>
      </c>
      <c r="G493" s="34"/>
      <c r="H493" s="35"/>
    </row>
    <row r="494" spans="1:8" s="2" customFormat="1" ht="16.899999999999999" customHeight="1">
      <c r="A494" s="34"/>
      <c r="B494" s="35"/>
      <c r="C494" s="223" t="s">
        <v>3868</v>
      </c>
      <c r="D494" s="224" t="s">
        <v>3868</v>
      </c>
      <c r="E494" s="225" t="s">
        <v>3</v>
      </c>
      <c r="F494" s="226">
        <v>1554.4</v>
      </c>
      <c r="G494" s="34"/>
      <c r="H494" s="35"/>
    </row>
    <row r="495" spans="1:8" s="2" customFormat="1" ht="16.899999999999999" customHeight="1">
      <c r="A495" s="34"/>
      <c r="B495" s="35"/>
      <c r="C495" s="227" t="s">
        <v>3868</v>
      </c>
      <c r="D495" s="227" t="s">
        <v>3869</v>
      </c>
      <c r="E495" s="18" t="s">
        <v>3</v>
      </c>
      <c r="F495" s="228">
        <v>1554.4</v>
      </c>
      <c r="G495" s="34"/>
      <c r="H495" s="35"/>
    </row>
    <row r="496" spans="1:8" s="2" customFormat="1" ht="16.899999999999999" customHeight="1">
      <c r="A496" s="34"/>
      <c r="B496" s="35"/>
      <c r="C496" s="223" t="s">
        <v>3881</v>
      </c>
      <c r="D496" s="224" t="s">
        <v>3881</v>
      </c>
      <c r="E496" s="225" t="s">
        <v>3</v>
      </c>
      <c r="F496" s="226">
        <v>23.13</v>
      </c>
      <c r="G496" s="34"/>
      <c r="H496" s="35"/>
    </row>
    <row r="497" spans="1:8" s="2" customFormat="1" ht="16.899999999999999" customHeight="1">
      <c r="A497" s="34"/>
      <c r="B497" s="35"/>
      <c r="C497" s="227" t="s">
        <v>3881</v>
      </c>
      <c r="D497" s="227" t="s">
        <v>3882</v>
      </c>
      <c r="E497" s="18" t="s">
        <v>3</v>
      </c>
      <c r="F497" s="228">
        <v>23.13</v>
      </c>
      <c r="G497" s="34"/>
      <c r="H497" s="35"/>
    </row>
    <row r="498" spans="1:8" s="2" customFormat="1" ht="16.899999999999999" customHeight="1">
      <c r="A498" s="34"/>
      <c r="B498" s="35"/>
      <c r="C498" s="227" t="s">
        <v>315</v>
      </c>
      <c r="D498" s="227" t="s">
        <v>3749</v>
      </c>
      <c r="E498" s="18" t="s">
        <v>3</v>
      </c>
      <c r="F498" s="228">
        <v>1784.3340000000001</v>
      </c>
      <c r="G498" s="34"/>
      <c r="H498" s="35"/>
    </row>
    <row r="499" spans="1:8" s="2" customFormat="1" ht="16.899999999999999" customHeight="1">
      <c r="A499" s="34"/>
      <c r="B499" s="35"/>
      <c r="C499" s="223" t="s">
        <v>1131</v>
      </c>
      <c r="D499" s="224" t="s">
        <v>1131</v>
      </c>
      <c r="E499" s="225" t="s">
        <v>3</v>
      </c>
      <c r="F499" s="226">
        <v>0</v>
      </c>
      <c r="G499" s="34"/>
      <c r="H499" s="35"/>
    </row>
    <row r="500" spans="1:8" s="2" customFormat="1" ht="16.899999999999999" customHeight="1">
      <c r="A500" s="34"/>
      <c r="B500" s="35"/>
      <c r="C500" s="227" t="s">
        <v>1131</v>
      </c>
      <c r="D500" s="227" t="s">
        <v>4859</v>
      </c>
      <c r="E500" s="18" t="s">
        <v>3</v>
      </c>
      <c r="F500" s="228">
        <v>0</v>
      </c>
      <c r="G500" s="34"/>
      <c r="H500" s="35"/>
    </row>
    <row r="501" spans="1:8" s="2" customFormat="1" ht="16.899999999999999" customHeight="1">
      <c r="A501" s="34"/>
      <c r="B501" s="35"/>
      <c r="C501" s="223" t="s">
        <v>3306</v>
      </c>
      <c r="D501" s="224" t="s">
        <v>3306</v>
      </c>
      <c r="E501" s="225" t="s">
        <v>3</v>
      </c>
      <c r="F501" s="226">
        <v>763.56</v>
      </c>
      <c r="G501" s="34"/>
      <c r="H501" s="35"/>
    </row>
    <row r="502" spans="1:8" s="2" customFormat="1" ht="16.899999999999999" customHeight="1">
      <c r="A502" s="34"/>
      <c r="B502" s="35"/>
      <c r="C502" s="227" t="s">
        <v>3306</v>
      </c>
      <c r="D502" s="227" t="s">
        <v>3785</v>
      </c>
      <c r="E502" s="18" t="s">
        <v>3</v>
      </c>
      <c r="F502" s="228">
        <v>763.56</v>
      </c>
      <c r="G502" s="34"/>
      <c r="H502" s="35"/>
    </row>
    <row r="503" spans="1:8" s="2" customFormat="1" ht="16.899999999999999" customHeight="1">
      <c r="A503" s="34"/>
      <c r="B503" s="35"/>
      <c r="C503" s="223" t="s">
        <v>2111</v>
      </c>
      <c r="D503" s="224" t="s">
        <v>2111</v>
      </c>
      <c r="E503" s="225" t="s">
        <v>3</v>
      </c>
      <c r="F503" s="226">
        <v>0</v>
      </c>
      <c r="G503" s="34"/>
      <c r="H503" s="35"/>
    </row>
    <row r="504" spans="1:8" s="2" customFormat="1" ht="16.899999999999999" customHeight="1">
      <c r="A504" s="34"/>
      <c r="B504" s="35"/>
      <c r="C504" s="227" t="s">
        <v>2111</v>
      </c>
      <c r="D504" s="227" t="s">
        <v>4860</v>
      </c>
      <c r="E504" s="18" t="s">
        <v>3</v>
      </c>
      <c r="F504" s="228">
        <v>0</v>
      </c>
      <c r="G504" s="34"/>
      <c r="H504" s="35"/>
    </row>
    <row r="505" spans="1:8" s="2" customFormat="1" ht="16.899999999999999" customHeight="1">
      <c r="A505" s="34"/>
      <c r="B505" s="35"/>
      <c r="C505" s="223" t="s">
        <v>3704</v>
      </c>
      <c r="D505" s="224" t="s">
        <v>3704</v>
      </c>
      <c r="E505" s="225" t="s">
        <v>3</v>
      </c>
      <c r="F505" s="226">
        <v>0.97199999999999998</v>
      </c>
      <c r="G505" s="34"/>
      <c r="H505" s="35"/>
    </row>
    <row r="506" spans="1:8" s="2" customFormat="1" ht="16.899999999999999" customHeight="1">
      <c r="A506" s="34"/>
      <c r="B506" s="35"/>
      <c r="C506" s="227" t="s">
        <v>3704</v>
      </c>
      <c r="D506" s="227" t="s">
        <v>3957</v>
      </c>
      <c r="E506" s="18" t="s">
        <v>3</v>
      </c>
      <c r="F506" s="228">
        <v>0.97199999999999998</v>
      </c>
      <c r="G506" s="34"/>
      <c r="H506" s="35"/>
    </row>
    <row r="507" spans="1:8" s="2" customFormat="1" ht="16.899999999999999" customHeight="1">
      <c r="A507" s="34"/>
      <c r="B507" s="35"/>
      <c r="C507" s="229" t="s">
        <v>4787</v>
      </c>
      <c r="D507" s="34"/>
      <c r="E507" s="34"/>
      <c r="F507" s="34"/>
      <c r="G507" s="34"/>
      <c r="H507" s="35"/>
    </row>
    <row r="508" spans="1:8" s="2" customFormat="1" ht="16.899999999999999" customHeight="1">
      <c r="A508" s="34"/>
      <c r="B508" s="35"/>
      <c r="C508" s="227" t="s">
        <v>3950</v>
      </c>
      <c r="D508" s="227" t="s">
        <v>4857</v>
      </c>
      <c r="E508" s="18" t="s">
        <v>700</v>
      </c>
      <c r="F508" s="228">
        <v>1129.8409999999999</v>
      </c>
      <c r="G508" s="34"/>
      <c r="H508" s="35"/>
    </row>
    <row r="509" spans="1:8" s="2" customFormat="1" ht="16.899999999999999" customHeight="1">
      <c r="A509" s="34"/>
      <c r="B509" s="35"/>
      <c r="C509" s="223" t="s">
        <v>3958</v>
      </c>
      <c r="D509" s="224" t="s">
        <v>3958</v>
      </c>
      <c r="E509" s="225" t="s">
        <v>3</v>
      </c>
      <c r="F509" s="226">
        <v>1129.8409999999999</v>
      </c>
      <c r="G509" s="34"/>
      <c r="H509" s="35"/>
    </row>
    <row r="510" spans="1:8" s="2" customFormat="1" ht="16.899999999999999" customHeight="1">
      <c r="A510" s="34"/>
      <c r="B510" s="35"/>
      <c r="C510" s="227" t="s">
        <v>3958</v>
      </c>
      <c r="D510" s="227" t="s">
        <v>3959</v>
      </c>
      <c r="E510" s="18" t="s">
        <v>3</v>
      </c>
      <c r="F510" s="228">
        <v>1129.8409999999999</v>
      </c>
      <c r="G510" s="34"/>
      <c r="H510" s="35"/>
    </row>
    <row r="511" spans="1:8" s="2" customFormat="1" ht="26.45" customHeight="1">
      <c r="A511" s="34"/>
      <c r="B511" s="35"/>
      <c r="C511" s="222" t="s">
        <v>4861</v>
      </c>
      <c r="D511" s="222" t="s">
        <v>176</v>
      </c>
      <c r="E511" s="34"/>
      <c r="F511" s="34"/>
      <c r="G511" s="34"/>
      <c r="H511" s="35"/>
    </row>
    <row r="512" spans="1:8" s="2" customFormat="1" ht="16.899999999999999" customHeight="1">
      <c r="A512" s="34"/>
      <c r="B512" s="35"/>
      <c r="C512" s="223" t="s">
        <v>4862</v>
      </c>
      <c r="D512" s="224" t="s">
        <v>4862</v>
      </c>
      <c r="E512" s="225" t="s">
        <v>3</v>
      </c>
      <c r="F512" s="226">
        <v>1808</v>
      </c>
      <c r="G512" s="34"/>
      <c r="H512" s="35"/>
    </row>
    <row r="513" spans="1:8" s="2" customFormat="1" ht="16.899999999999999" customHeight="1">
      <c r="A513" s="34"/>
      <c r="B513" s="35"/>
      <c r="C513" s="223" t="s">
        <v>4863</v>
      </c>
      <c r="D513" s="224" t="s">
        <v>4863</v>
      </c>
      <c r="E513" s="225" t="s">
        <v>3</v>
      </c>
      <c r="F513" s="226">
        <v>1743</v>
      </c>
      <c r="G513" s="34"/>
      <c r="H513" s="35"/>
    </row>
    <row r="514" spans="1:8" s="2" customFormat="1" ht="16.899999999999999" customHeight="1">
      <c r="A514" s="34"/>
      <c r="B514" s="35"/>
      <c r="C514" s="223" t="s">
        <v>4864</v>
      </c>
      <c r="D514" s="224" t="s">
        <v>4864</v>
      </c>
      <c r="E514" s="225" t="s">
        <v>3</v>
      </c>
      <c r="F514" s="226">
        <v>1815</v>
      </c>
      <c r="G514" s="34"/>
      <c r="H514" s="35"/>
    </row>
    <row r="515" spans="1:8" s="2" customFormat="1" ht="16.899999999999999" customHeight="1">
      <c r="A515" s="34"/>
      <c r="B515" s="35"/>
      <c r="C515" s="223" t="s">
        <v>4865</v>
      </c>
      <c r="D515" s="224" t="s">
        <v>4865</v>
      </c>
      <c r="E515" s="225" t="s">
        <v>3</v>
      </c>
      <c r="F515" s="226">
        <v>5717.04</v>
      </c>
      <c r="G515" s="34"/>
      <c r="H515" s="35"/>
    </row>
    <row r="516" spans="1:8" s="2" customFormat="1" ht="16.899999999999999" customHeight="1">
      <c r="A516" s="34"/>
      <c r="B516" s="35"/>
      <c r="C516" s="223" t="s">
        <v>4866</v>
      </c>
      <c r="D516" s="224" t="s">
        <v>4866</v>
      </c>
      <c r="E516" s="225" t="s">
        <v>3</v>
      </c>
      <c r="F516" s="226">
        <v>344.85</v>
      </c>
      <c r="G516" s="34"/>
      <c r="H516" s="35"/>
    </row>
    <row r="517" spans="1:8" s="2" customFormat="1" ht="16.899999999999999" customHeight="1">
      <c r="A517" s="34"/>
      <c r="B517" s="35"/>
      <c r="C517" s="227" t="s">
        <v>1411</v>
      </c>
      <c r="D517" s="227" t="s">
        <v>4867</v>
      </c>
      <c r="E517" s="18" t="s">
        <v>691</v>
      </c>
      <c r="F517" s="228">
        <v>11.430999999999999</v>
      </c>
      <c r="G517" s="34"/>
      <c r="H517" s="35"/>
    </row>
    <row r="518" spans="1:8" s="2" customFormat="1" ht="16.899999999999999" customHeight="1">
      <c r="A518" s="34"/>
      <c r="B518" s="35"/>
      <c r="C518" s="223" t="s">
        <v>1143</v>
      </c>
      <c r="D518" s="224" t="s">
        <v>1144</v>
      </c>
      <c r="E518" s="225" t="s">
        <v>3</v>
      </c>
      <c r="F518" s="226">
        <v>129.56</v>
      </c>
      <c r="G518" s="34"/>
      <c r="H518" s="35"/>
    </row>
    <row r="519" spans="1:8" s="2" customFormat="1" ht="16.899999999999999" customHeight="1">
      <c r="A519" s="34"/>
      <c r="B519" s="35"/>
      <c r="C519" s="227" t="s">
        <v>3</v>
      </c>
      <c r="D519" s="227" t="s">
        <v>1395</v>
      </c>
      <c r="E519" s="18" t="s">
        <v>3</v>
      </c>
      <c r="F519" s="228">
        <v>50.02</v>
      </c>
      <c r="G519" s="34"/>
      <c r="H519" s="35"/>
    </row>
    <row r="520" spans="1:8" s="2" customFormat="1" ht="16.899999999999999" customHeight="1">
      <c r="A520" s="34"/>
      <c r="B520" s="35"/>
      <c r="C520" s="227" t="s">
        <v>3</v>
      </c>
      <c r="D520" s="227" t="s">
        <v>1396</v>
      </c>
      <c r="E520" s="18" t="s">
        <v>3</v>
      </c>
      <c r="F520" s="228">
        <v>79.540000000000006</v>
      </c>
      <c r="G520" s="34"/>
      <c r="H520" s="35"/>
    </row>
    <row r="521" spans="1:8" s="2" customFormat="1" ht="16.899999999999999" customHeight="1">
      <c r="A521" s="34"/>
      <c r="B521" s="35"/>
      <c r="C521" s="227" t="s">
        <v>1143</v>
      </c>
      <c r="D521" s="227" t="s">
        <v>324</v>
      </c>
      <c r="E521" s="18" t="s">
        <v>3</v>
      </c>
      <c r="F521" s="228">
        <v>129.56</v>
      </c>
      <c r="G521" s="34"/>
      <c r="H521" s="35"/>
    </row>
    <row r="522" spans="1:8" s="2" customFormat="1" ht="16.899999999999999" customHeight="1">
      <c r="A522" s="34"/>
      <c r="B522" s="35"/>
      <c r="C522" s="229" t="s">
        <v>4787</v>
      </c>
      <c r="D522" s="34"/>
      <c r="E522" s="34"/>
      <c r="F522" s="34"/>
      <c r="G522" s="34"/>
      <c r="H522" s="35"/>
    </row>
    <row r="523" spans="1:8" s="2" customFormat="1" ht="22.5">
      <c r="A523" s="34"/>
      <c r="B523" s="35"/>
      <c r="C523" s="227" t="s">
        <v>1390</v>
      </c>
      <c r="D523" s="227" t="s">
        <v>4868</v>
      </c>
      <c r="E523" s="18" t="s">
        <v>513</v>
      </c>
      <c r="F523" s="228">
        <v>129.56</v>
      </c>
      <c r="G523" s="34"/>
      <c r="H523" s="35"/>
    </row>
    <row r="524" spans="1:8" s="2" customFormat="1" ht="22.5">
      <c r="A524" s="34"/>
      <c r="B524" s="35"/>
      <c r="C524" s="227" t="s">
        <v>1402</v>
      </c>
      <c r="D524" s="227" t="s">
        <v>4869</v>
      </c>
      <c r="E524" s="18" t="s">
        <v>513</v>
      </c>
      <c r="F524" s="228">
        <v>129.56</v>
      </c>
      <c r="G524" s="34"/>
      <c r="H524" s="35"/>
    </row>
    <row r="525" spans="1:8" s="2" customFormat="1" ht="16.899999999999999" customHeight="1">
      <c r="A525" s="34"/>
      <c r="B525" s="35"/>
      <c r="C525" s="223" t="s">
        <v>1146</v>
      </c>
      <c r="D525" s="224" t="s">
        <v>1147</v>
      </c>
      <c r="E525" s="225" t="s">
        <v>3</v>
      </c>
      <c r="F525" s="226">
        <v>39.700000000000003</v>
      </c>
      <c r="G525" s="34"/>
      <c r="H525" s="35"/>
    </row>
    <row r="526" spans="1:8" s="2" customFormat="1" ht="16.899999999999999" customHeight="1">
      <c r="A526" s="34"/>
      <c r="B526" s="35"/>
      <c r="C526" s="227" t="s">
        <v>3</v>
      </c>
      <c r="D526" s="227" t="s">
        <v>1401</v>
      </c>
      <c r="E526" s="18" t="s">
        <v>3</v>
      </c>
      <c r="F526" s="228">
        <v>39.700000000000003</v>
      </c>
      <c r="G526" s="34"/>
      <c r="H526" s="35"/>
    </row>
    <row r="527" spans="1:8" s="2" customFormat="1" ht="16.899999999999999" customHeight="1">
      <c r="A527" s="34"/>
      <c r="B527" s="35"/>
      <c r="C527" s="227" t="s">
        <v>1146</v>
      </c>
      <c r="D527" s="227" t="s">
        <v>324</v>
      </c>
      <c r="E527" s="18" t="s">
        <v>3</v>
      </c>
      <c r="F527" s="228">
        <v>39.700000000000003</v>
      </c>
      <c r="G527" s="34"/>
      <c r="H527" s="35"/>
    </row>
    <row r="528" spans="1:8" s="2" customFormat="1" ht="16.899999999999999" customHeight="1">
      <c r="A528" s="34"/>
      <c r="B528" s="35"/>
      <c r="C528" s="229" t="s">
        <v>4787</v>
      </c>
      <c r="D528" s="34"/>
      <c r="E528" s="34"/>
      <c r="F528" s="34"/>
      <c r="G528" s="34"/>
      <c r="H528" s="35"/>
    </row>
    <row r="529" spans="1:8" s="2" customFormat="1" ht="22.5">
      <c r="A529" s="34"/>
      <c r="B529" s="35"/>
      <c r="C529" s="227" t="s">
        <v>1397</v>
      </c>
      <c r="D529" s="227" t="s">
        <v>4870</v>
      </c>
      <c r="E529" s="18" t="s">
        <v>513</v>
      </c>
      <c r="F529" s="228">
        <v>39.700000000000003</v>
      </c>
      <c r="G529" s="34"/>
      <c r="H529" s="35"/>
    </row>
    <row r="530" spans="1:8" s="2" customFormat="1" ht="22.5">
      <c r="A530" s="34"/>
      <c r="B530" s="35"/>
      <c r="C530" s="227" t="s">
        <v>1407</v>
      </c>
      <c r="D530" s="227" t="s">
        <v>4871</v>
      </c>
      <c r="E530" s="18" t="s">
        <v>513</v>
      </c>
      <c r="F530" s="228">
        <v>39.700000000000003</v>
      </c>
      <c r="G530" s="34"/>
      <c r="H530" s="35"/>
    </row>
    <row r="531" spans="1:8" s="2" customFormat="1" ht="16.899999999999999" customHeight="1">
      <c r="A531" s="34"/>
      <c r="B531" s="35"/>
      <c r="C531" s="223" t="s">
        <v>1149</v>
      </c>
      <c r="D531" s="224" t="s">
        <v>1150</v>
      </c>
      <c r="E531" s="225" t="s">
        <v>3</v>
      </c>
      <c r="F531" s="226">
        <v>32.42</v>
      </c>
      <c r="G531" s="34"/>
      <c r="H531" s="35"/>
    </row>
    <row r="532" spans="1:8" s="2" customFormat="1" ht="16.899999999999999" customHeight="1">
      <c r="A532" s="34"/>
      <c r="B532" s="35"/>
      <c r="C532" s="227" t="s">
        <v>3</v>
      </c>
      <c r="D532" s="227" t="s">
        <v>1338</v>
      </c>
      <c r="E532" s="18" t="s">
        <v>3</v>
      </c>
      <c r="F532" s="228">
        <v>0</v>
      </c>
      <c r="G532" s="34"/>
      <c r="H532" s="35"/>
    </row>
    <row r="533" spans="1:8" s="2" customFormat="1" ht="16.899999999999999" customHeight="1">
      <c r="A533" s="34"/>
      <c r="B533" s="35"/>
      <c r="C533" s="227" t="s">
        <v>1149</v>
      </c>
      <c r="D533" s="227" t="s">
        <v>1151</v>
      </c>
      <c r="E533" s="18" t="s">
        <v>3</v>
      </c>
      <c r="F533" s="228">
        <v>32.42</v>
      </c>
      <c r="G533" s="34"/>
      <c r="H533" s="35"/>
    </row>
    <row r="534" spans="1:8" s="2" customFormat="1" ht="22.5">
      <c r="A534" s="34"/>
      <c r="B534" s="35"/>
      <c r="C534" s="227" t="s">
        <v>1795</v>
      </c>
      <c r="D534" s="227" t="s">
        <v>1796</v>
      </c>
      <c r="E534" s="18" t="s">
        <v>513</v>
      </c>
      <c r="F534" s="228">
        <v>254.8</v>
      </c>
      <c r="G534" s="34"/>
      <c r="H534" s="35"/>
    </row>
    <row r="535" spans="1:8" s="2" customFormat="1" ht="22.5">
      <c r="A535" s="34"/>
      <c r="B535" s="35"/>
      <c r="C535" s="227" t="s">
        <v>1801</v>
      </c>
      <c r="D535" s="227" t="s">
        <v>1802</v>
      </c>
      <c r="E535" s="18" t="s">
        <v>513</v>
      </c>
      <c r="F535" s="228">
        <v>254.8</v>
      </c>
      <c r="G535" s="34"/>
      <c r="H535" s="35"/>
    </row>
    <row r="536" spans="1:8" s="2" customFormat="1" ht="16.899999999999999" customHeight="1">
      <c r="A536" s="34"/>
      <c r="B536" s="35"/>
      <c r="C536" s="223" t="s">
        <v>457</v>
      </c>
      <c r="D536" s="224" t="s">
        <v>1753</v>
      </c>
      <c r="E536" s="225" t="s">
        <v>3</v>
      </c>
      <c r="F536" s="226">
        <v>100.44</v>
      </c>
      <c r="G536" s="34"/>
      <c r="H536" s="35"/>
    </row>
    <row r="537" spans="1:8" s="2" customFormat="1" ht="16.899999999999999" customHeight="1">
      <c r="A537" s="34"/>
      <c r="B537" s="35"/>
      <c r="C537" s="227" t="s">
        <v>3</v>
      </c>
      <c r="D537" s="227" t="s">
        <v>1809</v>
      </c>
      <c r="E537" s="18" t="s">
        <v>3</v>
      </c>
      <c r="F537" s="228">
        <v>0</v>
      </c>
      <c r="G537" s="34"/>
      <c r="H537" s="35"/>
    </row>
    <row r="538" spans="1:8" s="2" customFormat="1" ht="16.899999999999999" customHeight="1">
      <c r="A538" s="34"/>
      <c r="B538" s="35"/>
      <c r="C538" s="227" t="s">
        <v>3</v>
      </c>
      <c r="D538" s="227" t="s">
        <v>1810</v>
      </c>
      <c r="E538" s="18" t="s">
        <v>3</v>
      </c>
      <c r="F538" s="228">
        <v>100.44</v>
      </c>
      <c r="G538" s="34"/>
      <c r="H538" s="35"/>
    </row>
    <row r="539" spans="1:8" s="2" customFormat="1" ht="16.899999999999999" customHeight="1">
      <c r="A539" s="34"/>
      <c r="B539" s="35"/>
      <c r="C539" s="227" t="s">
        <v>457</v>
      </c>
      <c r="D539" s="227" t="s">
        <v>324</v>
      </c>
      <c r="E539" s="18" t="s">
        <v>3</v>
      </c>
      <c r="F539" s="228">
        <v>100.44</v>
      </c>
      <c r="G539" s="34"/>
      <c r="H539" s="35"/>
    </row>
    <row r="540" spans="1:8" s="2" customFormat="1" ht="16.899999999999999" customHeight="1">
      <c r="A540" s="34"/>
      <c r="B540" s="35"/>
      <c r="C540" s="229" t="s">
        <v>4787</v>
      </c>
      <c r="D540" s="34"/>
      <c r="E540" s="34"/>
      <c r="F540" s="34"/>
      <c r="G540" s="34"/>
      <c r="H540" s="35"/>
    </row>
    <row r="541" spans="1:8" s="2" customFormat="1" ht="16.899999999999999" customHeight="1">
      <c r="A541" s="34"/>
      <c r="B541" s="35"/>
      <c r="C541" s="227" t="s">
        <v>1805</v>
      </c>
      <c r="D541" s="227" t="s">
        <v>1806</v>
      </c>
      <c r="E541" s="18" t="s">
        <v>513</v>
      </c>
      <c r="F541" s="228">
        <v>100.44</v>
      </c>
      <c r="G541" s="34"/>
      <c r="H541" s="35"/>
    </row>
    <row r="542" spans="1:8" s="2" customFormat="1" ht="22.5">
      <c r="A542" s="34"/>
      <c r="B542" s="35"/>
      <c r="C542" s="227" t="s">
        <v>1811</v>
      </c>
      <c r="D542" s="227" t="s">
        <v>1812</v>
      </c>
      <c r="E542" s="18" t="s">
        <v>513</v>
      </c>
      <c r="F542" s="228">
        <v>100.44</v>
      </c>
      <c r="G542" s="34"/>
      <c r="H542" s="35"/>
    </row>
    <row r="543" spans="1:8" s="2" customFormat="1" ht="16.899999999999999" customHeight="1">
      <c r="A543" s="34"/>
      <c r="B543" s="35"/>
      <c r="C543" s="223" t="s">
        <v>467</v>
      </c>
      <c r="D543" s="224" t="s">
        <v>1755</v>
      </c>
      <c r="E543" s="225" t="s">
        <v>3</v>
      </c>
      <c r="F543" s="226">
        <v>127.072</v>
      </c>
      <c r="G543" s="34"/>
      <c r="H543" s="35"/>
    </row>
    <row r="544" spans="1:8" s="2" customFormat="1" ht="16.899999999999999" customHeight="1">
      <c r="A544" s="34"/>
      <c r="B544" s="35"/>
      <c r="C544" s="227" t="s">
        <v>3</v>
      </c>
      <c r="D544" s="227" t="s">
        <v>1793</v>
      </c>
      <c r="E544" s="18" t="s">
        <v>3</v>
      </c>
      <c r="F544" s="228">
        <v>0</v>
      </c>
      <c r="G544" s="34"/>
      <c r="H544" s="35"/>
    </row>
    <row r="545" spans="1:8" s="2" customFormat="1" ht="16.899999999999999" customHeight="1">
      <c r="A545" s="34"/>
      <c r="B545" s="35"/>
      <c r="C545" s="227" t="s">
        <v>3</v>
      </c>
      <c r="D545" s="227" t="s">
        <v>1794</v>
      </c>
      <c r="E545" s="18" t="s">
        <v>3</v>
      </c>
      <c r="F545" s="228">
        <v>127.072</v>
      </c>
      <c r="G545" s="34"/>
      <c r="H545" s="35"/>
    </row>
    <row r="546" spans="1:8" s="2" customFormat="1" ht="16.899999999999999" customHeight="1">
      <c r="A546" s="34"/>
      <c r="B546" s="35"/>
      <c r="C546" s="227" t="s">
        <v>467</v>
      </c>
      <c r="D546" s="227" t="s">
        <v>324</v>
      </c>
      <c r="E546" s="18" t="s">
        <v>3</v>
      </c>
      <c r="F546" s="228">
        <v>127.072</v>
      </c>
      <c r="G546" s="34"/>
      <c r="H546" s="35"/>
    </row>
    <row r="547" spans="1:8" s="2" customFormat="1" ht="16.899999999999999" customHeight="1">
      <c r="A547" s="34"/>
      <c r="B547" s="35"/>
      <c r="C547" s="229" t="s">
        <v>4787</v>
      </c>
      <c r="D547" s="34"/>
      <c r="E547" s="34"/>
      <c r="F547" s="34"/>
      <c r="G547" s="34"/>
      <c r="H547" s="35"/>
    </row>
    <row r="548" spans="1:8" s="2" customFormat="1" ht="22.5">
      <c r="A548" s="34"/>
      <c r="B548" s="35"/>
      <c r="C548" s="227" t="s">
        <v>1789</v>
      </c>
      <c r="D548" s="227" t="s">
        <v>1790</v>
      </c>
      <c r="E548" s="18" t="s">
        <v>242</v>
      </c>
      <c r="F548" s="228">
        <v>127.072</v>
      </c>
      <c r="G548" s="34"/>
      <c r="H548" s="35"/>
    </row>
    <row r="549" spans="1:8" s="2" customFormat="1" ht="22.5">
      <c r="A549" s="34"/>
      <c r="B549" s="35"/>
      <c r="C549" s="227" t="s">
        <v>1202</v>
      </c>
      <c r="D549" s="227" t="s">
        <v>1203</v>
      </c>
      <c r="E549" s="18" t="s">
        <v>279</v>
      </c>
      <c r="F549" s="228">
        <v>432.48</v>
      </c>
      <c r="G549" s="34"/>
      <c r="H549" s="35"/>
    </row>
    <row r="550" spans="1:8" s="2" customFormat="1" ht="16.899999999999999" customHeight="1">
      <c r="A550" s="34"/>
      <c r="B550" s="35"/>
      <c r="C550" s="223" t="s">
        <v>477</v>
      </c>
      <c r="D550" s="224" t="s">
        <v>1757</v>
      </c>
      <c r="E550" s="225" t="s">
        <v>3</v>
      </c>
      <c r="F550" s="226">
        <v>310.03399999999999</v>
      </c>
      <c r="G550" s="34"/>
      <c r="H550" s="35"/>
    </row>
    <row r="551" spans="1:8" s="2" customFormat="1" ht="16.899999999999999" customHeight="1">
      <c r="A551" s="34"/>
      <c r="B551" s="35"/>
      <c r="C551" s="227" t="s">
        <v>3</v>
      </c>
      <c r="D551" s="227" t="s">
        <v>1818</v>
      </c>
      <c r="E551" s="18" t="s">
        <v>3</v>
      </c>
      <c r="F551" s="228">
        <v>0</v>
      </c>
      <c r="G551" s="34"/>
      <c r="H551" s="35"/>
    </row>
    <row r="552" spans="1:8" s="2" customFormat="1" ht="16.899999999999999" customHeight="1">
      <c r="A552" s="34"/>
      <c r="B552" s="35"/>
      <c r="C552" s="227" t="s">
        <v>3</v>
      </c>
      <c r="D552" s="227" t="s">
        <v>1819</v>
      </c>
      <c r="E552" s="18" t="s">
        <v>3</v>
      </c>
      <c r="F552" s="228">
        <v>252.67400000000001</v>
      </c>
      <c r="G552" s="34"/>
      <c r="H552" s="35"/>
    </row>
    <row r="553" spans="1:8" s="2" customFormat="1" ht="16.899999999999999" customHeight="1">
      <c r="A553" s="34"/>
      <c r="B553" s="35"/>
      <c r="C553" s="227" t="s">
        <v>3</v>
      </c>
      <c r="D553" s="227" t="s">
        <v>1820</v>
      </c>
      <c r="E553" s="18" t="s">
        <v>3</v>
      </c>
      <c r="F553" s="228">
        <v>0</v>
      </c>
      <c r="G553" s="34"/>
      <c r="H553" s="35"/>
    </row>
    <row r="554" spans="1:8" s="2" customFormat="1" ht="16.899999999999999" customHeight="1">
      <c r="A554" s="34"/>
      <c r="B554" s="35"/>
      <c r="C554" s="227" t="s">
        <v>3</v>
      </c>
      <c r="D554" s="227" t="s">
        <v>1821</v>
      </c>
      <c r="E554" s="18" t="s">
        <v>3</v>
      </c>
      <c r="F554" s="228">
        <v>49.76</v>
      </c>
      <c r="G554" s="34"/>
      <c r="H554" s="35"/>
    </row>
    <row r="555" spans="1:8" s="2" customFormat="1" ht="16.899999999999999" customHeight="1">
      <c r="A555" s="34"/>
      <c r="B555" s="35"/>
      <c r="C555" s="227" t="s">
        <v>3</v>
      </c>
      <c r="D555" s="227" t="s">
        <v>1822</v>
      </c>
      <c r="E555" s="18" t="s">
        <v>3</v>
      </c>
      <c r="F555" s="228">
        <v>0</v>
      </c>
      <c r="G555" s="34"/>
      <c r="H555" s="35"/>
    </row>
    <row r="556" spans="1:8" s="2" customFormat="1" ht="16.899999999999999" customHeight="1">
      <c r="A556" s="34"/>
      <c r="B556" s="35"/>
      <c r="C556" s="227" t="s">
        <v>3</v>
      </c>
      <c r="D556" s="227" t="s">
        <v>1823</v>
      </c>
      <c r="E556" s="18" t="s">
        <v>3</v>
      </c>
      <c r="F556" s="228">
        <v>7.6</v>
      </c>
      <c r="G556" s="34"/>
      <c r="H556" s="35"/>
    </row>
    <row r="557" spans="1:8" s="2" customFormat="1" ht="16.899999999999999" customHeight="1">
      <c r="A557" s="34"/>
      <c r="B557" s="35"/>
      <c r="C557" s="227" t="s">
        <v>477</v>
      </c>
      <c r="D557" s="227" t="s">
        <v>324</v>
      </c>
      <c r="E557" s="18" t="s">
        <v>3</v>
      </c>
      <c r="F557" s="228">
        <v>310.03399999999999</v>
      </c>
      <c r="G557" s="34"/>
      <c r="H557" s="35"/>
    </row>
    <row r="558" spans="1:8" s="2" customFormat="1" ht="16.899999999999999" customHeight="1">
      <c r="A558" s="34"/>
      <c r="B558" s="35"/>
      <c r="C558" s="229" t="s">
        <v>4787</v>
      </c>
      <c r="D558" s="34"/>
      <c r="E558" s="34"/>
      <c r="F558" s="34"/>
      <c r="G558" s="34"/>
      <c r="H558" s="35"/>
    </row>
    <row r="559" spans="1:8" s="2" customFormat="1" ht="33.75">
      <c r="A559" s="34"/>
      <c r="B559" s="35"/>
      <c r="C559" s="227" t="s">
        <v>1815</v>
      </c>
      <c r="D559" s="227" t="s">
        <v>1816</v>
      </c>
      <c r="E559" s="18" t="s">
        <v>279</v>
      </c>
      <c r="F559" s="228">
        <v>310.03399999999999</v>
      </c>
      <c r="G559" s="34"/>
      <c r="H559" s="35"/>
    </row>
    <row r="560" spans="1:8" s="2" customFormat="1" ht="16.899999999999999" customHeight="1">
      <c r="A560" s="34"/>
      <c r="B560" s="35"/>
      <c r="C560" s="227" t="s">
        <v>370</v>
      </c>
      <c r="D560" s="227" t="s">
        <v>1824</v>
      </c>
      <c r="E560" s="18" t="s">
        <v>279</v>
      </c>
      <c r="F560" s="228">
        <v>310.03399999999999</v>
      </c>
      <c r="G560" s="34"/>
      <c r="H560" s="35"/>
    </row>
    <row r="561" spans="1:8" s="2" customFormat="1" ht="16.899999999999999" customHeight="1">
      <c r="A561" s="34"/>
      <c r="B561" s="35"/>
      <c r="C561" s="223" t="s">
        <v>507</v>
      </c>
      <c r="D561" s="224" t="s">
        <v>1759</v>
      </c>
      <c r="E561" s="225" t="s">
        <v>3</v>
      </c>
      <c r="F561" s="226">
        <v>68</v>
      </c>
      <c r="G561" s="34"/>
      <c r="H561" s="35"/>
    </row>
    <row r="562" spans="1:8" s="2" customFormat="1" ht="16.899999999999999" customHeight="1">
      <c r="A562" s="34"/>
      <c r="B562" s="35"/>
      <c r="C562" s="227" t="s">
        <v>3</v>
      </c>
      <c r="D562" s="227" t="s">
        <v>1856</v>
      </c>
      <c r="E562" s="18" t="s">
        <v>3</v>
      </c>
      <c r="F562" s="228">
        <v>0</v>
      </c>
      <c r="G562" s="34"/>
      <c r="H562" s="35"/>
    </row>
    <row r="563" spans="1:8" s="2" customFormat="1" ht="16.899999999999999" customHeight="1">
      <c r="A563" s="34"/>
      <c r="B563" s="35"/>
      <c r="C563" s="227" t="s">
        <v>3</v>
      </c>
      <c r="D563" s="227" t="s">
        <v>1857</v>
      </c>
      <c r="E563" s="18" t="s">
        <v>3</v>
      </c>
      <c r="F563" s="228">
        <v>8.8000000000000007</v>
      </c>
      <c r="G563" s="34"/>
      <c r="H563" s="35"/>
    </row>
    <row r="564" spans="1:8" s="2" customFormat="1" ht="16.899999999999999" customHeight="1">
      <c r="A564" s="34"/>
      <c r="B564" s="35"/>
      <c r="C564" s="227" t="s">
        <v>3</v>
      </c>
      <c r="D564" s="227" t="s">
        <v>1858</v>
      </c>
      <c r="E564" s="18" t="s">
        <v>3</v>
      </c>
      <c r="F564" s="228">
        <v>0</v>
      </c>
      <c r="G564" s="34"/>
      <c r="H564" s="35"/>
    </row>
    <row r="565" spans="1:8" s="2" customFormat="1" ht="16.899999999999999" customHeight="1">
      <c r="A565" s="34"/>
      <c r="B565" s="35"/>
      <c r="C565" s="227" t="s">
        <v>3</v>
      </c>
      <c r="D565" s="227" t="s">
        <v>1859</v>
      </c>
      <c r="E565" s="18" t="s">
        <v>3</v>
      </c>
      <c r="F565" s="228">
        <v>59.2</v>
      </c>
      <c r="G565" s="34"/>
      <c r="H565" s="35"/>
    </row>
    <row r="566" spans="1:8" s="2" customFormat="1" ht="16.899999999999999" customHeight="1">
      <c r="A566" s="34"/>
      <c r="B566" s="35"/>
      <c r="C566" s="227" t="s">
        <v>507</v>
      </c>
      <c r="D566" s="227" t="s">
        <v>324</v>
      </c>
      <c r="E566" s="18" t="s">
        <v>3</v>
      </c>
      <c r="F566" s="228">
        <v>68</v>
      </c>
      <c r="G566" s="34"/>
      <c r="H566" s="35"/>
    </row>
    <row r="567" spans="1:8" s="2" customFormat="1" ht="16.899999999999999" customHeight="1">
      <c r="A567" s="34"/>
      <c r="B567" s="35"/>
      <c r="C567" s="229" t="s">
        <v>4787</v>
      </c>
      <c r="D567" s="34"/>
      <c r="E567" s="34"/>
      <c r="F567" s="34"/>
      <c r="G567" s="34"/>
      <c r="H567" s="35"/>
    </row>
    <row r="568" spans="1:8" s="2" customFormat="1" ht="33.75">
      <c r="A568" s="34"/>
      <c r="B568" s="35"/>
      <c r="C568" s="227" t="s">
        <v>511</v>
      </c>
      <c r="D568" s="227" t="s">
        <v>4872</v>
      </c>
      <c r="E568" s="18" t="s">
        <v>513</v>
      </c>
      <c r="F568" s="228">
        <v>68</v>
      </c>
      <c r="G568" s="34"/>
      <c r="H568" s="35"/>
    </row>
    <row r="569" spans="1:8" s="2" customFormat="1" ht="33.75">
      <c r="A569" s="34"/>
      <c r="B569" s="35"/>
      <c r="C569" s="227" t="s">
        <v>519</v>
      </c>
      <c r="D569" s="227" t="s">
        <v>4873</v>
      </c>
      <c r="E569" s="18" t="s">
        <v>513</v>
      </c>
      <c r="F569" s="228">
        <v>68</v>
      </c>
      <c r="G569" s="34"/>
      <c r="H569" s="35"/>
    </row>
    <row r="570" spans="1:8" s="2" customFormat="1" ht="16.899999999999999" customHeight="1">
      <c r="A570" s="34"/>
      <c r="B570" s="35"/>
      <c r="C570" s="223" t="s">
        <v>529</v>
      </c>
      <c r="D570" s="224" t="s">
        <v>529</v>
      </c>
      <c r="E570" s="225" t="s">
        <v>3</v>
      </c>
      <c r="F570" s="226">
        <v>14.8</v>
      </c>
      <c r="G570" s="34"/>
      <c r="H570" s="35"/>
    </row>
    <row r="571" spans="1:8" s="2" customFormat="1" ht="16.899999999999999" customHeight="1">
      <c r="A571" s="34"/>
      <c r="B571" s="35"/>
      <c r="C571" s="227" t="s">
        <v>3</v>
      </c>
      <c r="D571" s="227" t="s">
        <v>1836</v>
      </c>
      <c r="E571" s="18" t="s">
        <v>3</v>
      </c>
      <c r="F571" s="228">
        <v>0</v>
      </c>
      <c r="G571" s="34"/>
      <c r="H571" s="35"/>
    </row>
    <row r="572" spans="1:8" s="2" customFormat="1" ht="16.899999999999999" customHeight="1">
      <c r="A572" s="34"/>
      <c r="B572" s="35"/>
      <c r="C572" s="227" t="s">
        <v>3</v>
      </c>
      <c r="D572" s="227" t="s">
        <v>1837</v>
      </c>
      <c r="E572" s="18" t="s">
        <v>3</v>
      </c>
      <c r="F572" s="228">
        <v>14.8</v>
      </c>
      <c r="G572" s="34"/>
      <c r="H572" s="35"/>
    </row>
    <row r="573" spans="1:8" s="2" customFormat="1" ht="16.899999999999999" customHeight="1">
      <c r="A573" s="34"/>
      <c r="B573" s="35"/>
      <c r="C573" s="227" t="s">
        <v>529</v>
      </c>
      <c r="D573" s="227" t="s">
        <v>324</v>
      </c>
      <c r="E573" s="18" t="s">
        <v>3</v>
      </c>
      <c r="F573" s="228">
        <v>14.8</v>
      </c>
      <c r="G573" s="34"/>
      <c r="H573" s="35"/>
    </row>
    <row r="574" spans="1:8" s="2" customFormat="1" ht="16.899999999999999" customHeight="1">
      <c r="A574" s="34"/>
      <c r="B574" s="35"/>
      <c r="C574" s="223" t="s">
        <v>536</v>
      </c>
      <c r="D574" s="224" t="s">
        <v>1760</v>
      </c>
      <c r="E574" s="225" t="s">
        <v>3</v>
      </c>
      <c r="F574" s="226">
        <v>29.6</v>
      </c>
      <c r="G574" s="34"/>
      <c r="H574" s="35"/>
    </row>
    <row r="575" spans="1:8" s="2" customFormat="1" ht="16.899999999999999" customHeight="1">
      <c r="A575" s="34"/>
      <c r="B575" s="35"/>
      <c r="C575" s="227" t="s">
        <v>3</v>
      </c>
      <c r="D575" s="227" t="s">
        <v>1839</v>
      </c>
      <c r="E575" s="18" t="s">
        <v>3</v>
      </c>
      <c r="F575" s="228">
        <v>0</v>
      </c>
      <c r="G575" s="34"/>
      <c r="H575" s="35"/>
    </row>
    <row r="576" spans="1:8" s="2" customFormat="1" ht="16.899999999999999" customHeight="1">
      <c r="A576" s="34"/>
      <c r="B576" s="35"/>
      <c r="C576" s="227" t="s">
        <v>3</v>
      </c>
      <c r="D576" s="227" t="s">
        <v>1840</v>
      </c>
      <c r="E576" s="18" t="s">
        <v>3</v>
      </c>
      <c r="F576" s="228">
        <v>29.6</v>
      </c>
      <c r="G576" s="34"/>
      <c r="H576" s="35"/>
    </row>
    <row r="577" spans="1:8" s="2" customFormat="1" ht="16.899999999999999" customHeight="1">
      <c r="A577" s="34"/>
      <c r="B577" s="35"/>
      <c r="C577" s="227" t="s">
        <v>536</v>
      </c>
      <c r="D577" s="227" t="s">
        <v>324</v>
      </c>
      <c r="E577" s="18" t="s">
        <v>3</v>
      </c>
      <c r="F577" s="228">
        <v>29.6</v>
      </c>
      <c r="G577" s="34"/>
      <c r="H577" s="35"/>
    </row>
    <row r="578" spans="1:8" s="2" customFormat="1" ht="16.899999999999999" customHeight="1">
      <c r="A578" s="34"/>
      <c r="B578" s="35"/>
      <c r="C578" s="229" t="s">
        <v>4787</v>
      </c>
      <c r="D578" s="34"/>
      <c r="E578" s="34"/>
      <c r="F578" s="34"/>
      <c r="G578" s="34"/>
      <c r="H578" s="35"/>
    </row>
    <row r="579" spans="1:8" s="2" customFormat="1" ht="16.899999999999999" customHeight="1">
      <c r="A579" s="34"/>
      <c r="B579" s="35"/>
      <c r="C579" s="227" t="s">
        <v>1288</v>
      </c>
      <c r="D579" s="227" t="s">
        <v>1289</v>
      </c>
      <c r="E579" s="18" t="s">
        <v>513</v>
      </c>
      <c r="F579" s="228">
        <v>29.6</v>
      </c>
      <c r="G579" s="34"/>
      <c r="H579" s="35"/>
    </row>
    <row r="580" spans="1:8" s="2" customFormat="1" ht="16.899999999999999" customHeight="1">
      <c r="A580" s="34"/>
      <c r="B580" s="35"/>
      <c r="C580" s="227" t="s">
        <v>1293</v>
      </c>
      <c r="D580" s="227" t="s">
        <v>1294</v>
      </c>
      <c r="E580" s="18" t="s">
        <v>513</v>
      </c>
      <c r="F580" s="228">
        <v>29.6</v>
      </c>
      <c r="G580" s="34"/>
      <c r="H580" s="35"/>
    </row>
    <row r="581" spans="1:8" s="2" customFormat="1" ht="16.899999999999999" customHeight="1">
      <c r="A581" s="34"/>
      <c r="B581" s="35"/>
      <c r="C581" s="223" t="s">
        <v>543</v>
      </c>
      <c r="D581" s="224" t="s">
        <v>1763</v>
      </c>
      <c r="E581" s="225" t="s">
        <v>3</v>
      </c>
      <c r="F581" s="226">
        <v>79.17</v>
      </c>
      <c r="G581" s="34"/>
      <c r="H581" s="35"/>
    </row>
    <row r="582" spans="1:8" s="2" customFormat="1" ht="16.899999999999999" customHeight="1">
      <c r="A582" s="34"/>
      <c r="B582" s="35"/>
      <c r="C582" s="227" t="s">
        <v>3</v>
      </c>
      <c r="D582" s="227" t="s">
        <v>1914</v>
      </c>
      <c r="E582" s="18" t="s">
        <v>3</v>
      </c>
      <c r="F582" s="228">
        <v>0</v>
      </c>
      <c r="G582" s="34"/>
      <c r="H582" s="35"/>
    </row>
    <row r="583" spans="1:8" s="2" customFormat="1" ht="16.899999999999999" customHeight="1">
      <c r="A583" s="34"/>
      <c r="B583" s="35"/>
      <c r="C583" s="227" t="s">
        <v>3</v>
      </c>
      <c r="D583" s="227" t="s">
        <v>1915</v>
      </c>
      <c r="E583" s="18" t="s">
        <v>3</v>
      </c>
      <c r="F583" s="228">
        <v>79.17</v>
      </c>
      <c r="G583" s="34"/>
      <c r="H583" s="35"/>
    </row>
    <row r="584" spans="1:8" s="2" customFormat="1" ht="16.899999999999999" customHeight="1">
      <c r="A584" s="34"/>
      <c r="B584" s="35"/>
      <c r="C584" s="227" t="s">
        <v>543</v>
      </c>
      <c r="D584" s="227" t="s">
        <v>324</v>
      </c>
      <c r="E584" s="18" t="s">
        <v>3</v>
      </c>
      <c r="F584" s="228">
        <v>79.17</v>
      </c>
      <c r="G584" s="34"/>
      <c r="H584" s="35"/>
    </row>
    <row r="585" spans="1:8" s="2" customFormat="1" ht="16.899999999999999" customHeight="1">
      <c r="A585" s="34"/>
      <c r="B585" s="35"/>
      <c r="C585" s="229" t="s">
        <v>4787</v>
      </c>
      <c r="D585" s="34"/>
      <c r="E585" s="34"/>
      <c r="F585" s="34"/>
      <c r="G585" s="34"/>
      <c r="H585" s="35"/>
    </row>
    <row r="586" spans="1:8" s="2" customFormat="1" ht="22.5">
      <c r="A586" s="34"/>
      <c r="B586" s="35"/>
      <c r="C586" s="227" t="s">
        <v>1911</v>
      </c>
      <c r="D586" s="227" t="s">
        <v>4874</v>
      </c>
      <c r="E586" s="18" t="s">
        <v>513</v>
      </c>
      <c r="F586" s="228">
        <v>79.17</v>
      </c>
      <c r="G586" s="34"/>
      <c r="H586" s="35"/>
    </row>
    <row r="587" spans="1:8" s="2" customFormat="1" ht="16.899999999999999" customHeight="1">
      <c r="A587" s="34"/>
      <c r="B587" s="35"/>
      <c r="C587" s="227" t="s">
        <v>1878</v>
      </c>
      <c r="D587" s="227" t="s">
        <v>4875</v>
      </c>
      <c r="E587" s="18" t="s">
        <v>513</v>
      </c>
      <c r="F587" s="228">
        <v>79.17</v>
      </c>
      <c r="G587" s="34"/>
      <c r="H587" s="35"/>
    </row>
    <row r="588" spans="1:8" s="2" customFormat="1" ht="16.899999999999999" customHeight="1">
      <c r="A588" s="34"/>
      <c r="B588" s="35"/>
      <c r="C588" s="223" t="s">
        <v>194</v>
      </c>
      <c r="D588" s="224" t="s">
        <v>194</v>
      </c>
      <c r="E588" s="225" t="s">
        <v>3</v>
      </c>
      <c r="F588" s="226">
        <v>7.5</v>
      </c>
      <c r="G588" s="34"/>
      <c r="H588" s="35"/>
    </row>
    <row r="589" spans="1:8" s="2" customFormat="1" ht="16.899999999999999" customHeight="1">
      <c r="A589" s="34"/>
      <c r="B589" s="35"/>
      <c r="C589" s="227" t="s">
        <v>3</v>
      </c>
      <c r="D589" s="227" t="s">
        <v>1905</v>
      </c>
      <c r="E589" s="18" t="s">
        <v>3</v>
      </c>
      <c r="F589" s="228">
        <v>0</v>
      </c>
      <c r="G589" s="34"/>
      <c r="H589" s="35"/>
    </row>
    <row r="590" spans="1:8" s="2" customFormat="1" ht="16.899999999999999" customHeight="1">
      <c r="A590" s="34"/>
      <c r="B590" s="35"/>
      <c r="C590" s="227" t="s">
        <v>3</v>
      </c>
      <c r="D590" s="227" t="s">
        <v>1906</v>
      </c>
      <c r="E590" s="18" t="s">
        <v>3</v>
      </c>
      <c r="F590" s="228">
        <v>7.5</v>
      </c>
      <c r="G590" s="34"/>
      <c r="H590" s="35"/>
    </row>
    <row r="591" spans="1:8" s="2" customFormat="1" ht="16.899999999999999" customHeight="1">
      <c r="A591" s="34"/>
      <c r="B591" s="35"/>
      <c r="C591" s="227" t="s">
        <v>194</v>
      </c>
      <c r="D591" s="227" t="s">
        <v>324</v>
      </c>
      <c r="E591" s="18" t="s">
        <v>3</v>
      </c>
      <c r="F591" s="228">
        <v>7.5</v>
      </c>
      <c r="G591" s="34"/>
      <c r="H591" s="35"/>
    </row>
    <row r="592" spans="1:8" s="2" customFormat="1" ht="16.899999999999999" customHeight="1">
      <c r="A592" s="34"/>
      <c r="B592" s="35"/>
      <c r="C592" s="223" t="s">
        <v>1847</v>
      </c>
      <c r="D592" s="224" t="s">
        <v>1847</v>
      </c>
      <c r="E592" s="225" t="s">
        <v>3</v>
      </c>
      <c r="F592" s="226">
        <v>1.6</v>
      </c>
      <c r="G592" s="34"/>
      <c r="H592" s="35"/>
    </row>
    <row r="593" spans="1:8" s="2" customFormat="1" ht="16.899999999999999" customHeight="1">
      <c r="A593" s="34"/>
      <c r="B593" s="35"/>
      <c r="C593" s="227" t="s">
        <v>3</v>
      </c>
      <c r="D593" s="227" t="s">
        <v>1845</v>
      </c>
      <c r="E593" s="18" t="s">
        <v>3</v>
      </c>
      <c r="F593" s="228">
        <v>0</v>
      </c>
      <c r="G593" s="34"/>
      <c r="H593" s="35"/>
    </row>
    <row r="594" spans="1:8" s="2" customFormat="1" ht="16.899999999999999" customHeight="1">
      <c r="A594" s="34"/>
      <c r="B594" s="35"/>
      <c r="C594" s="227" t="s">
        <v>3</v>
      </c>
      <c r="D594" s="227" t="s">
        <v>1846</v>
      </c>
      <c r="E594" s="18" t="s">
        <v>3</v>
      </c>
      <c r="F594" s="228">
        <v>1.6</v>
      </c>
      <c r="G594" s="34"/>
      <c r="H594" s="35"/>
    </row>
    <row r="595" spans="1:8" s="2" customFormat="1" ht="16.899999999999999" customHeight="1">
      <c r="A595" s="34"/>
      <c r="B595" s="35"/>
      <c r="C595" s="227" t="s">
        <v>1847</v>
      </c>
      <c r="D595" s="227" t="s">
        <v>324</v>
      </c>
      <c r="E595" s="18" t="s">
        <v>3</v>
      </c>
      <c r="F595" s="228">
        <v>1.6</v>
      </c>
      <c r="G595" s="34"/>
      <c r="H595" s="35"/>
    </row>
    <row r="596" spans="1:8" s="2" customFormat="1" ht="16.899999999999999" customHeight="1">
      <c r="A596" s="34"/>
      <c r="B596" s="35"/>
      <c r="C596" s="223" t="s">
        <v>1854</v>
      </c>
      <c r="D596" s="224" t="s">
        <v>1854</v>
      </c>
      <c r="E596" s="225" t="s">
        <v>3</v>
      </c>
      <c r="F596" s="226">
        <v>26.535</v>
      </c>
      <c r="G596" s="34"/>
      <c r="H596" s="35"/>
    </row>
    <row r="597" spans="1:8" s="2" customFormat="1" ht="16.899999999999999" customHeight="1">
      <c r="A597" s="34"/>
      <c r="B597" s="35"/>
      <c r="C597" s="227" t="s">
        <v>3</v>
      </c>
      <c r="D597" s="227" t="s">
        <v>1852</v>
      </c>
      <c r="E597" s="18" t="s">
        <v>3</v>
      </c>
      <c r="F597" s="228">
        <v>0</v>
      </c>
      <c r="G597" s="34"/>
      <c r="H597" s="35"/>
    </row>
    <row r="598" spans="1:8" s="2" customFormat="1" ht="16.899999999999999" customHeight="1">
      <c r="A598" s="34"/>
      <c r="B598" s="35"/>
      <c r="C598" s="227" t="s">
        <v>3</v>
      </c>
      <c r="D598" s="227" t="s">
        <v>1853</v>
      </c>
      <c r="E598" s="18" t="s">
        <v>3</v>
      </c>
      <c r="F598" s="228">
        <v>26.535</v>
      </c>
      <c r="G598" s="34"/>
      <c r="H598" s="35"/>
    </row>
    <row r="599" spans="1:8" s="2" customFormat="1" ht="16.899999999999999" customHeight="1">
      <c r="A599" s="34"/>
      <c r="B599" s="35"/>
      <c r="C599" s="227" t="s">
        <v>1854</v>
      </c>
      <c r="D599" s="227" t="s">
        <v>324</v>
      </c>
      <c r="E599" s="18" t="s">
        <v>3</v>
      </c>
      <c r="F599" s="228">
        <v>26.535</v>
      </c>
      <c r="G599" s="34"/>
      <c r="H599" s="35"/>
    </row>
    <row r="600" spans="1:8" s="2" customFormat="1" ht="26.45" customHeight="1">
      <c r="A600" s="34"/>
      <c r="B600" s="35"/>
      <c r="C600" s="222" t="s">
        <v>4876</v>
      </c>
      <c r="D600" s="222" t="s">
        <v>118</v>
      </c>
      <c r="E600" s="34"/>
      <c r="F600" s="34"/>
      <c r="G600" s="34"/>
      <c r="H600" s="35"/>
    </row>
    <row r="601" spans="1:8" s="2" customFormat="1" ht="16.899999999999999" customHeight="1">
      <c r="A601" s="34"/>
      <c r="B601" s="35"/>
      <c r="C601" s="223" t="s">
        <v>256</v>
      </c>
      <c r="D601" s="224" t="s">
        <v>898</v>
      </c>
      <c r="E601" s="225" t="s">
        <v>3</v>
      </c>
      <c r="F601" s="226">
        <v>193.33600000000001</v>
      </c>
      <c r="G601" s="34"/>
      <c r="H601" s="35"/>
    </row>
    <row r="602" spans="1:8" s="2" customFormat="1" ht="16.899999999999999" customHeight="1">
      <c r="A602" s="34"/>
      <c r="B602" s="35"/>
      <c r="C602" s="227" t="s">
        <v>3</v>
      </c>
      <c r="D602" s="227" t="s">
        <v>1991</v>
      </c>
      <c r="E602" s="18" t="s">
        <v>3</v>
      </c>
      <c r="F602" s="228">
        <v>0</v>
      </c>
      <c r="G602" s="34"/>
      <c r="H602" s="35"/>
    </row>
    <row r="603" spans="1:8" s="2" customFormat="1" ht="16.899999999999999" customHeight="1">
      <c r="A603" s="34"/>
      <c r="B603" s="35"/>
      <c r="C603" s="227" t="s">
        <v>3</v>
      </c>
      <c r="D603" s="227" t="s">
        <v>1992</v>
      </c>
      <c r="E603" s="18" t="s">
        <v>3</v>
      </c>
      <c r="F603" s="228">
        <v>147.6</v>
      </c>
      <c r="G603" s="34"/>
      <c r="H603" s="35"/>
    </row>
    <row r="604" spans="1:8" s="2" customFormat="1" ht="16.899999999999999" customHeight="1">
      <c r="A604" s="34"/>
      <c r="B604" s="35"/>
      <c r="C604" s="227" t="s">
        <v>3</v>
      </c>
      <c r="D604" s="227" t="s">
        <v>1993</v>
      </c>
      <c r="E604" s="18" t="s">
        <v>3</v>
      </c>
      <c r="F604" s="228">
        <v>0</v>
      </c>
      <c r="G604" s="34"/>
      <c r="H604" s="35"/>
    </row>
    <row r="605" spans="1:8" s="2" customFormat="1" ht="16.899999999999999" customHeight="1">
      <c r="A605" s="34"/>
      <c r="B605" s="35"/>
      <c r="C605" s="227" t="s">
        <v>3</v>
      </c>
      <c r="D605" s="227" t="s">
        <v>1994</v>
      </c>
      <c r="E605" s="18" t="s">
        <v>3</v>
      </c>
      <c r="F605" s="228">
        <v>37</v>
      </c>
      <c r="G605" s="34"/>
      <c r="H605" s="35"/>
    </row>
    <row r="606" spans="1:8" s="2" customFormat="1" ht="16.899999999999999" customHeight="1">
      <c r="A606" s="34"/>
      <c r="B606" s="35"/>
      <c r="C606" s="227" t="s">
        <v>3</v>
      </c>
      <c r="D606" s="227" t="s">
        <v>1995</v>
      </c>
      <c r="E606" s="18" t="s">
        <v>3</v>
      </c>
      <c r="F606" s="228">
        <v>0</v>
      </c>
      <c r="G606" s="34"/>
      <c r="H606" s="35"/>
    </row>
    <row r="607" spans="1:8" s="2" customFormat="1" ht="16.899999999999999" customHeight="1">
      <c r="A607" s="34"/>
      <c r="B607" s="35"/>
      <c r="C607" s="227" t="s">
        <v>3</v>
      </c>
      <c r="D607" s="227" t="s">
        <v>1996</v>
      </c>
      <c r="E607" s="18" t="s">
        <v>3</v>
      </c>
      <c r="F607" s="228">
        <v>6.36</v>
      </c>
      <c r="G607" s="34"/>
      <c r="H607" s="35"/>
    </row>
    <row r="608" spans="1:8" s="2" customFormat="1" ht="16.899999999999999" customHeight="1">
      <c r="A608" s="34"/>
      <c r="B608" s="35"/>
      <c r="C608" s="227" t="s">
        <v>3</v>
      </c>
      <c r="D608" s="227" t="s">
        <v>1997</v>
      </c>
      <c r="E608" s="18" t="s">
        <v>3</v>
      </c>
      <c r="F608" s="228">
        <v>0</v>
      </c>
      <c r="G608" s="34"/>
      <c r="H608" s="35"/>
    </row>
    <row r="609" spans="1:8" s="2" customFormat="1" ht="16.899999999999999" customHeight="1">
      <c r="A609" s="34"/>
      <c r="B609" s="35"/>
      <c r="C609" s="227" t="s">
        <v>3</v>
      </c>
      <c r="D609" s="227" t="s">
        <v>1998</v>
      </c>
      <c r="E609" s="18" t="s">
        <v>3</v>
      </c>
      <c r="F609" s="228">
        <v>2.3759999999999999</v>
      </c>
      <c r="G609" s="34"/>
      <c r="H609" s="35"/>
    </row>
    <row r="610" spans="1:8" s="2" customFormat="1" ht="16.899999999999999" customHeight="1">
      <c r="A610" s="34"/>
      <c r="B610" s="35"/>
      <c r="C610" s="227" t="s">
        <v>256</v>
      </c>
      <c r="D610" s="227" t="s">
        <v>324</v>
      </c>
      <c r="E610" s="18" t="s">
        <v>3</v>
      </c>
      <c r="F610" s="228">
        <v>193.33600000000001</v>
      </c>
      <c r="G610" s="34"/>
      <c r="H610" s="35"/>
    </row>
    <row r="611" spans="1:8" s="2" customFormat="1" ht="16.899999999999999" customHeight="1">
      <c r="A611" s="34"/>
      <c r="B611" s="35"/>
      <c r="C611" s="229" t="s">
        <v>4787</v>
      </c>
      <c r="D611" s="34"/>
      <c r="E611" s="34"/>
      <c r="F611" s="34"/>
      <c r="G611" s="34"/>
      <c r="H611" s="35"/>
    </row>
    <row r="612" spans="1:8" s="2" customFormat="1" ht="22.5">
      <c r="A612" s="34"/>
      <c r="B612" s="35"/>
      <c r="C612" s="227" t="s">
        <v>1987</v>
      </c>
      <c r="D612" s="227" t="s">
        <v>1782</v>
      </c>
      <c r="E612" s="18" t="s">
        <v>279</v>
      </c>
      <c r="F612" s="228">
        <v>193.33600000000001</v>
      </c>
      <c r="G612" s="34"/>
      <c r="H612" s="35"/>
    </row>
    <row r="613" spans="1:8" s="2" customFormat="1" ht="16.899999999999999" customHeight="1">
      <c r="A613" s="34"/>
      <c r="B613" s="35"/>
      <c r="C613" s="227" t="s">
        <v>370</v>
      </c>
      <c r="D613" s="227" t="s">
        <v>1824</v>
      </c>
      <c r="E613" s="18" t="s">
        <v>279</v>
      </c>
      <c r="F613" s="228">
        <v>973.33600000000001</v>
      </c>
      <c r="G613" s="34"/>
      <c r="H613" s="35"/>
    </row>
    <row r="614" spans="1:8" s="2" customFormat="1" ht="22.5">
      <c r="A614" s="34"/>
      <c r="B614" s="35"/>
      <c r="C614" s="227" t="s">
        <v>1202</v>
      </c>
      <c r="D614" s="227" t="s">
        <v>1203</v>
      </c>
      <c r="E614" s="18" t="s">
        <v>279</v>
      </c>
      <c r="F614" s="228">
        <v>1.603</v>
      </c>
      <c r="G614" s="34"/>
      <c r="H614" s="35"/>
    </row>
    <row r="615" spans="1:8" s="2" customFormat="1" ht="16.899999999999999" customHeight="1">
      <c r="A615" s="34"/>
      <c r="B615" s="35"/>
      <c r="C615" s="223" t="s">
        <v>264</v>
      </c>
      <c r="D615" s="224" t="s">
        <v>1966</v>
      </c>
      <c r="E615" s="225" t="s">
        <v>3</v>
      </c>
      <c r="F615" s="226">
        <v>191.733</v>
      </c>
      <c r="G615" s="34"/>
      <c r="H615" s="35"/>
    </row>
    <row r="616" spans="1:8" s="2" customFormat="1" ht="16.899999999999999" customHeight="1">
      <c r="A616" s="34"/>
      <c r="B616" s="35"/>
      <c r="C616" s="227" t="s">
        <v>3</v>
      </c>
      <c r="D616" s="227" t="s">
        <v>2019</v>
      </c>
      <c r="E616" s="18" t="s">
        <v>3</v>
      </c>
      <c r="F616" s="228">
        <v>0</v>
      </c>
      <c r="G616" s="34"/>
      <c r="H616" s="35"/>
    </row>
    <row r="617" spans="1:8" s="2" customFormat="1" ht="16.899999999999999" customHeight="1">
      <c r="A617" s="34"/>
      <c r="B617" s="35"/>
      <c r="C617" s="227" t="s">
        <v>3</v>
      </c>
      <c r="D617" s="227" t="s">
        <v>2020</v>
      </c>
      <c r="E617" s="18" t="s">
        <v>3</v>
      </c>
      <c r="F617" s="228">
        <v>4.7569999999999997</v>
      </c>
      <c r="G617" s="34"/>
      <c r="H617" s="35"/>
    </row>
    <row r="618" spans="1:8" s="2" customFormat="1" ht="16.899999999999999" customHeight="1">
      <c r="A618" s="34"/>
      <c r="B618" s="35"/>
      <c r="C618" s="227" t="s">
        <v>3</v>
      </c>
      <c r="D618" s="227" t="s">
        <v>2021</v>
      </c>
      <c r="E618" s="18" t="s">
        <v>3</v>
      </c>
      <c r="F618" s="228">
        <v>0</v>
      </c>
      <c r="G618" s="34"/>
      <c r="H618" s="35"/>
    </row>
    <row r="619" spans="1:8" s="2" customFormat="1" ht="16.899999999999999" customHeight="1">
      <c r="A619" s="34"/>
      <c r="B619" s="35"/>
      <c r="C619" s="227" t="s">
        <v>3</v>
      </c>
      <c r="D619" s="227" t="s">
        <v>1998</v>
      </c>
      <c r="E619" s="18" t="s">
        <v>3</v>
      </c>
      <c r="F619" s="228">
        <v>2.3759999999999999</v>
      </c>
      <c r="G619" s="34"/>
      <c r="H619" s="35"/>
    </row>
    <row r="620" spans="1:8" s="2" customFormat="1" ht="16.899999999999999" customHeight="1">
      <c r="A620" s="34"/>
      <c r="B620" s="35"/>
      <c r="C620" s="227" t="s">
        <v>3</v>
      </c>
      <c r="D620" s="227" t="s">
        <v>2022</v>
      </c>
      <c r="E620" s="18" t="s">
        <v>3</v>
      </c>
      <c r="F620" s="228">
        <v>0</v>
      </c>
      <c r="G620" s="34"/>
      <c r="H620" s="35"/>
    </row>
    <row r="621" spans="1:8" s="2" customFormat="1" ht="16.899999999999999" customHeight="1">
      <c r="A621" s="34"/>
      <c r="B621" s="35"/>
      <c r="C621" s="227" t="s">
        <v>3</v>
      </c>
      <c r="D621" s="227" t="s">
        <v>2023</v>
      </c>
      <c r="E621" s="18" t="s">
        <v>3</v>
      </c>
      <c r="F621" s="228">
        <v>37</v>
      </c>
      <c r="G621" s="34"/>
      <c r="H621" s="35"/>
    </row>
    <row r="622" spans="1:8" s="2" customFormat="1" ht="16.899999999999999" customHeight="1">
      <c r="A622" s="34"/>
      <c r="B622" s="35"/>
      <c r="C622" s="227" t="s">
        <v>3</v>
      </c>
      <c r="D622" s="227" t="s">
        <v>2024</v>
      </c>
      <c r="E622" s="18" t="s">
        <v>3</v>
      </c>
      <c r="F622" s="228">
        <v>0</v>
      </c>
      <c r="G622" s="34"/>
      <c r="H622" s="35"/>
    </row>
    <row r="623" spans="1:8" s="2" customFormat="1" ht="16.899999999999999" customHeight="1">
      <c r="A623" s="34"/>
      <c r="B623" s="35"/>
      <c r="C623" s="227" t="s">
        <v>3</v>
      </c>
      <c r="D623" s="227" t="s">
        <v>1992</v>
      </c>
      <c r="E623" s="18" t="s">
        <v>3</v>
      </c>
      <c r="F623" s="228">
        <v>147.6</v>
      </c>
      <c r="G623" s="34"/>
      <c r="H623" s="35"/>
    </row>
    <row r="624" spans="1:8" s="2" customFormat="1" ht="16.899999999999999" customHeight="1">
      <c r="A624" s="34"/>
      <c r="B624" s="35"/>
      <c r="C624" s="227" t="s">
        <v>264</v>
      </c>
      <c r="D624" s="227" t="s">
        <v>324</v>
      </c>
      <c r="E624" s="18" t="s">
        <v>3</v>
      </c>
      <c r="F624" s="228">
        <v>191.733</v>
      </c>
      <c r="G624" s="34"/>
      <c r="H624" s="35"/>
    </row>
    <row r="625" spans="1:8" s="2" customFormat="1" ht="16.899999999999999" customHeight="1">
      <c r="A625" s="34"/>
      <c r="B625" s="35"/>
      <c r="C625" s="229" t="s">
        <v>4787</v>
      </c>
      <c r="D625" s="34"/>
      <c r="E625" s="34"/>
      <c r="F625" s="34"/>
      <c r="G625" s="34"/>
      <c r="H625" s="35"/>
    </row>
    <row r="626" spans="1:8" s="2" customFormat="1" ht="33.75">
      <c r="A626" s="34"/>
      <c r="B626" s="35"/>
      <c r="C626" s="227" t="s">
        <v>1815</v>
      </c>
      <c r="D626" s="227" t="s">
        <v>1816</v>
      </c>
      <c r="E626" s="18" t="s">
        <v>279</v>
      </c>
      <c r="F626" s="228">
        <v>191.733</v>
      </c>
      <c r="G626" s="34"/>
      <c r="H626" s="35"/>
    </row>
    <row r="627" spans="1:8" s="2" customFormat="1" ht="22.5">
      <c r="A627" s="34"/>
      <c r="B627" s="35"/>
      <c r="C627" s="227" t="s">
        <v>1202</v>
      </c>
      <c r="D627" s="227" t="s">
        <v>1203</v>
      </c>
      <c r="E627" s="18" t="s">
        <v>279</v>
      </c>
      <c r="F627" s="228">
        <v>1.603</v>
      </c>
      <c r="G627" s="34"/>
      <c r="H627" s="35"/>
    </row>
    <row r="628" spans="1:8" s="2" customFormat="1" ht="16.899999999999999" customHeight="1">
      <c r="A628" s="34"/>
      <c r="B628" s="35"/>
      <c r="C628" s="223" t="s">
        <v>477</v>
      </c>
      <c r="D628" s="224" t="s">
        <v>1757</v>
      </c>
      <c r="E628" s="225" t="s">
        <v>3</v>
      </c>
      <c r="F628" s="226">
        <v>310.03399999999999</v>
      </c>
      <c r="G628" s="34"/>
      <c r="H628" s="35"/>
    </row>
    <row r="629" spans="1:8" s="2" customFormat="1" ht="16.899999999999999" customHeight="1">
      <c r="A629" s="34"/>
      <c r="B629" s="35"/>
      <c r="C629" s="223" t="s">
        <v>272</v>
      </c>
      <c r="D629" s="224" t="s">
        <v>1968</v>
      </c>
      <c r="E629" s="225" t="s">
        <v>3</v>
      </c>
      <c r="F629" s="226">
        <v>780</v>
      </c>
      <c r="G629" s="34"/>
      <c r="H629" s="35"/>
    </row>
    <row r="630" spans="1:8" s="2" customFormat="1" ht="16.899999999999999" customHeight="1">
      <c r="A630" s="34"/>
      <c r="B630" s="35"/>
      <c r="C630" s="227" t="s">
        <v>3</v>
      </c>
      <c r="D630" s="227" t="s">
        <v>2028</v>
      </c>
      <c r="E630" s="18" t="s">
        <v>3</v>
      </c>
      <c r="F630" s="228">
        <v>0</v>
      </c>
      <c r="G630" s="34"/>
      <c r="H630" s="35"/>
    </row>
    <row r="631" spans="1:8" s="2" customFormat="1" ht="16.899999999999999" customHeight="1">
      <c r="A631" s="34"/>
      <c r="B631" s="35"/>
      <c r="C631" s="227" t="s">
        <v>3</v>
      </c>
      <c r="D631" s="227" t="s">
        <v>2029</v>
      </c>
      <c r="E631" s="18" t="s">
        <v>3</v>
      </c>
      <c r="F631" s="228">
        <v>780</v>
      </c>
      <c r="G631" s="34"/>
      <c r="H631" s="35"/>
    </row>
    <row r="632" spans="1:8" s="2" customFormat="1" ht="16.899999999999999" customHeight="1">
      <c r="A632" s="34"/>
      <c r="B632" s="35"/>
      <c r="C632" s="227" t="s">
        <v>272</v>
      </c>
      <c r="D632" s="227" t="s">
        <v>324</v>
      </c>
      <c r="E632" s="18" t="s">
        <v>3</v>
      </c>
      <c r="F632" s="228">
        <v>780</v>
      </c>
      <c r="G632" s="34"/>
      <c r="H632" s="35"/>
    </row>
    <row r="633" spans="1:8" s="2" customFormat="1" ht="16.899999999999999" customHeight="1">
      <c r="A633" s="34"/>
      <c r="B633" s="35"/>
      <c r="C633" s="229" t="s">
        <v>4787</v>
      </c>
      <c r="D633" s="34"/>
      <c r="E633" s="34"/>
      <c r="F633" s="34"/>
      <c r="G633" s="34"/>
      <c r="H633" s="35"/>
    </row>
    <row r="634" spans="1:8" s="2" customFormat="1" ht="33.75">
      <c r="A634" s="34"/>
      <c r="B634" s="35"/>
      <c r="C634" s="227" t="s">
        <v>360</v>
      </c>
      <c r="D634" s="227" t="s">
        <v>361</v>
      </c>
      <c r="E634" s="18" t="s">
        <v>242</v>
      </c>
      <c r="F634" s="228">
        <v>780</v>
      </c>
      <c r="G634" s="34"/>
      <c r="H634" s="35"/>
    </row>
    <row r="635" spans="1:8" s="2" customFormat="1" ht="22.5">
      <c r="A635" s="34"/>
      <c r="B635" s="35"/>
      <c r="C635" s="227" t="s">
        <v>1976</v>
      </c>
      <c r="D635" s="227" t="s">
        <v>1977</v>
      </c>
      <c r="E635" s="18" t="s">
        <v>242</v>
      </c>
      <c r="F635" s="228">
        <v>780</v>
      </c>
      <c r="G635" s="34"/>
      <c r="H635" s="35"/>
    </row>
    <row r="636" spans="1:8" s="2" customFormat="1" ht="33.75">
      <c r="A636" s="34"/>
      <c r="B636" s="35"/>
      <c r="C636" s="227" t="s">
        <v>306</v>
      </c>
      <c r="D636" s="227" t="s">
        <v>954</v>
      </c>
      <c r="E636" s="18" t="s">
        <v>242</v>
      </c>
      <c r="F636" s="228">
        <v>1560</v>
      </c>
      <c r="G636" s="34"/>
      <c r="H636" s="35"/>
    </row>
    <row r="637" spans="1:8" s="2" customFormat="1" ht="22.5">
      <c r="A637" s="34"/>
      <c r="B637" s="35"/>
      <c r="C637" s="227" t="s">
        <v>351</v>
      </c>
      <c r="D637" s="227" t="s">
        <v>352</v>
      </c>
      <c r="E637" s="18" t="s">
        <v>242</v>
      </c>
      <c r="F637" s="228">
        <v>780</v>
      </c>
      <c r="G637" s="34"/>
      <c r="H637" s="35"/>
    </row>
    <row r="638" spans="1:8" s="2" customFormat="1" ht="16.899999999999999" customHeight="1">
      <c r="A638" s="34"/>
      <c r="B638" s="35"/>
      <c r="C638" s="227" t="s">
        <v>370</v>
      </c>
      <c r="D638" s="227" t="s">
        <v>1824</v>
      </c>
      <c r="E638" s="18" t="s">
        <v>279</v>
      </c>
      <c r="F638" s="228">
        <v>973.33600000000001</v>
      </c>
      <c r="G638" s="34"/>
      <c r="H638" s="35"/>
    </row>
    <row r="639" spans="1:8" s="2" customFormat="1" ht="16.899999999999999" customHeight="1">
      <c r="A639" s="34"/>
      <c r="B639" s="35"/>
      <c r="C639" s="223" t="s">
        <v>282</v>
      </c>
      <c r="D639" s="224" t="s">
        <v>1970</v>
      </c>
      <c r="E639" s="225" t="s">
        <v>3</v>
      </c>
      <c r="F639" s="226">
        <v>9.24</v>
      </c>
      <c r="G639" s="34"/>
      <c r="H639" s="35"/>
    </row>
    <row r="640" spans="1:8" s="2" customFormat="1" ht="16.899999999999999" customHeight="1">
      <c r="A640" s="34"/>
      <c r="B640" s="35"/>
      <c r="C640" s="227" t="s">
        <v>3</v>
      </c>
      <c r="D640" s="227" t="s">
        <v>2050</v>
      </c>
      <c r="E640" s="18" t="s">
        <v>3</v>
      </c>
      <c r="F640" s="228">
        <v>0</v>
      </c>
      <c r="G640" s="34"/>
      <c r="H640" s="35"/>
    </row>
    <row r="641" spans="1:8" s="2" customFormat="1" ht="16.899999999999999" customHeight="1">
      <c r="A641" s="34"/>
      <c r="B641" s="35"/>
      <c r="C641" s="227" t="s">
        <v>282</v>
      </c>
      <c r="D641" s="227" t="s">
        <v>2051</v>
      </c>
      <c r="E641" s="18" t="s">
        <v>3</v>
      </c>
      <c r="F641" s="228">
        <v>9.24</v>
      </c>
      <c r="G641" s="34"/>
      <c r="H641" s="35"/>
    </row>
    <row r="642" spans="1:8" s="2" customFormat="1" ht="16.899999999999999" customHeight="1">
      <c r="A642" s="34"/>
      <c r="B642" s="35"/>
      <c r="C642" s="229" t="s">
        <v>4787</v>
      </c>
      <c r="D642" s="34"/>
      <c r="E642" s="34"/>
      <c r="F642" s="34"/>
      <c r="G642" s="34"/>
      <c r="H642" s="35"/>
    </row>
    <row r="643" spans="1:8" s="2" customFormat="1" ht="33.75">
      <c r="A643" s="34"/>
      <c r="B643" s="35"/>
      <c r="C643" s="227" t="s">
        <v>511</v>
      </c>
      <c r="D643" s="227" t="s">
        <v>4872</v>
      </c>
      <c r="E643" s="18" t="s">
        <v>513</v>
      </c>
      <c r="F643" s="228">
        <v>9.24</v>
      </c>
      <c r="G643" s="34"/>
      <c r="H643" s="35"/>
    </row>
    <row r="644" spans="1:8" s="2" customFormat="1" ht="33.75">
      <c r="A644" s="34"/>
      <c r="B644" s="35"/>
      <c r="C644" s="227" t="s">
        <v>519</v>
      </c>
      <c r="D644" s="227" t="s">
        <v>4873</v>
      </c>
      <c r="E644" s="18" t="s">
        <v>513</v>
      </c>
      <c r="F644" s="228">
        <v>9.24</v>
      </c>
      <c r="G644" s="34"/>
      <c r="H644" s="35"/>
    </row>
    <row r="645" spans="1:8" s="2" customFormat="1" ht="26.45" customHeight="1">
      <c r="A645" s="34"/>
      <c r="B645" s="35"/>
      <c r="C645" s="222" t="s">
        <v>4877</v>
      </c>
      <c r="D645" s="222" t="s">
        <v>121</v>
      </c>
      <c r="E645" s="34"/>
      <c r="F645" s="34"/>
      <c r="G645" s="34"/>
      <c r="H645" s="35"/>
    </row>
    <row r="646" spans="1:8" s="2" customFormat="1" ht="16.899999999999999" customHeight="1">
      <c r="A646" s="34"/>
      <c r="B646" s="35"/>
      <c r="C646" s="223" t="s">
        <v>447</v>
      </c>
      <c r="D646" s="224" t="s">
        <v>1751</v>
      </c>
      <c r="E646" s="225" t="s">
        <v>3</v>
      </c>
      <c r="F646" s="226">
        <v>459.9</v>
      </c>
      <c r="G646" s="34"/>
      <c r="H646" s="35"/>
    </row>
    <row r="647" spans="1:8" s="2" customFormat="1" ht="16.899999999999999" customHeight="1">
      <c r="A647" s="34"/>
      <c r="B647" s="35"/>
      <c r="C647" s="227" t="s">
        <v>3</v>
      </c>
      <c r="D647" s="227" t="s">
        <v>2150</v>
      </c>
      <c r="E647" s="18" t="s">
        <v>3</v>
      </c>
      <c r="F647" s="228">
        <v>0</v>
      </c>
      <c r="G647" s="34"/>
      <c r="H647" s="35"/>
    </row>
    <row r="648" spans="1:8" s="2" customFormat="1" ht="16.899999999999999" customHeight="1">
      <c r="A648" s="34"/>
      <c r="B648" s="35"/>
      <c r="C648" s="227" t="s">
        <v>3</v>
      </c>
      <c r="D648" s="227" t="s">
        <v>2159</v>
      </c>
      <c r="E648" s="18" t="s">
        <v>3</v>
      </c>
      <c r="F648" s="228">
        <v>142.1</v>
      </c>
      <c r="G648" s="34"/>
      <c r="H648" s="35"/>
    </row>
    <row r="649" spans="1:8" s="2" customFormat="1" ht="16.899999999999999" customHeight="1">
      <c r="A649" s="34"/>
      <c r="B649" s="35"/>
      <c r="C649" s="227" t="s">
        <v>3</v>
      </c>
      <c r="D649" s="227" t="s">
        <v>2152</v>
      </c>
      <c r="E649" s="18" t="s">
        <v>3</v>
      </c>
      <c r="F649" s="228">
        <v>0</v>
      </c>
      <c r="G649" s="34"/>
      <c r="H649" s="35"/>
    </row>
    <row r="650" spans="1:8" s="2" customFormat="1" ht="16.899999999999999" customHeight="1">
      <c r="A650" s="34"/>
      <c r="B650" s="35"/>
      <c r="C650" s="227" t="s">
        <v>3</v>
      </c>
      <c r="D650" s="227" t="s">
        <v>2160</v>
      </c>
      <c r="E650" s="18" t="s">
        <v>3</v>
      </c>
      <c r="F650" s="228">
        <v>52.5</v>
      </c>
      <c r="G650" s="34"/>
      <c r="H650" s="35"/>
    </row>
    <row r="651" spans="1:8" s="2" customFormat="1" ht="16.899999999999999" customHeight="1">
      <c r="A651" s="34"/>
      <c r="B651" s="35"/>
      <c r="C651" s="227" t="s">
        <v>3</v>
      </c>
      <c r="D651" s="227" t="s">
        <v>2154</v>
      </c>
      <c r="E651" s="18" t="s">
        <v>3</v>
      </c>
      <c r="F651" s="228">
        <v>0</v>
      </c>
      <c r="G651" s="34"/>
      <c r="H651" s="35"/>
    </row>
    <row r="652" spans="1:8" s="2" customFormat="1" ht="16.899999999999999" customHeight="1">
      <c r="A652" s="34"/>
      <c r="B652" s="35"/>
      <c r="C652" s="227" t="s">
        <v>3</v>
      </c>
      <c r="D652" s="227" t="s">
        <v>2161</v>
      </c>
      <c r="E652" s="18" t="s">
        <v>3</v>
      </c>
      <c r="F652" s="228">
        <v>265.3</v>
      </c>
      <c r="G652" s="34"/>
      <c r="H652" s="35"/>
    </row>
    <row r="653" spans="1:8" s="2" customFormat="1" ht="16.899999999999999" customHeight="1">
      <c r="A653" s="34"/>
      <c r="B653" s="35"/>
      <c r="C653" s="227" t="s">
        <v>447</v>
      </c>
      <c r="D653" s="227" t="s">
        <v>324</v>
      </c>
      <c r="E653" s="18" t="s">
        <v>3</v>
      </c>
      <c r="F653" s="228">
        <v>459.9</v>
      </c>
      <c r="G653" s="34"/>
      <c r="H653" s="35"/>
    </row>
    <row r="654" spans="1:8" s="2" customFormat="1" ht="16.899999999999999" customHeight="1">
      <c r="A654" s="34"/>
      <c r="B654" s="35"/>
      <c r="C654" s="229" t="s">
        <v>4787</v>
      </c>
      <c r="D654" s="34"/>
      <c r="E654" s="34"/>
      <c r="F654" s="34"/>
      <c r="G654" s="34"/>
      <c r="H654" s="35"/>
    </row>
    <row r="655" spans="1:8" s="2" customFormat="1" ht="22.5">
      <c r="A655" s="34"/>
      <c r="B655" s="35"/>
      <c r="C655" s="227" t="s">
        <v>1795</v>
      </c>
      <c r="D655" s="227" t="s">
        <v>1796</v>
      </c>
      <c r="E655" s="18" t="s">
        <v>513</v>
      </c>
      <c r="F655" s="228">
        <v>459.9</v>
      </c>
      <c r="G655" s="34"/>
      <c r="H655" s="35"/>
    </row>
    <row r="656" spans="1:8" s="2" customFormat="1" ht="22.5">
      <c r="A656" s="34"/>
      <c r="B656" s="35"/>
      <c r="C656" s="227" t="s">
        <v>1801</v>
      </c>
      <c r="D656" s="227" t="s">
        <v>1802</v>
      </c>
      <c r="E656" s="18" t="s">
        <v>513</v>
      </c>
      <c r="F656" s="228">
        <v>459.9</v>
      </c>
      <c r="G656" s="34"/>
      <c r="H656" s="35"/>
    </row>
    <row r="657" spans="1:8" s="2" customFormat="1" ht="16.899999999999999" customHeight="1">
      <c r="A657" s="34"/>
      <c r="B657" s="35"/>
      <c r="C657" s="223" t="s">
        <v>477</v>
      </c>
      <c r="D657" s="224" t="s">
        <v>1757</v>
      </c>
      <c r="E657" s="225" t="s">
        <v>3</v>
      </c>
      <c r="F657" s="226">
        <v>310.03399999999999</v>
      </c>
      <c r="G657" s="34"/>
      <c r="H657" s="35"/>
    </row>
    <row r="658" spans="1:8" s="2" customFormat="1" ht="16.899999999999999" customHeight="1">
      <c r="A658" s="34"/>
      <c r="B658" s="35"/>
      <c r="C658" s="223" t="s">
        <v>495</v>
      </c>
      <c r="D658" s="224" t="s">
        <v>495</v>
      </c>
      <c r="E658" s="225" t="s">
        <v>3</v>
      </c>
      <c r="F658" s="226">
        <v>6.36</v>
      </c>
      <c r="G658" s="34"/>
      <c r="H658" s="35"/>
    </row>
    <row r="659" spans="1:8" s="2" customFormat="1" ht="16.899999999999999" customHeight="1">
      <c r="A659" s="34"/>
      <c r="B659" s="35"/>
      <c r="C659" s="227" t="s">
        <v>3</v>
      </c>
      <c r="D659" s="227" t="s">
        <v>2278</v>
      </c>
      <c r="E659" s="18" t="s">
        <v>3</v>
      </c>
      <c r="F659" s="228">
        <v>0</v>
      </c>
      <c r="G659" s="34"/>
      <c r="H659" s="35"/>
    </row>
    <row r="660" spans="1:8" s="2" customFormat="1" ht="16.899999999999999" customHeight="1">
      <c r="A660" s="34"/>
      <c r="B660" s="35"/>
      <c r="C660" s="227" t="s">
        <v>3</v>
      </c>
      <c r="D660" s="227" t="s">
        <v>2279</v>
      </c>
      <c r="E660" s="18" t="s">
        <v>3</v>
      </c>
      <c r="F660" s="228">
        <v>6.36</v>
      </c>
      <c r="G660" s="34"/>
      <c r="H660" s="35"/>
    </row>
    <row r="661" spans="1:8" s="2" customFormat="1" ht="16.899999999999999" customHeight="1">
      <c r="A661" s="34"/>
      <c r="B661" s="35"/>
      <c r="C661" s="227" t="s">
        <v>495</v>
      </c>
      <c r="D661" s="227" t="s">
        <v>324</v>
      </c>
      <c r="E661" s="18" t="s">
        <v>3</v>
      </c>
      <c r="F661" s="228">
        <v>6.36</v>
      </c>
      <c r="G661" s="34"/>
      <c r="H661" s="35"/>
    </row>
    <row r="662" spans="1:8" s="2" customFormat="1" ht="16.899999999999999" customHeight="1">
      <c r="A662" s="34"/>
      <c r="B662" s="35"/>
      <c r="C662" s="223" t="s">
        <v>2096</v>
      </c>
      <c r="D662" s="224" t="s">
        <v>1749</v>
      </c>
      <c r="E662" s="225" t="s">
        <v>3</v>
      </c>
      <c r="F662" s="226">
        <v>31.748999999999999</v>
      </c>
      <c r="G662" s="34"/>
      <c r="H662" s="35"/>
    </row>
    <row r="663" spans="1:8" s="2" customFormat="1" ht="16.899999999999999" customHeight="1">
      <c r="A663" s="34"/>
      <c r="B663" s="35"/>
      <c r="C663" s="227" t="s">
        <v>3</v>
      </c>
      <c r="D663" s="227" t="s">
        <v>2139</v>
      </c>
      <c r="E663" s="18" t="s">
        <v>3</v>
      </c>
      <c r="F663" s="228">
        <v>0</v>
      </c>
      <c r="G663" s="34"/>
      <c r="H663" s="35"/>
    </row>
    <row r="664" spans="1:8" s="2" customFormat="1" ht="16.899999999999999" customHeight="1">
      <c r="A664" s="34"/>
      <c r="B664" s="35"/>
      <c r="C664" s="227" t="s">
        <v>3</v>
      </c>
      <c r="D664" s="227" t="s">
        <v>2140</v>
      </c>
      <c r="E664" s="18" t="s">
        <v>3</v>
      </c>
      <c r="F664" s="228">
        <v>7.2990000000000004</v>
      </c>
      <c r="G664" s="34"/>
      <c r="H664" s="35"/>
    </row>
    <row r="665" spans="1:8" s="2" customFormat="1" ht="16.899999999999999" customHeight="1">
      <c r="A665" s="34"/>
      <c r="B665" s="35"/>
      <c r="C665" s="227" t="s">
        <v>3</v>
      </c>
      <c r="D665" s="227" t="s">
        <v>2141</v>
      </c>
      <c r="E665" s="18" t="s">
        <v>3</v>
      </c>
      <c r="F665" s="228">
        <v>0</v>
      </c>
      <c r="G665" s="34"/>
      <c r="H665" s="35"/>
    </row>
    <row r="666" spans="1:8" s="2" customFormat="1" ht="16.899999999999999" customHeight="1">
      <c r="A666" s="34"/>
      <c r="B666" s="35"/>
      <c r="C666" s="227" t="s">
        <v>3</v>
      </c>
      <c r="D666" s="227" t="s">
        <v>2142</v>
      </c>
      <c r="E666" s="18" t="s">
        <v>3</v>
      </c>
      <c r="F666" s="228">
        <v>2.72</v>
      </c>
      <c r="G666" s="34"/>
      <c r="H666" s="35"/>
    </row>
    <row r="667" spans="1:8" s="2" customFormat="1" ht="16.899999999999999" customHeight="1">
      <c r="A667" s="34"/>
      <c r="B667" s="35"/>
      <c r="C667" s="227" t="s">
        <v>3</v>
      </c>
      <c r="D667" s="227" t="s">
        <v>2143</v>
      </c>
      <c r="E667" s="18" t="s">
        <v>3</v>
      </c>
      <c r="F667" s="228">
        <v>0</v>
      </c>
      <c r="G667" s="34"/>
      <c r="H667" s="35"/>
    </row>
    <row r="668" spans="1:8" s="2" customFormat="1" ht="16.899999999999999" customHeight="1">
      <c r="A668" s="34"/>
      <c r="B668" s="35"/>
      <c r="C668" s="227" t="s">
        <v>3</v>
      </c>
      <c r="D668" s="227" t="s">
        <v>2144</v>
      </c>
      <c r="E668" s="18" t="s">
        <v>3</v>
      </c>
      <c r="F668" s="228">
        <v>7.2</v>
      </c>
      <c r="G668" s="34"/>
      <c r="H668" s="35"/>
    </row>
    <row r="669" spans="1:8" s="2" customFormat="1" ht="16.899999999999999" customHeight="1">
      <c r="A669" s="34"/>
      <c r="B669" s="35"/>
      <c r="C669" s="227" t="s">
        <v>3</v>
      </c>
      <c r="D669" s="227" t="s">
        <v>2145</v>
      </c>
      <c r="E669" s="18" t="s">
        <v>3</v>
      </c>
      <c r="F669" s="228">
        <v>0</v>
      </c>
      <c r="G669" s="34"/>
      <c r="H669" s="35"/>
    </row>
    <row r="670" spans="1:8" s="2" customFormat="1" ht="16.899999999999999" customHeight="1">
      <c r="A670" s="34"/>
      <c r="B670" s="35"/>
      <c r="C670" s="227" t="s">
        <v>3</v>
      </c>
      <c r="D670" s="227" t="s">
        <v>2146</v>
      </c>
      <c r="E670" s="18" t="s">
        <v>3</v>
      </c>
      <c r="F670" s="228">
        <v>6.36</v>
      </c>
      <c r="G670" s="34"/>
      <c r="H670" s="35"/>
    </row>
    <row r="671" spans="1:8" s="2" customFormat="1" ht="16.899999999999999" customHeight="1">
      <c r="A671" s="34"/>
      <c r="B671" s="35"/>
      <c r="C671" s="227" t="s">
        <v>3</v>
      </c>
      <c r="D671" s="227" t="s">
        <v>2147</v>
      </c>
      <c r="E671" s="18" t="s">
        <v>3</v>
      </c>
      <c r="F671" s="228">
        <v>0</v>
      </c>
      <c r="G671" s="34"/>
      <c r="H671" s="35"/>
    </row>
    <row r="672" spans="1:8" s="2" customFormat="1" ht="16.899999999999999" customHeight="1">
      <c r="A672" s="34"/>
      <c r="B672" s="35"/>
      <c r="C672" s="227" t="s">
        <v>3</v>
      </c>
      <c r="D672" s="227" t="s">
        <v>2148</v>
      </c>
      <c r="E672" s="18" t="s">
        <v>3</v>
      </c>
      <c r="F672" s="228">
        <v>8.17</v>
      </c>
      <c r="G672" s="34"/>
      <c r="H672" s="35"/>
    </row>
    <row r="673" spans="1:8" s="2" customFormat="1" ht="16.899999999999999" customHeight="1">
      <c r="A673" s="34"/>
      <c r="B673" s="35"/>
      <c r="C673" s="227" t="s">
        <v>2096</v>
      </c>
      <c r="D673" s="227" t="s">
        <v>324</v>
      </c>
      <c r="E673" s="18" t="s">
        <v>3</v>
      </c>
      <c r="F673" s="228">
        <v>31.748999999999999</v>
      </c>
      <c r="G673" s="34"/>
      <c r="H673" s="35"/>
    </row>
    <row r="674" spans="1:8" s="2" customFormat="1" ht="16.899999999999999" customHeight="1">
      <c r="A674" s="34"/>
      <c r="B674" s="35"/>
      <c r="C674" s="229" t="s">
        <v>4787</v>
      </c>
      <c r="D674" s="34"/>
      <c r="E674" s="34"/>
      <c r="F674" s="34"/>
      <c r="G674" s="34"/>
      <c r="H674" s="35"/>
    </row>
    <row r="675" spans="1:8" s="2" customFormat="1" ht="22.5">
      <c r="A675" s="34"/>
      <c r="B675" s="35"/>
      <c r="C675" s="227" t="s">
        <v>1781</v>
      </c>
      <c r="D675" s="227" t="s">
        <v>1782</v>
      </c>
      <c r="E675" s="18" t="s">
        <v>279</v>
      </c>
      <c r="F675" s="228">
        <v>31.748999999999999</v>
      </c>
      <c r="G675" s="34"/>
      <c r="H675" s="35"/>
    </row>
    <row r="676" spans="1:8" s="2" customFormat="1" ht="33.75">
      <c r="A676" s="34"/>
      <c r="B676" s="35"/>
      <c r="C676" s="227" t="s">
        <v>335</v>
      </c>
      <c r="D676" s="227" t="s">
        <v>336</v>
      </c>
      <c r="E676" s="18" t="s">
        <v>242</v>
      </c>
      <c r="F676" s="228">
        <v>439.62900000000002</v>
      </c>
      <c r="G676" s="34"/>
      <c r="H676" s="35"/>
    </row>
    <row r="677" spans="1:8" s="2" customFormat="1" ht="22.5">
      <c r="A677" s="34"/>
      <c r="B677" s="35"/>
      <c r="C677" s="227" t="s">
        <v>1202</v>
      </c>
      <c r="D677" s="227" t="s">
        <v>1203</v>
      </c>
      <c r="E677" s="18" t="s">
        <v>279</v>
      </c>
      <c r="F677" s="228">
        <v>18.79</v>
      </c>
      <c r="G677" s="34"/>
      <c r="H677" s="35"/>
    </row>
    <row r="678" spans="1:8" s="2" customFormat="1" ht="16.899999999999999" customHeight="1">
      <c r="A678" s="34"/>
      <c r="B678" s="35"/>
      <c r="C678" s="223" t="s">
        <v>2098</v>
      </c>
      <c r="D678" s="224" t="s">
        <v>1755</v>
      </c>
      <c r="E678" s="225" t="s">
        <v>3</v>
      </c>
      <c r="F678" s="226">
        <v>480.95299999999997</v>
      </c>
      <c r="G678" s="34"/>
      <c r="H678" s="35"/>
    </row>
    <row r="679" spans="1:8" s="2" customFormat="1" ht="16.899999999999999" customHeight="1">
      <c r="A679" s="34"/>
      <c r="B679" s="35"/>
      <c r="C679" s="227" t="s">
        <v>3</v>
      </c>
      <c r="D679" s="227" t="s">
        <v>2150</v>
      </c>
      <c r="E679" s="18" t="s">
        <v>3</v>
      </c>
      <c r="F679" s="228">
        <v>0</v>
      </c>
      <c r="G679" s="34"/>
      <c r="H679" s="35"/>
    </row>
    <row r="680" spans="1:8" s="2" customFormat="1" ht="16.899999999999999" customHeight="1">
      <c r="A680" s="34"/>
      <c r="B680" s="35"/>
      <c r="C680" s="227" t="s">
        <v>3</v>
      </c>
      <c r="D680" s="227" t="s">
        <v>2151</v>
      </c>
      <c r="E680" s="18" t="s">
        <v>3</v>
      </c>
      <c r="F680" s="228">
        <v>112.259</v>
      </c>
      <c r="G680" s="34"/>
      <c r="H680" s="35"/>
    </row>
    <row r="681" spans="1:8" s="2" customFormat="1" ht="16.899999999999999" customHeight="1">
      <c r="A681" s="34"/>
      <c r="B681" s="35"/>
      <c r="C681" s="227" t="s">
        <v>3</v>
      </c>
      <c r="D681" s="227" t="s">
        <v>2152</v>
      </c>
      <c r="E681" s="18" t="s">
        <v>3</v>
      </c>
      <c r="F681" s="228">
        <v>0</v>
      </c>
      <c r="G681" s="34"/>
      <c r="H681" s="35"/>
    </row>
    <row r="682" spans="1:8" s="2" customFormat="1" ht="16.899999999999999" customHeight="1">
      <c r="A682" s="34"/>
      <c r="B682" s="35"/>
      <c r="C682" s="227" t="s">
        <v>3</v>
      </c>
      <c r="D682" s="227" t="s">
        <v>2153</v>
      </c>
      <c r="E682" s="18" t="s">
        <v>3</v>
      </c>
      <c r="F682" s="228">
        <v>28.875</v>
      </c>
      <c r="G682" s="34"/>
      <c r="H682" s="35"/>
    </row>
    <row r="683" spans="1:8" s="2" customFormat="1" ht="16.899999999999999" customHeight="1">
      <c r="A683" s="34"/>
      <c r="B683" s="35"/>
      <c r="C683" s="227" t="s">
        <v>3</v>
      </c>
      <c r="D683" s="227" t="s">
        <v>2154</v>
      </c>
      <c r="E683" s="18" t="s">
        <v>3</v>
      </c>
      <c r="F683" s="228">
        <v>0</v>
      </c>
      <c r="G683" s="34"/>
      <c r="H683" s="35"/>
    </row>
    <row r="684" spans="1:8" s="2" customFormat="1" ht="16.899999999999999" customHeight="1">
      <c r="A684" s="34"/>
      <c r="B684" s="35"/>
      <c r="C684" s="227" t="s">
        <v>3</v>
      </c>
      <c r="D684" s="227" t="s">
        <v>2155</v>
      </c>
      <c r="E684" s="18" t="s">
        <v>3</v>
      </c>
      <c r="F684" s="228">
        <v>319.74700000000001</v>
      </c>
      <c r="G684" s="34"/>
      <c r="H684" s="35"/>
    </row>
    <row r="685" spans="1:8" s="2" customFormat="1" ht="16.899999999999999" customHeight="1">
      <c r="A685" s="34"/>
      <c r="B685" s="35"/>
      <c r="C685" s="227" t="s">
        <v>3</v>
      </c>
      <c r="D685" s="227" t="s">
        <v>2156</v>
      </c>
      <c r="E685" s="18" t="s">
        <v>3</v>
      </c>
      <c r="F685" s="228">
        <v>0</v>
      </c>
      <c r="G685" s="34"/>
      <c r="H685" s="35"/>
    </row>
    <row r="686" spans="1:8" s="2" customFormat="1" ht="16.899999999999999" customHeight="1">
      <c r="A686" s="34"/>
      <c r="B686" s="35"/>
      <c r="C686" s="227" t="s">
        <v>3</v>
      </c>
      <c r="D686" s="227" t="s">
        <v>2157</v>
      </c>
      <c r="E686" s="18" t="s">
        <v>3</v>
      </c>
      <c r="F686" s="228">
        <v>20.071999999999999</v>
      </c>
      <c r="G686" s="34"/>
      <c r="H686" s="35"/>
    </row>
    <row r="687" spans="1:8" s="2" customFormat="1" ht="16.899999999999999" customHeight="1">
      <c r="A687" s="34"/>
      <c r="B687" s="35"/>
      <c r="C687" s="227" t="s">
        <v>2098</v>
      </c>
      <c r="D687" s="227" t="s">
        <v>324</v>
      </c>
      <c r="E687" s="18" t="s">
        <v>3</v>
      </c>
      <c r="F687" s="228">
        <v>480.95299999999997</v>
      </c>
      <c r="G687" s="34"/>
      <c r="H687" s="35"/>
    </row>
    <row r="688" spans="1:8" s="2" customFormat="1" ht="16.899999999999999" customHeight="1">
      <c r="A688" s="34"/>
      <c r="B688" s="35"/>
      <c r="C688" s="229" t="s">
        <v>4787</v>
      </c>
      <c r="D688" s="34"/>
      <c r="E688" s="34"/>
      <c r="F688" s="34"/>
      <c r="G688" s="34"/>
      <c r="H688" s="35"/>
    </row>
    <row r="689" spans="1:8" s="2" customFormat="1" ht="22.5">
      <c r="A689" s="34"/>
      <c r="B689" s="35"/>
      <c r="C689" s="227" t="s">
        <v>1789</v>
      </c>
      <c r="D689" s="227" t="s">
        <v>1790</v>
      </c>
      <c r="E689" s="18" t="s">
        <v>242</v>
      </c>
      <c r="F689" s="228">
        <v>480.95299999999997</v>
      </c>
      <c r="G689" s="34"/>
      <c r="H689" s="35"/>
    </row>
    <row r="690" spans="1:8" s="2" customFormat="1" ht="33.75">
      <c r="A690" s="34"/>
      <c r="B690" s="35"/>
      <c r="C690" s="227" t="s">
        <v>335</v>
      </c>
      <c r="D690" s="227" t="s">
        <v>336</v>
      </c>
      <c r="E690" s="18" t="s">
        <v>242</v>
      </c>
      <c r="F690" s="228">
        <v>439.62900000000002</v>
      </c>
      <c r="G690" s="34"/>
      <c r="H690" s="35"/>
    </row>
    <row r="691" spans="1:8" s="2" customFormat="1" ht="16.899999999999999" customHeight="1">
      <c r="A691" s="34"/>
      <c r="B691" s="35"/>
      <c r="C691" s="223" t="s">
        <v>2100</v>
      </c>
      <c r="D691" s="224" t="s">
        <v>1753</v>
      </c>
      <c r="E691" s="225" t="s">
        <v>3</v>
      </c>
      <c r="F691" s="226">
        <v>19.923999999999999</v>
      </c>
      <c r="G691" s="34"/>
      <c r="H691" s="35"/>
    </row>
    <row r="692" spans="1:8" s="2" customFormat="1" ht="16.899999999999999" customHeight="1">
      <c r="A692" s="34"/>
      <c r="B692" s="35"/>
      <c r="C692" s="227" t="s">
        <v>3</v>
      </c>
      <c r="D692" s="227" t="s">
        <v>2174</v>
      </c>
      <c r="E692" s="18" t="s">
        <v>3</v>
      </c>
      <c r="F692" s="228">
        <v>0</v>
      </c>
      <c r="G692" s="34"/>
      <c r="H692" s="35"/>
    </row>
    <row r="693" spans="1:8" s="2" customFormat="1" ht="16.899999999999999" customHeight="1">
      <c r="A693" s="34"/>
      <c r="B693" s="35"/>
      <c r="C693" s="227" t="s">
        <v>3</v>
      </c>
      <c r="D693" s="227" t="s">
        <v>2175</v>
      </c>
      <c r="E693" s="18" t="s">
        <v>3</v>
      </c>
      <c r="F693" s="228">
        <v>10.257999999999999</v>
      </c>
      <c r="G693" s="34"/>
      <c r="H693" s="35"/>
    </row>
    <row r="694" spans="1:8" s="2" customFormat="1" ht="16.899999999999999" customHeight="1">
      <c r="A694" s="34"/>
      <c r="B694" s="35"/>
      <c r="C694" s="227" t="s">
        <v>3</v>
      </c>
      <c r="D694" s="227" t="s">
        <v>2176</v>
      </c>
      <c r="E694" s="18" t="s">
        <v>3</v>
      </c>
      <c r="F694" s="228">
        <v>0</v>
      </c>
      <c r="G694" s="34"/>
      <c r="H694" s="35"/>
    </row>
    <row r="695" spans="1:8" s="2" customFormat="1" ht="16.899999999999999" customHeight="1">
      <c r="A695" s="34"/>
      <c r="B695" s="35"/>
      <c r="C695" s="227" t="s">
        <v>3</v>
      </c>
      <c r="D695" s="227" t="s">
        <v>2177</v>
      </c>
      <c r="E695" s="18" t="s">
        <v>3</v>
      </c>
      <c r="F695" s="228">
        <v>9.6660000000000004</v>
      </c>
      <c r="G695" s="34"/>
      <c r="H695" s="35"/>
    </row>
    <row r="696" spans="1:8" s="2" customFormat="1" ht="16.899999999999999" customHeight="1">
      <c r="A696" s="34"/>
      <c r="B696" s="35"/>
      <c r="C696" s="227" t="s">
        <v>2100</v>
      </c>
      <c r="D696" s="227" t="s">
        <v>324</v>
      </c>
      <c r="E696" s="18" t="s">
        <v>3</v>
      </c>
      <c r="F696" s="228">
        <v>19.923999999999999</v>
      </c>
      <c r="G696" s="34"/>
      <c r="H696" s="35"/>
    </row>
    <row r="697" spans="1:8" s="2" customFormat="1" ht="16.899999999999999" customHeight="1">
      <c r="A697" s="34"/>
      <c r="B697" s="35"/>
      <c r="C697" s="229" t="s">
        <v>4787</v>
      </c>
      <c r="D697" s="34"/>
      <c r="E697" s="34"/>
      <c r="F697" s="34"/>
      <c r="G697" s="34"/>
      <c r="H697" s="35"/>
    </row>
    <row r="698" spans="1:8" s="2" customFormat="1" ht="16.899999999999999" customHeight="1">
      <c r="A698" s="34"/>
      <c r="B698" s="35"/>
      <c r="C698" s="227" t="s">
        <v>1805</v>
      </c>
      <c r="D698" s="227" t="s">
        <v>1806</v>
      </c>
      <c r="E698" s="18" t="s">
        <v>513</v>
      </c>
      <c r="F698" s="228">
        <v>19.923999999999999</v>
      </c>
      <c r="G698" s="34"/>
      <c r="H698" s="35"/>
    </row>
    <row r="699" spans="1:8" s="2" customFormat="1" ht="22.5">
      <c r="A699" s="34"/>
      <c r="B699" s="35"/>
      <c r="C699" s="227" t="s">
        <v>1811</v>
      </c>
      <c r="D699" s="227" t="s">
        <v>1812</v>
      </c>
      <c r="E699" s="18" t="s">
        <v>513</v>
      </c>
      <c r="F699" s="228">
        <v>19.923999999999999</v>
      </c>
      <c r="G699" s="34"/>
      <c r="H699" s="35"/>
    </row>
    <row r="700" spans="1:8" s="2" customFormat="1" ht="16.899999999999999" customHeight="1">
      <c r="A700" s="34"/>
      <c r="B700" s="35"/>
      <c r="C700" s="223" t="s">
        <v>2102</v>
      </c>
      <c r="D700" s="224" t="s">
        <v>2103</v>
      </c>
      <c r="E700" s="225" t="s">
        <v>3</v>
      </c>
      <c r="F700" s="226">
        <v>18.78</v>
      </c>
      <c r="G700" s="34"/>
      <c r="H700" s="35"/>
    </row>
    <row r="701" spans="1:8" s="2" customFormat="1" ht="16.899999999999999" customHeight="1">
      <c r="A701" s="34"/>
      <c r="B701" s="35"/>
      <c r="C701" s="227" t="s">
        <v>3</v>
      </c>
      <c r="D701" s="227" t="s">
        <v>2166</v>
      </c>
      <c r="E701" s="18" t="s">
        <v>3</v>
      </c>
      <c r="F701" s="228">
        <v>0</v>
      </c>
      <c r="G701" s="34"/>
      <c r="H701" s="35"/>
    </row>
    <row r="702" spans="1:8" s="2" customFormat="1" ht="16.899999999999999" customHeight="1">
      <c r="A702" s="34"/>
      <c r="B702" s="35"/>
      <c r="C702" s="227" t="s">
        <v>3</v>
      </c>
      <c r="D702" s="227" t="s">
        <v>2167</v>
      </c>
      <c r="E702" s="18" t="s">
        <v>3</v>
      </c>
      <c r="F702" s="228">
        <v>18.78</v>
      </c>
      <c r="G702" s="34"/>
      <c r="H702" s="35"/>
    </row>
    <row r="703" spans="1:8" s="2" customFormat="1" ht="16.899999999999999" customHeight="1">
      <c r="A703" s="34"/>
      <c r="B703" s="35"/>
      <c r="C703" s="227" t="s">
        <v>2102</v>
      </c>
      <c r="D703" s="227" t="s">
        <v>324</v>
      </c>
      <c r="E703" s="18" t="s">
        <v>3</v>
      </c>
      <c r="F703" s="228">
        <v>18.78</v>
      </c>
      <c r="G703" s="34"/>
      <c r="H703" s="35"/>
    </row>
    <row r="704" spans="1:8" s="2" customFormat="1" ht="16.899999999999999" customHeight="1">
      <c r="A704" s="34"/>
      <c r="B704" s="35"/>
      <c r="C704" s="229" t="s">
        <v>4787</v>
      </c>
      <c r="D704" s="34"/>
      <c r="E704" s="34"/>
      <c r="F704" s="34"/>
      <c r="G704" s="34"/>
      <c r="H704" s="35"/>
    </row>
    <row r="705" spans="1:8" s="2" customFormat="1" ht="22.5">
      <c r="A705" s="34"/>
      <c r="B705" s="35"/>
      <c r="C705" s="227" t="s">
        <v>2162</v>
      </c>
      <c r="D705" s="227" t="s">
        <v>2163</v>
      </c>
      <c r="E705" s="18" t="s">
        <v>513</v>
      </c>
      <c r="F705" s="228">
        <v>18.78</v>
      </c>
      <c r="G705" s="34"/>
      <c r="H705" s="35"/>
    </row>
    <row r="706" spans="1:8" s="2" customFormat="1" ht="22.5">
      <c r="A706" s="34"/>
      <c r="B706" s="35"/>
      <c r="C706" s="227" t="s">
        <v>2169</v>
      </c>
      <c r="D706" s="227" t="s">
        <v>2170</v>
      </c>
      <c r="E706" s="18" t="s">
        <v>513</v>
      </c>
      <c r="F706" s="228">
        <v>18.78</v>
      </c>
      <c r="G706" s="34"/>
      <c r="H706" s="35"/>
    </row>
    <row r="707" spans="1:8" s="2" customFormat="1" ht="16.899999999999999" customHeight="1">
      <c r="A707" s="34"/>
      <c r="B707" s="35"/>
      <c r="C707" s="223" t="s">
        <v>2271</v>
      </c>
      <c r="D707" s="224" t="s">
        <v>2271</v>
      </c>
      <c r="E707" s="225" t="s">
        <v>3</v>
      </c>
      <c r="F707" s="226">
        <v>2.3519999999999999</v>
      </c>
      <c r="G707" s="34"/>
      <c r="H707" s="35"/>
    </row>
    <row r="708" spans="1:8" s="2" customFormat="1" ht="16.899999999999999" customHeight="1">
      <c r="A708" s="34"/>
      <c r="B708" s="35"/>
      <c r="C708" s="227" t="s">
        <v>3</v>
      </c>
      <c r="D708" s="227" t="s">
        <v>1836</v>
      </c>
      <c r="E708" s="18" t="s">
        <v>3</v>
      </c>
      <c r="F708" s="228">
        <v>0</v>
      </c>
      <c r="G708" s="34"/>
      <c r="H708" s="35"/>
    </row>
    <row r="709" spans="1:8" s="2" customFormat="1" ht="16.899999999999999" customHeight="1">
      <c r="A709" s="34"/>
      <c r="B709" s="35"/>
      <c r="C709" s="227" t="s">
        <v>3</v>
      </c>
      <c r="D709" s="227" t="s">
        <v>2268</v>
      </c>
      <c r="E709" s="18" t="s">
        <v>3</v>
      </c>
      <c r="F709" s="228">
        <v>1.728</v>
      </c>
      <c r="G709" s="34"/>
      <c r="H709" s="35"/>
    </row>
    <row r="710" spans="1:8" s="2" customFormat="1" ht="16.899999999999999" customHeight="1">
      <c r="A710" s="34"/>
      <c r="B710" s="35"/>
      <c r="C710" s="227" t="s">
        <v>3</v>
      </c>
      <c r="D710" s="227" t="s">
        <v>2269</v>
      </c>
      <c r="E710" s="18" t="s">
        <v>3</v>
      </c>
      <c r="F710" s="228">
        <v>0</v>
      </c>
      <c r="G710" s="34"/>
      <c r="H710" s="35"/>
    </row>
    <row r="711" spans="1:8" s="2" customFormat="1" ht="16.899999999999999" customHeight="1">
      <c r="A711" s="34"/>
      <c r="B711" s="35"/>
      <c r="C711" s="227" t="s">
        <v>3</v>
      </c>
      <c r="D711" s="227" t="s">
        <v>2270</v>
      </c>
      <c r="E711" s="18" t="s">
        <v>3</v>
      </c>
      <c r="F711" s="228">
        <v>0.624</v>
      </c>
      <c r="G711" s="34"/>
      <c r="H711" s="35"/>
    </row>
    <row r="712" spans="1:8" s="2" customFormat="1" ht="16.899999999999999" customHeight="1">
      <c r="A712" s="34"/>
      <c r="B712" s="35"/>
      <c r="C712" s="227" t="s">
        <v>2271</v>
      </c>
      <c r="D712" s="227" t="s">
        <v>324</v>
      </c>
      <c r="E712" s="18" t="s">
        <v>3</v>
      </c>
      <c r="F712" s="228">
        <v>2.3519999999999999</v>
      </c>
      <c r="G712" s="34"/>
      <c r="H712" s="35"/>
    </row>
    <row r="713" spans="1:8" s="2" customFormat="1" ht="16.899999999999999" customHeight="1">
      <c r="A713" s="34"/>
      <c r="B713" s="35"/>
      <c r="C713" s="223" t="s">
        <v>2105</v>
      </c>
      <c r="D713" s="224" t="s">
        <v>1760</v>
      </c>
      <c r="E713" s="225" t="s">
        <v>3</v>
      </c>
      <c r="F713" s="226">
        <v>9.5679999999999996</v>
      </c>
      <c r="G713" s="34"/>
      <c r="H713" s="35"/>
    </row>
    <row r="714" spans="1:8" s="2" customFormat="1" ht="16.899999999999999" customHeight="1">
      <c r="A714" s="34"/>
      <c r="B714" s="35"/>
      <c r="C714" s="227" t="s">
        <v>3</v>
      </c>
      <c r="D714" s="227" t="s">
        <v>1839</v>
      </c>
      <c r="E714" s="18" t="s">
        <v>3</v>
      </c>
      <c r="F714" s="228">
        <v>0</v>
      </c>
      <c r="G714" s="34"/>
      <c r="H714" s="35"/>
    </row>
    <row r="715" spans="1:8" s="2" customFormat="1" ht="16.899999999999999" customHeight="1">
      <c r="A715" s="34"/>
      <c r="B715" s="35"/>
      <c r="C715" s="227" t="s">
        <v>3</v>
      </c>
      <c r="D715" s="227" t="s">
        <v>2273</v>
      </c>
      <c r="E715" s="18" t="s">
        <v>3</v>
      </c>
      <c r="F715" s="228">
        <v>4.9279999999999999</v>
      </c>
      <c r="G715" s="34"/>
      <c r="H715" s="35"/>
    </row>
    <row r="716" spans="1:8" s="2" customFormat="1" ht="16.899999999999999" customHeight="1">
      <c r="A716" s="34"/>
      <c r="B716" s="35"/>
      <c r="C716" s="227" t="s">
        <v>3</v>
      </c>
      <c r="D716" s="227" t="s">
        <v>2269</v>
      </c>
      <c r="E716" s="18" t="s">
        <v>3</v>
      </c>
      <c r="F716" s="228">
        <v>0</v>
      </c>
      <c r="G716" s="34"/>
      <c r="H716" s="35"/>
    </row>
    <row r="717" spans="1:8" s="2" customFormat="1" ht="16.899999999999999" customHeight="1">
      <c r="A717" s="34"/>
      <c r="B717" s="35"/>
      <c r="C717" s="227" t="s">
        <v>3</v>
      </c>
      <c r="D717" s="227" t="s">
        <v>2274</v>
      </c>
      <c r="E717" s="18" t="s">
        <v>3</v>
      </c>
      <c r="F717" s="228">
        <v>4.6399999999999997</v>
      </c>
      <c r="G717" s="34"/>
      <c r="H717" s="35"/>
    </row>
    <row r="718" spans="1:8" s="2" customFormat="1" ht="16.899999999999999" customHeight="1">
      <c r="A718" s="34"/>
      <c r="B718" s="35"/>
      <c r="C718" s="227" t="s">
        <v>2105</v>
      </c>
      <c r="D718" s="227" t="s">
        <v>324</v>
      </c>
      <c r="E718" s="18" t="s">
        <v>3</v>
      </c>
      <c r="F718" s="228">
        <v>9.5679999999999996</v>
      </c>
      <c r="G718" s="34"/>
      <c r="H718" s="35"/>
    </row>
    <row r="719" spans="1:8" s="2" customFormat="1" ht="16.899999999999999" customHeight="1">
      <c r="A719" s="34"/>
      <c r="B719" s="35"/>
      <c r="C719" s="229" t="s">
        <v>4787</v>
      </c>
      <c r="D719" s="34"/>
      <c r="E719" s="34"/>
      <c r="F719" s="34"/>
      <c r="G719" s="34"/>
      <c r="H719" s="35"/>
    </row>
    <row r="720" spans="1:8" s="2" customFormat="1" ht="16.899999999999999" customHeight="1">
      <c r="A720" s="34"/>
      <c r="B720" s="35"/>
      <c r="C720" s="227" t="s">
        <v>1288</v>
      </c>
      <c r="D720" s="227" t="s">
        <v>1289</v>
      </c>
      <c r="E720" s="18" t="s">
        <v>513</v>
      </c>
      <c r="F720" s="228">
        <v>9.5679999999999996</v>
      </c>
      <c r="G720" s="34"/>
      <c r="H720" s="35"/>
    </row>
    <row r="721" spans="1:8" s="2" customFormat="1" ht="16.899999999999999" customHeight="1">
      <c r="A721" s="34"/>
      <c r="B721" s="35"/>
      <c r="C721" s="227" t="s">
        <v>1293</v>
      </c>
      <c r="D721" s="227" t="s">
        <v>1294</v>
      </c>
      <c r="E721" s="18" t="s">
        <v>513</v>
      </c>
      <c r="F721" s="228">
        <v>9.5679999999999996</v>
      </c>
      <c r="G721" s="34"/>
      <c r="H721" s="35"/>
    </row>
    <row r="722" spans="1:8" s="2" customFormat="1" ht="16.899999999999999" customHeight="1">
      <c r="A722" s="34"/>
      <c r="B722" s="35"/>
      <c r="C722" s="223" t="s">
        <v>2107</v>
      </c>
      <c r="D722" s="224" t="s">
        <v>2108</v>
      </c>
      <c r="E722" s="225" t="s">
        <v>3</v>
      </c>
      <c r="F722" s="226">
        <v>52.015999999999998</v>
      </c>
      <c r="G722" s="34"/>
      <c r="H722" s="35"/>
    </row>
    <row r="723" spans="1:8" s="2" customFormat="1" ht="16.899999999999999" customHeight="1">
      <c r="A723" s="34"/>
      <c r="B723" s="35"/>
      <c r="C723" s="227" t="s">
        <v>3</v>
      </c>
      <c r="D723" s="227" t="s">
        <v>2283</v>
      </c>
      <c r="E723" s="18" t="s">
        <v>3</v>
      </c>
      <c r="F723" s="228">
        <v>0</v>
      </c>
      <c r="G723" s="34"/>
      <c r="H723" s="35"/>
    </row>
    <row r="724" spans="1:8" s="2" customFormat="1" ht="16.899999999999999" customHeight="1">
      <c r="A724" s="34"/>
      <c r="B724" s="35"/>
      <c r="C724" s="227" t="s">
        <v>3</v>
      </c>
      <c r="D724" s="227" t="s">
        <v>2284</v>
      </c>
      <c r="E724" s="18" t="s">
        <v>3</v>
      </c>
      <c r="F724" s="228">
        <v>9.1359999999999992</v>
      </c>
      <c r="G724" s="34"/>
      <c r="H724" s="35"/>
    </row>
    <row r="725" spans="1:8" s="2" customFormat="1" ht="16.899999999999999" customHeight="1">
      <c r="A725" s="34"/>
      <c r="B725" s="35"/>
      <c r="C725" s="227" t="s">
        <v>3</v>
      </c>
      <c r="D725" s="227" t="s">
        <v>2285</v>
      </c>
      <c r="E725" s="18" t="s">
        <v>3</v>
      </c>
      <c r="F725" s="228">
        <v>0</v>
      </c>
      <c r="G725" s="34"/>
      <c r="H725" s="35"/>
    </row>
    <row r="726" spans="1:8" s="2" customFormat="1" ht="16.899999999999999" customHeight="1">
      <c r="A726" s="34"/>
      <c r="B726" s="35"/>
      <c r="C726" s="227" t="s">
        <v>3</v>
      </c>
      <c r="D726" s="227" t="s">
        <v>2286</v>
      </c>
      <c r="E726" s="18" t="s">
        <v>3</v>
      </c>
      <c r="F726" s="228">
        <v>42.88</v>
      </c>
      <c r="G726" s="34"/>
      <c r="H726" s="35"/>
    </row>
    <row r="727" spans="1:8" s="2" customFormat="1" ht="16.899999999999999" customHeight="1">
      <c r="A727" s="34"/>
      <c r="B727" s="35"/>
      <c r="C727" s="227" t="s">
        <v>2107</v>
      </c>
      <c r="D727" s="227" t="s">
        <v>324</v>
      </c>
      <c r="E727" s="18" t="s">
        <v>3</v>
      </c>
      <c r="F727" s="228">
        <v>52.015999999999998</v>
      </c>
      <c r="G727" s="34"/>
      <c r="H727" s="35"/>
    </row>
    <row r="728" spans="1:8" s="2" customFormat="1" ht="16.899999999999999" customHeight="1">
      <c r="A728" s="34"/>
      <c r="B728" s="35"/>
      <c r="C728" s="229" t="s">
        <v>4787</v>
      </c>
      <c r="D728" s="34"/>
      <c r="E728" s="34"/>
      <c r="F728" s="34"/>
      <c r="G728" s="34"/>
      <c r="H728" s="35"/>
    </row>
    <row r="729" spans="1:8" s="2" customFormat="1" ht="33.75">
      <c r="A729" s="34"/>
      <c r="B729" s="35"/>
      <c r="C729" s="227" t="s">
        <v>511</v>
      </c>
      <c r="D729" s="227" t="s">
        <v>4872</v>
      </c>
      <c r="E729" s="18" t="s">
        <v>513</v>
      </c>
      <c r="F729" s="228">
        <v>52.015999999999998</v>
      </c>
      <c r="G729" s="34"/>
      <c r="H729" s="35"/>
    </row>
    <row r="730" spans="1:8" s="2" customFormat="1" ht="33.75">
      <c r="A730" s="34"/>
      <c r="B730" s="35"/>
      <c r="C730" s="227" t="s">
        <v>519</v>
      </c>
      <c r="D730" s="227" t="s">
        <v>4873</v>
      </c>
      <c r="E730" s="18" t="s">
        <v>513</v>
      </c>
      <c r="F730" s="228">
        <v>52.015999999999998</v>
      </c>
      <c r="G730" s="34"/>
      <c r="H730" s="35"/>
    </row>
    <row r="731" spans="1:8" s="2" customFormat="1" ht="16.899999999999999" customHeight="1">
      <c r="A731" s="34"/>
      <c r="B731" s="35"/>
      <c r="C731" s="223" t="s">
        <v>2315</v>
      </c>
      <c r="D731" s="224" t="s">
        <v>2315</v>
      </c>
      <c r="E731" s="225" t="s">
        <v>3</v>
      </c>
      <c r="F731" s="226">
        <v>7.2</v>
      </c>
      <c r="G731" s="34"/>
      <c r="H731" s="35"/>
    </row>
    <row r="732" spans="1:8" s="2" customFormat="1" ht="16.899999999999999" customHeight="1">
      <c r="A732" s="34"/>
      <c r="B732" s="35"/>
      <c r="C732" s="227" t="s">
        <v>3</v>
      </c>
      <c r="D732" s="227" t="s">
        <v>2313</v>
      </c>
      <c r="E732" s="18" t="s">
        <v>3</v>
      </c>
      <c r="F732" s="228">
        <v>0</v>
      </c>
      <c r="G732" s="34"/>
      <c r="H732" s="35"/>
    </row>
    <row r="733" spans="1:8" s="2" customFormat="1" ht="16.899999999999999" customHeight="1">
      <c r="A733" s="34"/>
      <c r="B733" s="35"/>
      <c r="C733" s="227" t="s">
        <v>3</v>
      </c>
      <c r="D733" s="227" t="s">
        <v>2314</v>
      </c>
      <c r="E733" s="18" t="s">
        <v>3</v>
      </c>
      <c r="F733" s="228">
        <v>7.2</v>
      </c>
      <c r="G733" s="34"/>
      <c r="H733" s="35"/>
    </row>
    <row r="734" spans="1:8" s="2" customFormat="1" ht="16.899999999999999" customHeight="1">
      <c r="A734" s="34"/>
      <c r="B734" s="35"/>
      <c r="C734" s="227" t="s">
        <v>2315</v>
      </c>
      <c r="D734" s="227" t="s">
        <v>324</v>
      </c>
      <c r="E734" s="18" t="s">
        <v>3</v>
      </c>
      <c r="F734" s="228">
        <v>7.2</v>
      </c>
      <c r="G734" s="34"/>
      <c r="H734" s="35"/>
    </row>
    <row r="735" spans="1:8" s="2" customFormat="1" ht="16.899999999999999" customHeight="1">
      <c r="A735" s="34"/>
      <c r="B735" s="35"/>
      <c r="C735" s="223" t="s">
        <v>2110</v>
      </c>
      <c r="D735" s="224" t="s">
        <v>1763</v>
      </c>
      <c r="E735" s="225" t="s">
        <v>3</v>
      </c>
      <c r="F735" s="226">
        <v>36</v>
      </c>
      <c r="G735" s="34"/>
      <c r="H735" s="35"/>
    </row>
    <row r="736" spans="1:8" s="2" customFormat="1" ht="16.899999999999999" customHeight="1">
      <c r="A736" s="34"/>
      <c r="B736" s="35"/>
      <c r="C736" s="227" t="s">
        <v>3</v>
      </c>
      <c r="D736" s="227" t="s">
        <v>2319</v>
      </c>
      <c r="E736" s="18" t="s">
        <v>3</v>
      </c>
      <c r="F736" s="228">
        <v>0</v>
      </c>
      <c r="G736" s="34"/>
      <c r="H736" s="35"/>
    </row>
    <row r="737" spans="1:8" s="2" customFormat="1" ht="16.899999999999999" customHeight="1">
      <c r="A737" s="34"/>
      <c r="B737" s="35"/>
      <c r="C737" s="227" t="s">
        <v>3</v>
      </c>
      <c r="D737" s="227" t="s">
        <v>558</v>
      </c>
      <c r="E737" s="18" t="s">
        <v>3</v>
      </c>
      <c r="F737" s="228">
        <v>36</v>
      </c>
      <c r="G737" s="34"/>
      <c r="H737" s="35"/>
    </row>
    <row r="738" spans="1:8" s="2" customFormat="1" ht="16.899999999999999" customHeight="1">
      <c r="A738" s="34"/>
      <c r="B738" s="35"/>
      <c r="C738" s="227" t="s">
        <v>2110</v>
      </c>
      <c r="D738" s="227" t="s">
        <v>324</v>
      </c>
      <c r="E738" s="18" t="s">
        <v>3</v>
      </c>
      <c r="F738" s="228">
        <v>36</v>
      </c>
      <c r="G738" s="34"/>
      <c r="H738" s="35"/>
    </row>
    <row r="739" spans="1:8" s="2" customFormat="1" ht="16.899999999999999" customHeight="1">
      <c r="A739" s="34"/>
      <c r="B739" s="35"/>
      <c r="C739" s="229" t="s">
        <v>4787</v>
      </c>
      <c r="D739" s="34"/>
      <c r="E739" s="34"/>
      <c r="F739" s="34"/>
      <c r="G739" s="34"/>
      <c r="H739" s="35"/>
    </row>
    <row r="740" spans="1:8" s="2" customFormat="1" ht="22.5">
      <c r="A740" s="34"/>
      <c r="B740" s="35"/>
      <c r="C740" s="227" t="s">
        <v>1911</v>
      </c>
      <c r="D740" s="227" t="s">
        <v>4874</v>
      </c>
      <c r="E740" s="18" t="s">
        <v>513</v>
      </c>
      <c r="F740" s="228">
        <v>36</v>
      </c>
      <c r="G740" s="34"/>
      <c r="H740" s="35"/>
    </row>
    <row r="741" spans="1:8" s="2" customFormat="1" ht="16.899999999999999" customHeight="1">
      <c r="A741" s="34"/>
      <c r="B741" s="35"/>
      <c r="C741" s="227" t="s">
        <v>1878</v>
      </c>
      <c r="D741" s="227" t="s">
        <v>4875</v>
      </c>
      <c r="E741" s="18" t="s">
        <v>513</v>
      </c>
      <c r="F741" s="228">
        <v>36</v>
      </c>
      <c r="G741" s="34"/>
      <c r="H741" s="35"/>
    </row>
    <row r="742" spans="1:8" s="2" customFormat="1" ht="16.899999999999999" customHeight="1">
      <c r="A742" s="34"/>
      <c r="B742" s="35"/>
      <c r="C742" s="223" t="s">
        <v>2111</v>
      </c>
      <c r="D742" s="224" t="s">
        <v>2112</v>
      </c>
      <c r="E742" s="225" t="s">
        <v>3</v>
      </c>
      <c r="F742" s="226">
        <v>202.61799999999999</v>
      </c>
      <c r="G742" s="34"/>
      <c r="H742" s="35"/>
    </row>
    <row r="743" spans="1:8" s="2" customFormat="1" ht="16.899999999999999" customHeight="1">
      <c r="A743" s="34"/>
      <c r="B743" s="35"/>
      <c r="C743" s="227" t="s">
        <v>3</v>
      </c>
      <c r="D743" s="227" t="s">
        <v>2242</v>
      </c>
      <c r="E743" s="18" t="s">
        <v>3</v>
      </c>
      <c r="F743" s="228">
        <v>0</v>
      </c>
      <c r="G743" s="34"/>
      <c r="H743" s="35"/>
    </row>
    <row r="744" spans="1:8" s="2" customFormat="1" ht="16.899999999999999" customHeight="1">
      <c r="A744" s="34"/>
      <c r="B744" s="35"/>
      <c r="C744" s="227" t="s">
        <v>3</v>
      </c>
      <c r="D744" s="227" t="s">
        <v>2243</v>
      </c>
      <c r="E744" s="18" t="s">
        <v>3</v>
      </c>
      <c r="F744" s="228">
        <v>79.56</v>
      </c>
      <c r="G744" s="34"/>
      <c r="H744" s="35"/>
    </row>
    <row r="745" spans="1:8" s="2" customFormat="1" ht="16.899999999999999" customHeight="1">
      <c r="A745" s="34"/>
      <c r="B745" s="35"/>
      <c r="C745" s="227" t="s">
        <v>3</v>
      </c>
      <c r="D745" s="227" t="s">
        <v>2156</v>
      </c>
      <c r="E745" s="18" t="s">
        <v>3</v>
      </c>
      <c r="F745" s="228">
        <v>0</v>
      </c>
      <c r="G745" s="34"/>
      <c r="H745" s="35"/>
    </row>
    <row r="746" spans="1:8" s="2" customFormat="1" ht="16.899999999999999" customHeight="1">
      <c r="A746" s="34"/>
      <c r="B746" s="35"/>
      <c r="C746" s="227" t="s">
        <v>3</v>
      </c>
      <c r="D746" s="227" t="s">
        <v>2157</v>
      </c>
      <c r="E746" s="18" t="s">
        <v>3</v>
      </c>
      <c r="F746" s="228">
        <v>20.071999999999999</v>
      </c>
      <c r="G746" s="34"/>
      <c r="H746" s="35"/>
    </row>
    <row r="747" spans="1:8" s="2" customFormat="1" ht="16.899999999999999" customHeight="1">
      <c r="A747" s="34"/>
      <c r="B747" s="35"/>
      <c r="C747" s="227" t="s">
        <v>3</v>
      </c>
      <c r="D747" s="227" t="s">
        <v>2244</v>
      </c>
      <c r="E747" s="18" t="s">
        <v>3</v>
      </c>
      <c r="F747" s="228">
        <v>0</v>
      </c>
      <c r="G747" s="34"/>
      <c r="H747" s="35"/>
    </row>
    <row r="748" spans="1:8" s="2" customFormat="1" ht="16.899999999999999" customHeight="1">
      <c r="A748" s="34"/>
      <c r="B748" s="35"/>
      <c r="C748" s="227" t="s">
        <v>3</v>
      </c>
      <c r="D748" s="227" t="s">
        <v>2151</v>
      </c>
      <c r="E748" s="18" t="s">
        <v>3</v>
      </c>
      <c r="F748" s="228">
        <v>112.259</v>
      </c>
      <c r="G748" s="34"/>
      <c r="H748" s="35"/>
    </row>
    <row r="749" spans="1:8" s="2" customFormat="1" ht="16.899999999999999" customHeight="1">
      <c r="A749" s="34"/>
      <c r="B749" s="35"/>
      <c r="C749" s="227" t="s">
        <v>3</v>
      </c>
      <c r="D749" s="227" t="s">
        <v>2245</v>
      </c>
      <c r="E749" s="18" t="s">
        <v>3</v>
      </c>
      <c r="F749" s="228">
        <v>0</v>
      </c>
      <c r="G749" s="34"/>
      <c r="H749" s="35"/>
    </row>
    <row r="750" spans="1:8" s="2" customFormat="1" ht="16.899999999999999" customHeight="1">
      <c r="A750" s="34"/>
      <c r="B750" s="35"/>
      <c r="C750" s="227" t="s">
        <v>3</v>
      </c>
      <c r="D750" s="227" t="s">
        <v>2246</v>
      </c>
      <c r="E750" s="18" t="s">
        <v>3</v>
      </c>
      <c r="F750" s="228">
        <v>7.673</v>
      </c>
      <c r="G750" s="34"/>
      <c r="H750" s="35"/>
    </row>
    <row r="751" spans="1:8" s="2" customFormat="1" ht="16.899999999999999" customHeight="1">
      <c r="A751" s="34"/>
      <c r="B751" s="35"/>
      <c r="C751" s="227" t="s">
        <v>3</v>
      </c>
      <c r="D751" s="227" t="s">
        <v>2232</v>
      </c>
      <c r="E751" s="18" t="s">
        <v>3</v>
      </c>
      <c r="F751" s="228">
        <v>0</v>
      </c>
      <c r="G751" s="34"/>
      <c r="H751" s="35"/>
    </row>
    <row r="752" spans="1:8" s="2" customFormat="1" ht="16.899999999999999" customHeight="1">
      <c r="A752" s="34"/>
      <c r="B752" s="35"/>
      <c r="C752" s="227" t="s">
        <v>3</v>
      </c>
      <c r="D752" s="227" t="s">
        <v>2247</v>
      </c>
      <c r="E752" s="18" t="s">
        <v>3</v>
      </c>
      <c r="F752" s="228">
        <v>0</v>
      </c>
      <c r="G752" s="34"/>
      <c r="H752" s="35"/>
    </row>
    <row r="753" spans="1:8" s="2" customFormat="1" ht="16.899999999999999" customHeight="1">
      <c r="A753" s="34"/>
      <c r="B753" s="35"/>
      <c r="C753" s="227" t="s">
        <v>3</v>
      </c>
      <c r="D753" s="227" t="s">
        <v>2248</v>
      </c>
      <c r="E753" s="18" t="s">
        <v>3</v>
      </c>
      <c r="F753" s="228">
        <v>-2.6619999999999999</v>
      </c>
      <c r="G753" s="34"/>
      <c r="H753" s="35"/>
    </row>
    <row r="754" spans="1:8" s="2" customFormat="1" ht="16.899999999999999" customHeight="1">
      <c r="A754" s="34"/>
      <c r="B754" s="35"/>
      <c r="C754" s="227" t="s">
        <v>3</v>
      </c>
      <c r="D754" s="227" t="s">
        <v>2201</v>
      </c>
      <c r="E754" s="18" t="s">
        <v>3</v>
      </c>
      <c r="F754" s="228">
        <v>0</v>
      </c>
      <c r="G754" s="34"/>
      <c r="H754" s="35"/>
    </row>
    <row r="755" spans="1:8" s="2" customFormat="1" ht="16.899999999999999" customHeight="1">
      <c r="A755" s="34"/>
      <c r="B755" s="35"/>
      <c r="C755" s="227" t="s">
        <v>3</v>
      </c>
      <c r="D755" s="227" t="s">
        <v>2202</v>
      </c>
      <c r="E755" s="18" t="s">
        <v>3</v>
      </c>
      <c r="F755" s="228">
        <v>7.6159999999999997</v>
      </c>
      <c r="G755" s="34"/>
      <c r="H755" s="35"/>
    </row>
    <row r="756" spans="1:8" s="2" customFormat="1" ht="16.899999999999999" customHeight="1">
      <c r="A756" s="34"/>
      <c r="B756" s="35"/>
      <c r="C756" s="227" t="s">
        <v>3</v>
      </c>
      <c r="D756" s="227" t="s">
        <v>2249</v>
      </c>
      <c r="E756" s="18" t="s">
        <v>3</v>
      </c>
      <c r="F756" s="228">
        <v>0</v>
      </c>
      <c r="G756" s="34"/>
      <c r="H756" s="35"/>
    </row>
    <row r="757" spans="1:8" s="2" customFormat="1" ht="16.899999999999999" customHeight="1">
      <c r="A757" s="34"/>
      <c r="B757" s="35"/>
      <c r="C757" s="227" t="s">
        <v>3</v>
      </c>
      <c r="D757" s="227" t="s">
        <v>2250</v>
      </c>
      <c r="E757" s="18" t="s">
        <v>3</v>
      </c>
      <c r="F757" s="228">
        <v>-21.9</v>
      </c>
      <c r="G757" s="34"/>
      <c r="H757" s="35"/>
    </row>
    <row r="758" spans="1:8" s="2" customFormat="1" ht="16.899999999999999" customHeight="1">
      <c r="A758" s="34"/>
      <c r="B758" s="35"/>
      <c r="C758" s="227" t="s">
        <v>2111</v>
      </c>
      <c r="D758" s="227" t="s">
        <v>324</v>
      </c>
      <c r="E758" s="18" t="s">
        <v>3</v>
      </c>
      <c r="F758" s="228">
        <v>202.61799999999999</v>
      </c>
      <c r="G758" s="34"/>
      <c r="H758" s="35"/>
    </row>
    <row r="759" spans="1:8" s="2" customFormat="1" ht="16.899999999999999" customHeight="1">
      <c r="A759" s="34"/>
      <c r="B759" s="35"/>
      <c r="C759" s="229" t="s">
        <v>4787</v>
      </c>
      <c r="D759" s="34"/>
      <c r="E759" s="34"/>
      <c r="F759" s="34"/>
      <c r="G759" s="34"/>
      <c r="H759" s="35"/>
    </row>
    <row r="760" spans="1:8" s="2" customFormat="1" ht="33.75">
      <c r="A760" s="34"/>
      <c r="B760" s="35"/>
      <c r="C760" s="227" t="s">
        <v>360</v>
      </c>
      <c r="D760" s="227" t="s">
        <v>361</v>
      </c>
      <c r="E760" s="18" t="s">
        <v>242</v>
      </c>
      <c r="F760" s="228">
        <v>202.61799999999999</v>
      </c>
      <c r="G760" s="34"/>
      <c r="H760" s="35"/>
    </row>
    <row r="761" spans="1:8" s="2" customFormat="1" ht="33.75">
      <c r="A761" s="34"/>
      <c r="B761" s="35"/>
      <c r="C761" s="227" t="s">
        <v>967</v>
      </c>
      <c r="D761" s="227" t="s">
        <v>968</v>
      </c>
      <c r="E761" s="18" t="s">
        <v>242</v>
      </c>
      <c r="F761" s="228">
        <v>221.40799999999999</v>
      </c>
      <c r="G761" s="34"/>
      <c r="H761" s="35"/>
    </row>
    <row r="762" spans="1:8" s="2" customFormat="1" ht="22.5">
      <c r="A762" s="34"/>
      <c r="B762" s="35"/>
      <c r="C762" s="227" t="s">
        <v>351</v>
      </c>
      <c r="D762" s="227" t="s">
        <v>352</v>
      </c>
      <c r="E762" s="18" t="s">
        <v>242</v>
      </c>
      <c r="F762" s="228">
        <v>221.40799999999999</v>
      </c>
      <c r="G762" s="34"/>
      <c r="H762" s="35"/>
    </row>
    <row r="763" spans="1:8" s="2" customFormat="1" ht="16.899999999999999" customHeight="1">
      <c r="A763" s="34"/>
      <c r="B763" s="35"/>
      <c r="C763" s="223" t="s">
        <v>2114</v>
      </c>
      <c r="D763" s="224" t="s">
        <v>2115</v>
      </c>
      <c r="E763" s="225" t="s">
        <v>3</v>
      </c>
      <c r="F763" s="226">
        <v>17.16</v>
      </c>
      <c r="G763" s="34"/>
      <c r="H763" s="35"/>
    </row>
    <row r="764" spans="1:8" s="2" customFormat="1" ht="16.899999999999999" customHeight="1">
      <c r="A764" s="34"/>
      <c r="B764" s="35"/>
      <c r="C764" s="227" t="s">
        <v>3</v>
      </c>
      <c r="D764" s="227" t="s">
        <v>2433</v>
      </c>
      <c r="E764" s="18" t="s">
        <v>3</v>
      </c>
      <c r="F764" s="228">
        <v>0</v>
      </c>
      <c r="G764" s="34"/>
      <c r="H764" s="35"/>
    </row>
    <row r="765" spans="1:8" s="2" customFormat="1" ht="16.899999999999999" customHeight="1">
      <c r="A765" s="34"/>
      <c r="B765" s="35"/>
      <c r="C765" s="227" t="s">
        <v>3</v>
      </c>
      <c r="D765" s="227" t="s">
        <v>2434</v>
      </c>
      <c r="E765" s="18" t="s">
        <v>3</v>
      </c>
      <c r="F765" s="228">
        <v>17.16</v>
      </c>
      <c r="G765" s="34"/>
      <c r="H765" s="35"/>
    </row>
    <row r="766" spans="1:8" s="2" customFormat="1" ht="16.899999999999999" customHeight="1">
      <c r="A766" s="34"/>
      <c r="B766" s="35"/>
      <c r="C766" s="227" t="s">
        <v>2114</v>
      </c>
      <c r="D766" s="227" t="s">
        <v>324</v>
      </c>
      <c r="E766" s="18" t="s">
        <v>3</v>
      </c>
      <c r="F766" s="228">
        <v>17.16</v>
      </c>
      <c r="G766" s="34"/>
      <c r="H766" s="35"/>
    </row>
    <row r="767" spans="1:8" s="2" customFormat="1" ht="16.899999999999999" customHeight="1">
      <c r="A767" s="34"/>
      <c r="B767" s="35"/>
      <c r="C767" s="229" t="s">
        <v>4787</v>
      </c>
      <c r="D767" s="34"/>
      <c r="E767" s="34"/>
      <c r="F767" s="34"/>
      <c r="G767" s="34"/>
      <c r="H767" s="35"/>
    </row>
    <row r="768" spans="1:8" s="2" customFormat="1" ht="22.5">
      <c r="A768" s="34"/>
      <c r="B768" s="35"/>
      <c r="C768" s="227" t="s">
        <v>2429</v>
      </c>
      <c r="D768" s="227" t="s">
        <v>2430</v>
      </c>
      <c r="E768" s="18" t="s">
        <v>691</v>
      </c>
      <c r="F768" s="228">
        <v>17.16</v>
      </c>
      <c r="G768" s="34"/>
      <c r="H768" s="35"/>
    </row>
    <row r="769" spans="1:8" s="2" customFormat="1" ht="33.75">
      <c r="A769" s="34"/>
      <c r="B769" s="35"/>
      <c r="C769" s="227" t="s">
        <v>1943</v>
      </c>
      <c r="D769" s="227" t="s">
        <v>4878</v>
      </c>
      <c r="E769" s="18" t="s">
        <v>691</v>
      </c>
      <c r="F769" s="228">
        <v>19.978000000000002</v>
      </c>
      <c r="G769" s="34"/>
      <c r="H769" s="35"/>
    </row>
    <row r="770" spans="1:8" s="2" customFormat="1" ht="33.75">
      <c r="A770" s="34"/>
      <c r="B770" s="35"/>
      <c r="C770" s="227" t="s">
        <v>1951</v>
      </c>
      <c r="D770" s="227" t="s">
        <v>4879</v>
      </c>
      <c r="E770" s="18" t="s">
        <v>691</v>
      </c>
      <c r="F770" s="228">
        <v>79.912000000000006</v>
      </c>
      <c r="G770" s="34"/>
      <c r="H770" s="35"/>
    </row>
    <row r="771" spans="1:8" s="2" customFormat="1" ht="16.899999999999999" customHeight="1">
      <c r="A771" s="34"/>
      <c r="B771" s="35"/>
      <c r="C771" s="227" t="s">
        <v>2423</v>
      </c>
      <c r="D771" s="227" t="s">
        <v>4880</v>
      </c>
      <c r="E771" s="18" t="s">
        <v>691</v>
      </c>
      <c r="F771" s="228">
        <v>19.978000000000002</v>
      </c>
      <c r="G771" s="34"/>
      <c r="H771" s="35"/>
    </row>
    <row r="772" spans="1:8" s="2" customFormat="1" ht="16.899999999999999" customHeight="1">
      <c r="A772" s="34"/>
      <c r="B772" s="35"/>
      <c r="C772" s="223" t="s">
        <v>2117</v>
      </c>
      <c r="D772" s="224" t="s">
        <v>2118</v>
      </c>
      <c r="E772" s="225" t="s">
        <v>3</v>
      </c>
      <c r="F772" s="226">
        <v>439.62900000000002</v>
      </c>
      <c r="G772" s="34"/>
      <c r="H772" s="35"/>
    </row>
    <row r="773" spans="1:8" s="2" customFormat="1" ht="16.899999999999999" customHeight="1">
      <c r="A773" s="34"/>
      <c r="B773" s="35"/>
      <c r="C773" s="227" t="s">
        <v>3</v>
      </c>
      <c r="D773" s="227" t="s">
        <v>2217</v>
      </c>
      <c r="E773" s="18" t="s">
        <v>3</v>
      </c>
      <c r="F773" s="228">
        <v>0</v>
      </c>
      <c r="G773" s="34"/>
      <c r="H773" s="35"/>
    </row>
    <row r="774" spans="1:8" s="2" customFormat="1" ht="16.899999999999999" customHeight="1">
      <c r="A774" s="34"/>
      <c r="B774" s="35"/>
      <c r="C774" s="227" t="s">
        <v>3</v>
      </c>
      <c r="D774" s="227" t="s">
        <v>2218</v>
      </c>
      <c r="E774" s="18" t="s">
        <v>3</v>
      </c>
      <c r="F774" s="228">
        <v>439.62900000000002</v>
      </c>
      <c r="G774" s="34"/>
      <c r="H774" s="35"/>
    </row>
    <row r="775" spans="1:8" s="2" customFormat="1" ht="16.899999999999999" customHeight="1">
      <c r="A775" s="34"/>
      <c r="B775" s="35"/>
      <c r="C775" s="227" t="s">
        <v>2117</v>
      </c>
      <c r="D775" s="227" t="s">
        <v>324</v>
      </c>
      <c r="E775" s="18" t="s">
        <v>3</v>
      </c>
      <c r="F775" s="228">
        <v>439.62900000000002</v>
      </c>
      <c r="G775" s="34"/>
      <c r="H775" s="35"/>
    </row>
    <row r="776" spans="1:8" s="2" customFormat="1" ht="16.899999999999999" customHeight="1">
      <c r="A776" s="34"/>
      <c r="B776" s="35"/>
      <c r="C776" s="229" t="s">
        <v>4787</v>
      </c>
      <c r="D776" s="34"/>
      <c r="E776" s="34"/>
      <c r="F776" s="34"/>
      <c r="G776" s="34"/>
      <c r="H776" s="35"/>
    </row>
    <row r="777" spans="1:8" s="2" customFormat="1" ht="33.75">
      <c r="A777" s="34"/>
      <c r="B777" s="35"/>
      <c r="C777" s="227" t="s">
        <v>335</v>
      </c>
      <c r="D777" s="227" t="s">
        <v>336</v>
      </c>
      <c r="E777" s="18" t="s">
        <v>242</v>
      </c>
      <c r="F777" s="228">
        <v>439.62900000000002</v>
      </c>
      <c r="G777" s="34"/>
      <c r="H777" s="35"/>
    </row>
    <row r="778" spans="1:8" s="2" customFormat="1" ht="16.899999999999999" customHeight="1">
      <c r="A778" s="34"/>
      <c r="B778" s="35"/>
      <c r="C778" s="227" t="s">
        <v>343</v>
      </c>
      <c r="D778" s="227" t="s">
        <v>344</v>
      </c>
      <c r="E778" s="18" t="s">
        <v>242</v>
      </c>
      <c r="F778" s="228">
        <v>439.62900000000002</v>
      </c>
      <c r="G778" s="34"/>
      <c r="H778" s="35"/>
    </row>
    <row r="779" spans="1:8" s="2" customFormat="1" ht="16.899999999999999" customHeight="1">
      <c r="A779" s="34"/>
      <c r="B779" s="35"/>
      <c r="C779" s="227" t="s">
        <v>370</v>
      </c>
      <c r="D779" s="227" t="s">
        <v>1824</v>
      </c>
      <c r="E779" s="18" t="s">
        <v>279</v>
      </c>
      <c r="F779" s="228">
        <v>512.702</v>
      </c>
      <c r="G779" s="34"/>
      <c r="H779" s="35"/>
    </row>
    <row r="780" spans="1:8" s="2" customFormat="1" ht="16.899999999999999" customHeight="1">
      <c r="A780" s="34"/>
      <c r="B780" s="35"/>
      <c r="C780" s="223" t="s">
        <v>2121</v>
      </c>
      <c r="D780" s="224" t="s">
        <v>2122</v>
      </c>
      <c r="E780" s="225" t="s">
        <v>3</v>
      </c>
      <c r="F780" s="226">
        <v>18.79</v>
      </c>
      <c r="G780" s="34"/>
      <c r="H780" s="35"/>
    </row>
    <row r="781" spans="1:8" s="2" customFormat="1" ht="16.899999999999999" customHeight="1">
      <c r="A781" s="34"/>
      <c r="B781" s="35"/>
      <c r="C781" s="227" t="s">
        <v>3</v>
      </c>
      <c r="D781" s="227" t="s">
        <v>2228</v>
      </c>
      <c r="E781" s="18" t="s">
        <v>3</v>
      </c>
      <c r="F781" s="228">
        <v>0</v>
      </c>
      <c r="G781" s="34"/>
      <c r="H781" s="35"/>
    </row>
    <row r="782" spans="1:8" s="2" customFormat="1" ht="16.899999999999999" customHeight="1">
      <c r="A782" s="34"/>
      <c r="B782" s="35"/>
      <c r="C782" s="227" t="s">
        <v>3</v>
      </c>
      <c r="D782" s="227" t="s">
        <v>2096</v>
      </c>
      <c r="E782" s="18" t="s">
        <v>3</v>
      </c>
      <c r="F782" s="228">
        <v>31.748999999999999</v>
      </c>
      <c r="G782" s="34"/>
      <c r="H782" s="35"/>
    </row>
    <row r="783" spans="1:8" s="2" customFormat="1" ht="16.899999999999999" customHeight="1">
      <c r="A783" s="34"/>
      <c r="B783" s="35"/>
      <c r="C783" s="227" t="s">
        <v>3</v>
      </c>
      <c r="D783" s="227" t="s">
        <v>2229</v>
      </c>
      <c r="E783" s="18" t="s">
        <v>3</v>
      </c>
      <c r="F783" s="228">
        <v>0</v>
      </c>
      <c r="G783" s="34"/>
      <c r="H783" s="35"/>
    </row>
    <row r="784" spans="1:8" s="2" customFormat="1" ht="16.899999999999999" customHeight="1">
      <c r="A784" s="34"/>
      <c r="B784" s="35"/>
      <c r="C784" s="227" t="s">
        <v>3</v>
      </c>
      <c r="D784" s="227" t="s">
        <v>2153</v>
      </c>
      <c r="E784" s="18" t="s">
        <v>3</v>
      </c>
      <c r="F784" s="228">
        <v>28.875</v>
      </c>
      <c r="G784" s="34"/>
      <c r="H784" s="35"/>
    </row>
    <row r="785" spans="1:8" s="2" customFormat="1" ht="16.899999999999999" customHeight="1">
      <c r="A785" s="34"/>
      <c r="B785" s="35"/>
      <c r="C785" s="227" t="s">
        <v>3</v>
      </c>
      <c r="D785" s="227" t="s">
        <v>2230</v>
      </c>
      <c r="E785" s="18" t="s">
        <v>3</v>
      </c>
      <c r="F785" s="228">
        <v>0</v>
      </c>
      <c r="G785" s="34"/>
      <c r="H785" s="35"/>
    </row>
    <row r="786" spans="1:8" s="2" customFormat="1" ht="16.899999999999999" customHeight="1">
      <c r="A786" s="34"/>
      <c r="B786" s="35"/>
      <c r="C786" s="227" t="s">
        <v>3</v>
      </c>
      <c r="D786" s="227" t="s">
        <v>2231</v>
      </c>
      <c r="E786" s="18" t="s">
        <v>3</v>
      </c>
      <c r="F786" s="228">
        <v>1.0149999999999999</v>
      </c>
      <c r="G786" s="34"/>
      <c r="H786" s="35"/>
    </row>
    <row r="787" spans="1:8" s="2" customFormat="1" ht="16.899999999999999" customHeight="1">
      <c r="A787" s="34"/>
      <c r="B787" s="35"/>
      <c r="C787" s="227" t="s">
        <v>3</v>
      </c>
      <c r="D787" s="227" t="s">
        <v>2232</v>
      </c>
      <c r="E787" s="18" t="s">
        <v>3</v>
      </c>
      <c r="F787" s="228">
        <v>0</v>
      </c>
      <c r="G787" s="34"/>
      <c r="H787" s="35"/>
    </row>
    <row r="788" spans="1:8" s="2" customFormat="1" ht="16.899999999999999" customHeight="1">
      <c r="A788" s="34"/>
      <c r="B788" s="35"/>
      <c r="C788" s="227" t="s">
        <v>3</v>
      </c>
      <c r="D788" s="227" t="s">
        <v>2233</v>
      </c>
      <c r="E788" s="18" t="s">
        <v>3</v>
      </c>
      <c r="F788" s="228">
        <v>0</v>
      </c>
      <c r="G788" s="34"/>
      <c r="H788" s="35"/>
    </row>
    <row r="789" spans="1:8" s="2" customFormat="1" ht="16.899999999999999" customHeight="1">
      <c r="A789" s="34"/>
      <c r="B789" s="35"/>
      <c r="C789" s="227" t="s">
        <v>3</v>
      </c>
      <c r="D789" s="227" t="s">
        <v>2234</v>
      </c>
      <c r="E789" s="18" t="s">
        <v>3</v>
      </c>
      <c r="F789" s="228">
        <v>-2.6619999999999999</v>
      </c>
      <c r="G789" s="34"/>
      <c r="H789" s="35"/>
    </row>
    <row r="790" spans="1:8" s="2" customFormat="1" ht="16.899999999999999" customHeight="1">
      <c r="A790" s="34"/>
      <c r="B790" s="35"/>
      <c r="C790" s="227" t="s">
        <v>3</v>
      </c>
      <c r="D790" s="227" t="s">
        <v>1820</v>
      </c>
      <c r="E790" s="18" t="s">
        <v>3</v>
      </c>
      <c r="F790" s="228">
        <v>0</v>
      </c>
      <c r="G790" s="34"/>
      <c r="H790" s="35"/>
    </row>
    <row r="791" spans="1:8" s="2" customFormat="1" ht="16.899999999999999" customHeight="1">
      <c r="A791" s="34"/>
      <c r="B791" s="35"/>
      <c r="C791" s="227" t="s">
        <v>3</v>
      </c>
      <c r="D791" s="227" t="s">
        <v>2235</v>
      </c>
      <c r="E791" s="18" t="s">
        <v>3</v>
      </c>
      <c r="F791" s="228">
        <v>-6.5590000000000002</v>
      </c>
      <c r="G791" s="34"/>
      <c r="H791" s="35"/>
    </row>
    <row r="792" spans="1:8" s="2" customFormat="1" ht="16.899999999999999" customHeight="1">
      <c r="A792" s="34"/>
      <c r="B792" s="35"/>
      <c r="C792" s="227" t="s">
        <v>3</v>
      </c>
      <c r="D792" s="227" t="s">
        <v>2204</v>
      </c>
      <c r="E792" s="18" t="s">
        <v>3</v>
      </c>
      <c r="F792" s="228">
        <v>0</v>
      </c>
      <c r="G792" s="34"/>
      <c r="H792" s="35"/>
    </row>
    <row r="793" spans="1:8" s="2" customFormat="1" ht="16.899999999999999" customHeight="1">
      <c r="A793" s="34"/>
      <c r="B793" s="35"/>
      <c r="C793" s="227" t="s">
        <v>3</v>
      </c>
      <c r="D793" s="227" t="s">
        <v>2236</v>
      </c>
      <c r="E793" s="18" t="s">
        <v>3</v>
      </c>
      <c r="F793" s="228">
        <v>-6.36</v>
      </c>
      <c r="G793" s="34"/>
      <c r="H793" s="35"/>
    </row>
    <row r="794" spans="1:8" s="2" customFormat="1" ht="16.899999999999999" customHeight="1">
      <c r="A794" s="34"/>
      <c r="B794" s="35"/>
      <c r="C794" s="227" t="s">
        <v>3</v>
      </c>
      <c r="D794" s="227" t="s">
        <v>2205</v>
      </c>
      <c r="E794" s="18" t="s">
        <v>3</v>
      </c>
      <c r="F794" s="228">
        <v>0</v>
      </c>
      <c r="G794" s="34"/>
      <c r="H794" s="35"/>
    </row>
    <row r="795" spans="1:8" s="2" customFormat="1" ht="16.899999999999999" customHeight="1">
      <c r="A795" s="34"/>
      <c r="B795" s="35"/>
      <c r="C795" s="227" t="s">
        <v>3</v>
      </c>
      <c r="D795" s="227" t="s">
        <v>2237</v>
      </c>
      <c r="E795" s="18" t="s">
        <v>3</v>
      </c>
      <c r="F795" s="228">
        <v>-7.2</v>
      </c>
      <c r="G795" s="34"/>
      <c r="H795" s="35"/>
    </row>
    <row r="796" spans="1:8" s="2" customFormat="1" ht="16.899999999999999" customHeight="1">
      <c r="A796" s="34"/>
      <c r="B796" s="35"/>
      <c r="C796" s="227" t="s">
        <v>3</v>
      </c>
      <c r="D796" s="227" t="s">
        <v>2206</v>
      </c>
      <c r="E796" s="18" t="s">
        <v>3</v>
      </c>
      <c r="F796" s="228">
        <v>0</v>
      </c>
      <c r="G796" s="34"/>
      <c r="H796" s="35"/>
    </row>
    <row r="797" spans="1:8" s="2" customFormat="1" ht="16.899999999999999" customHeight="1">
      <c r="A797" s="34"/>
      <c r="B797" s="35"/>
      <c r="C797" s="227" t="s">
        <v>3</v>
      </c>
      <c r="D797" s="227" t="s">
        <v>2238</v>
      </c>
      <c r="E797" s="18" t="s">
        <v>3</v>
      </c>
      <c r="F797" s="228">
        <v>-6.6</v>
      </c>
      <c r="G797" s="34"/>
      <c r="H797" s="35"/>
    </row>
    <row r="798" spans="1:8" s="2" customFormat="1" ht="16.899999999999999" customHeight="1">
      <c r="A798" s="34"/>
      <c r="B798" s="35"/>
      <c r="C798" s="227" t="s">
        <v>3</v>
      </c>
      <c r="D798" s="227" t="s">
        <v>2208</v>
      </c>
      <c r="E798" s="18" t="s">
        <v>3</v>
      </c>
      <c r="F798" s="228">
        <v>0</v>
      </c>
      <c r="G798" s="34"/>
      <c r="H798" s="35"/>
    </row>
    <row r="799" spans="1:8" s="2" customFormat="1" ht="16.899999999999999" customHeight="1">
      <c r="A799" s="34"/>
      <c r="B799" s="35"/>
      <c r="C799" s="227" t="s">
        <v>3</v>
      </c>
      <c r="D799" s="227" t="s">
        <v>2239</v>
      </c>
      <c r="E799" s="18" t="s">
        <v>3</v>
      </c>
      <c r="F799" s="228">
        <v>-9.8420000000000005</v>
      </c>
      <c r="G799" s="34"/>
      <c r="H799" s="35"/>
    </row>
    <row r="800" spans="1:8" s="2" customFormat="1" ht="16.899999999999999" customHeight="1">
      <c r="A800" s="34"/>
      <c r="B800" s="35"/>
      <c r="C800" s="227" t="s">
        <v>3</v>
      </c>
      <c r="D800" s="227" t="s">
        <v>2210</v>
      </c>
      <c r="E800" s="18" t="s">
        <v>3</v>
      </c>
      <c r="F800" s="228">
        <v>0</v>
      </c>
      <c r="G800" s="34"/>
      <c r="H800" s="35"/>
    </row>
    <row r="801" spans="1:8" s="2" customFormat="1" ht="16.899999999999999" customHeight="1">
      <c r="A801" s="34"/>
      <c r="B801" s="35"/>
      <c r="C801" s="227" t="s">
        <v>3</v>
      </c>
      <c r="D801" s="227" t="s">
        <v>2240</v>
      </c>
      <c r="E801" s="18" t="s">
        <v>3</v>
      </c>
      <c r="F801" s="228">
        <v>-3.6259999999999999</v>
      </c>
      <c r="G801" s="34"/>
      <c r="H801" s="35"/>
    </row>
    <row r="802" spans="1:8" s="2" customFormat="1" ht="16.899999999999999" customHeight="1">
      <c r="A802" s="34"/>
      <c r="B802" s="35"/>
      <c r="C802" s="227" t="s">
        <v>2121</v>
      </c>
      <c r="D802" s="227" t="s">
        <v>324</v>
      </c>
      <c r="E802" s="18" t="s">
        <v>3</v>
      </c>
      <c r="F802" s="228">
        <v>18.79</v>
      </c>
      <c r="G802" s="34"/>
      <c r="H802" s="35"/>
    </row>
    <row r="803" spans="1:8" s="2" customFormat="1" ht="16.899999999999999" customHeight="1">
      <c r="A803" s="34"/>
      <c r="B803" s="35"/>
      <c r="C803" s="229" t="s">
        <v>4787</v>
      </c>
      <c r="D803" s="34"/>
      <c r="E803" s="34"/>
      <c r="F803" s="34"/>
      <c r="G803" s="34"/>
      <c r="H803" s="35"/>
    </row>
    <row r="804" spans="1:8" s="2" customFormat="1" ht="22.5">
      <c r="A804" s="34"/>
      <c r="B804" s="35"/>
      <c r="C804" s="227" t="s">
        <v>1202</v>
      </c>
      <c r="D804" s="227" t="s">
        <v>1203</v>
      </c>
      <c r="E804" s="18" t="s">
        <v>279</v>
      </c>
      <c r="F804" s="228">
        <v>18.79</v>
      </c>
      <c r="G804" s="34"/>
      <c r="H804" s="35"/>
    </row>
    <row r="805" spans="1:8" s="2" customFormat="1" ht="33.75">
      <c r="A805" s="34"/>
      <c r="B805" s="35"/>
      <c r="C805" s="227" t="s">
        <v>967</v>
      </c>
      <c r="D805" s="227" t="s">
        <v>968</v>
      </c>
      <c r="E805" s="18" t="s">
        <v>242</v>
      </c>
      <c r="F805" s="228">
        <v>221.40799999999999</v>
      </c>
      <c r="G805" s="34"/>
      <c r="H805" s="35"/>
    </row>
    <row r="806" spans="1:8" s="2" customFormat="1" ht="22.5">
      <c r="A806" s="34"/>
      <c r="B806" s="35"/>
      <c r="C806" s="227" t="s">
        <v>351</v>
      </c>
      <c r="D806" s="227" t="s">
        <v>352</v>
      </c>
      <c r="E806" s="18" t="s">
        <v>242</v>
      </c>
      <c r="F806" s="228">
        <v>221.40799999999999</v>
      </c>
      <c r="G806" s="34"/>
      <c r="H806" s="35"/>
    </row>
    <row r="807" spans="1:8" s="2" customFormat="1" ht="16.899999999999999" customHeight="1">
      <c r="A807" s="34"/>
      <c r="B807" s="35"/>
      <c r="C807" s="223" t="s">
        <v>2124</v>
      </c>
      <c r="D807" s="224" t="s">
        <v>2125</v>
      </c>
      <c r="E807" s="225" t="s">
        <v>3</v>
      </c>
      <c r="F807" s="226">
        <v>73.072999999999993</v>
      </c>
      <c r="G807" s="34"/>
      <c r="H807" s="35"/>
    </row>
    <row r="808" spans="1:8" s="2" customFormat="1" ht="16.899999999999999" customHeight="1">
      <c r="A808" s="34"/>
      <c r="B808" s="35"/>
      <c r="C808" s="227" t="s">
        <v>3</v>
      </c>
      <c r="D808" s="227" t="s">
        <v>2197</v>
      </c>
      <c r="E808" s="18" t="s">
        <v>3</v>
      </c>
      <c r="F808" s="228">
        <v>0</v>
      </c>
      <c r="G808" s="34"/>
      <c r="H808" s="35"/>
    </row>
    <row r="809" spans="1:8" s="2" customFormat="1" ht="16.899999999999999" customHeight="1">
      <c r="A809" s="34"/>
      <c r="B809" s="35"/>
      <c r="C809" s="227" t="s">
        <v>3</v>
      </c>
      <c r="D809" s="227" t="s">
        <v>2198</v>
      </c>
      <c r="E809" s="18" t="s">
        <v>3</v>
      </c>
      <c r="F809" s="228">
        <v>12.058</v>
      </c>
      <c r="G809" s="34"/>
      <c r="H809" s="35"/>
    </row>
    <row r="810" spans="1:8" s="2" customFormat="1" ht="16.899999999999999" customHeight="1">
      <c r="A810" s="34"/>
      <c r="B810" s="35"/>
      <c r="C810" s="227" t="s">
        <v>3</v>
      </c>
      <c r="D810" s="227" t="s">
        <v>2199</v>
      </c>
      <c r="E810" s="18" t="s">
        <v>3</v>
      </c>
      <c r="F810" s="228">
        <v>0</v>
      </c>
      <c r="G810" s="34"/>
      <c r="H810" s="35"/>
    </row>
    <row r="811" spans="1:8" s="2" customFormat="1" ht="16.899999999999999" customHeight="1">
      <c r="A811" s="34"/>
      <c r="B811" s="35"/>
      <c r="C811" s="227" t="s">
        <v>3</v>
      </c>
      <c r="D811" s="227" t="s">
        <v>2200</v>
      </c>
      <c r="E811" s="18" t="s">
        <v>3</v>
      </c>
      <c r="F811" s="228">
        <v>21.9</v>
      </c>
      <c r="G811" s="34"/>
      <c r="H811" s="35"/>
    </row>
    <row r="812" spans="1:8" s="2" customFormat="1" ht="16.899999999999999" customHeight="1">
      <c r="A812" s="34"/>
      <c r="B812" s="35"/>
      <c r="C812" s="227" t="s">
        <v>3</v>
      </c>
      <c r="D812" s="227" t="s">
        <v>2201</v>
      </c>
      <c r="E812" s="18" t="s">
        <v>3</v>
      </c>
      <c r="F812" s="228">
        <v>0</v>
      </c>
      <c r="G812" s="34"/>
      <c r="H812" s="35"/>
    </row>
    <row r="813" spans="1:8" s="2" customFormat="1" ht="16.899999999999999" customHeight="1">
      <c r="A813" s="34"/>
      <c r="B813" s="35"/>
      <c r="C813" s="227" t="s">
        <v>3</v>
      </c>
      <c r="D813" s="227" t="s">
        <v>2202</v>
      </c>
      <c r="E813" s="18" t="s">
        <v>3</v>
      </c>
      <c r="F813" s="228">
        <v>7.6159999999999997</v>
      </c>
      <c r="G813" s="34"/>
      <c r="H813" s="35"/>
    </row>
    <row r="814" spans="1:8" s="2" customFormat="1" ht="16.899999999999999" customHeight="1">
      <c r="A814" s="34"/>
      <c r="B814" s="35"/>
      <c r="C814" s="227" t="s">
        <v>3</v>
      </c>
      <c r="D814" s="227" t="s">
        <v>1820</v>
      </c>
      <c r="E814" s="18" t="s">
        <v>3</v>
      </c>
      <c r="F814" s="228">
        <v>0</v>
      </c>
      <c r="G814" s="34"/>
      <c r="H814" s="35"/>
    </row>
    <row r="815" spans="1:8" s="2" customFormat="1" ht="16.899999999999999" customHeight="1">
      <c r="A815" s="34"/>
      <c r="B815" s="35"/>
      <c r="C815" s="227" t="s">
        <v>3</v>
      </c>
      <c r="D815" s="227" t="s">
        <v>2203</v>
      </c>
      <c r="E815" s="18" t="s">
        <v>3</v>
      </c>
      <c r="F815" s="228">
        <v>6.5590000000000002</v>
      </c>
      <c r="G815" s="34"/>
      <c r="H815" s="35"/>
    </row>
    <row r="816" spans="1:8" s="2" customFormat="1" ht="16.899999999999999" customHeight="1">
      <c r="A816" s="34"/>
      <c r="B816" s="35"/>
      <c r="C816" s="227" t="s">
        <v>3</v>
      </c>
      <c r="D816" s="227" t="s">
        <v>2204</v>
      </c>
      <c r="E816" s="18" t="s">
        <v>3</v>
      </c>
      <c r="F816" s="228">
        <v>0</v>
      </c>
      <c r="G816" s="34"/>
      <c r="H816" s="35"/>
    </row>
    <row r="817" spans="1:8" s="2" customFormat="1" ht="16.899999999999999" customHeight="1">
      <c r="A817" s="34"/>
      <c r="B817" s="35"/>
      <c r="C817" s="227" t="s">
        <v>3</v>
      </c>
      <c r="D817" s="227" t="s">
        <v>2146</v>
      </c>
      <c r="E817" s="18" t="s">
        <v>3</v>
      </c>
      <c r="F817" s="228">
        <v>6.36</v>
      </c>
      <c r="G817" s="34"/>
      <c r="H817" s="35"/>
    </row>
    <row r="818" spans="1:8" s="2" customFormat="1" ht="16.899999999999999" customHeight="1">
      <c r="A818" s="34"/>
      <c r="B818" s="35"/>
      <c r="C818" s="227" t="s">
        <v>3</v>
      </c>
      <c r="D818" s="227" t="s">
        <v>2205</v>
      </c>
      <c r="E818" s="18" t="s">
        <v>3</v>
      </c>
      <c r="F818" s="228">
        <v>0</v>
      </c>
      <c r="G818" s="34"/>
      <c r="H818" s="35"/>
    </row>
    <row r="819" spans="1:8" s="2" customFormat="1" ht="16.899999999999999" customHeight="1">
      <c r="A819" s="34"/>
      <c r="B819" s="35"/>
      <c r="C819" s="227" t="s">
        <v>3</v>
      </c>
      <c r="D819" s="227" t="s">
        <v>2144</v>
      </c>
      <c r="E819" s="18" t="s">
        <v>3</v>
      </c>
      <c r="F819" s="228">
        <v>7.2</v>
      </c>
      <c r="G819" s="34"/>
      <c r="H819" s="35"/>
    </row>
    <row r="820" spans="1:8" s="2" customFormat="1" ht="16.899999999999999" customHeight="1">
      <c r="A820" s="34"/>
      <c r="B820" s="35"/>
      <c r="C820" s="227" t="s">
        <v>3</v>
      </c>
      <c r="D820" s="227" t="s">
        <v>2206</v>
      </c>
      <c r="E820" s="18" t="s">
        <v>3</v>
      </c>
      <c r="F820" s="228">
        <v>0</v>
      </c>
      <c r="G820" s="34"/>
      <c r="H820" s="35"/>
    </row>
    <row r="821" spans="1:8" s="2" customFormat="1" ht="16.899999999999999" customHeight="1">
      <c r="A821" s="34"/>
      <c r="B821" s="35"/>
      <c r="C821" s="227" t="s">
        <v>3</v>
      </c>
      <c r="D821" s="227" t="s">
        <v>2207</v>
      </c>
      <c r="E821" s="18" t="s">
        <v>3</v>
      </c>
      <c r="F821" s="228">
        <v>6.6</v>
      </c>
      <c r="G821" s="34"/>
      <c r="H821" s="35"/>
    </row>
    <row r="822" spans="1:8" s="2" customFormat="1" ht="16.899999999999999" customHeight="1">
      <c r="A822" s="34"/>
      <c r="B822" s="35"/>
      <c r="C822" s="227" t="s">
        <v>3</v>
      </c>
      <c r="D822" s="227" t="s">
        <v>2208</v>
      </c>
      <c r="E822" s="18" t="s">
        <v>3</v>
      </c>
      <c r="F822" s="228">
        <v>0</v>
      </c>
      <c r="G822" s="34"/>
      <c r="H822" s="35"/>
    </row>
    <row r="823" spans="1:8" s="2" customFormat="1" ht="16.899999999999999" customHeight="1">
      <c r="A823" s="34"/>
      <c r="B823" s="35"/>
      <c r="C823" s="227" t="s">
        <v>3</v>
      </c>
      <c r="D823" s="227" t="s">
        <v>2209</v>
      </c>
      <c r="E823" s="18" t="s">
        <v>3</v>
      </c>
      <c r="F823" s="228">
        <v>9.8420000000000005</v>
      </c>
      <c r="G823" s="34"/>
      <c r="H823" s="35"/>
    </row>
    <row r="824" spans="1:8" s="2" customFormat="1" ht="16.899999999999999" customHeight="1">
      <c r="A824" s="34"/>
      <c r="B824" s="35"/>
      <c r="C824" s="227" t="s">
        <v>3</v>
      </c>
      <c r="D824" s="227" t="s">
        <v>2210</v>
      </c>
      <c r="E824" s="18" t="s">
        <v>3</v>
      </c>
      <c r="F824" s="228">
        <v>0</v>
      </c>
      <c r="G824" s="34"/>
      <c r="H824" s="35"/>
    </row>
    <row r="825" spans="1:8" s="2" customFormat="1" ht="16.899999999999999" customHeight="1">
      <c r="A825" s="34"/>
      <c r="B825" s="35"/>
      <c r="C825" s="227" t="s">
        <v>3</v>
      </c>
      <c r="D825" s="227" t="s">
        <v>2211</v>
      </c>
      <c r="E825" s="18" t="s">
        <v>3</v>
      </c>
      <c r="F825" s="228">
        <v>3.6259999999999999</v>
      </c>
      <c r="G825" s="34"/>
      <c r="H825" s="35"/>
    </row>
    <row r="826" spans="1:8" s="2" customFormat="1" ht="16.899999999999999" customHeight="1">
      <c r="A826" s="34"/>
      <c r="B826" s="35"/>
      <c r="C826" s="227" t="s">
        <v>3</v>
      </c>
      <c r="D826" s="227" t="s">
        <v>2212</v>
      </c>
      <c r="E826" s="18" t="s">
        <v>3</v>
      </c>
      <c r="F826" s="228">
        <v>0</v>
      </c>
      <c r="G826" s="34"/>
      <c r="H826" s="35"/>
    </row>
    <row r="827" spans="1:8" s="2" customFormat="1" ht="16.899999999999999" customHeight="1">
      <c r="A827" s="34"/>
      <c r="B827" s="35"/>
      <c r="C827" s="227" t="s">
        <v>3</v>
      </c>
      <c r="D827" s="227" t="s">
        <v>2213</v>
      </c>
      <c r="E827" s="18" t="s">
        <v>3</v>
      </c>
      <c r="F827" s="228">
        <v>-1.0149999999999999</v>
      </c>
      <c r="G827" s="34"/>
      <c r="H827" s="35"/>
    </row>
    <row r="828" spans="1:8" s="2" customFormat="1" ht="16.899999999999999" customHeight="1">
      <c r="A828" s="34"/>
      <c r="B828" s="35"/>
      <c r="C828" s="227" t="s">
        <v>3</v>
      </c>
      <c r="D828" s="227" t="s">
        <v>2214</v>
      </c>
      <c r="E828" s="18" t="s">
        <v>3</v>
      </c>
      <c r="F828" s="228">
        <v>0</v>
      </c>
      <c r="G828" s="34"/>
      <c r="H828" s="35"/>
    </row>
    <row r="829" spans="1:8" s="2" customFormat="1" ht="16.899999999999999" customHeight="1">
      <c r="A829" s="34"/>
      <c r="B829" s="35"/>
      <c r="C829" s="227" t="s">
        <v>3</v>
      </c>
      <c r="D829" s="227" t="s">
        <v>2215</v>
      </c>
      <c r="E829" s="18" t="s">
        <v>3</v>
      </c>
      <c r="F829" s="228">
        <v>-7.673</v>
      </c>
      <c r="G829" s="34"/>
      <c r="H829" s="35"/>
    </row>
    <row r="830" spans="1:8" s="2" customFormat="1" ht="16.899999999999999" customHeight="1">
      <c r="A830" s="34"/>
      <c r="B830" s="35"/>
      <c r="C830" s="227" t="s">
        <v>2124</v>
      </c>
      <c r="D830" s="227" t="s">
        <v>324</v>
      </c>
      <c r="E830" s="18" t="s">
        <v>3</v>
      </c>
      <c r="F830" s="228">
        <v>73.072999999999993</v>
      </c>
      <c r="G830" s="34"/>
      <c r="H830" s="35"/>
    </row>
    <row r="831" spans="1:8" s="2" customFormat="1" ht="16.899999999999999" customHeight="1">
      <c r="A831" s="34"/>
      <c r="B831" s="35"/>
      <c r="C831" s="229" t="s">
        <v>4787</v>
      </c>
      <c r="D831" s="34"/>
      <c r="E831" s="34"/>
      <c r="F831" s="34"/>
      <c r="G831" s="34"/>
      <c r="H831" s="35"/>
    </row>
    <row r="832" spans="1:8" s="2" customFormat="1" ht="33.75">
      <c r="A832" s="34"/>
      <c r="B832" s="35"/>
      <c r="C832" s="227" t="s">
        <v>1191</v>
      </c>
      <c r="D832" s="227" t="s">
        <v>1192</v>
      </c>
      <c r="E832" s="18" t="s">
        <v>242</v>
      </c>
      <c r="F832" s="228">
        <v>73.072999999999993</v>
      </c>
      <c r="G832" s="34"/>
      <c r="H832" s="35"/>
    </row>
    <row r="833" spans="1:8" s="2" customFormat="1" ht="33.75">
      <c r="A833" s="34"/>
      <c r="B833" s="35"/>
      <c r="C833" s="227" t="s">
        <v>335</v>
      </c>
      <c r="D833" s="227" t="s">
        <v>336</v>
      </c>
      <c r="E833" s="18" t="s">
        <v>242</v>
      </c>
      <c r="F833" s="228">
        <v>439.62900000000002</v>
      </c>
      <c r="G833" s="34"/>
      <c r="H833" s="35"/>
    </row>
    <row r="834" spans="1:8" s="2" customFormat="1" ht="16.899999999999999" customHeight="1">
      <c r="A834" s="34"/>
      <c r="B834" s="35"/>
      <c r="C834" s="227" t="s">
        <v>370</v>
      </c>
      <c r="D834" s="227" t="s">
        <v>1824</v>
      </c>
      <c r="E834" s="18" t="s">
        <v>279</v>
      </c>
      <c r="F834" s="228">
        <v>512.702</v>
      </c>
      <c r="G834" s="34"/>
      <c r="H834" s="35"/>
    </row>
    <row r="835" spans="1:8" s="2" customFormat="1" ht="16.899999999999999" customHeight="1">
      <c r="A835" s="34"/>
      <c r="B835" s="35"/>
      <c r="C835" s="223" t="s">
        <v>2225</v>
      </c>
      <c r="D835" s="224" t="s">
        <v>4881</v>
      </c>
      <c r="E835" s="225" t="s">
        <v>3</v>
      </c>
      <c r="F835" s="226">
        <v>512.702</v>
      </c>
      <c r="G835" s="34"/>
      <c r="H835" s="35"/>
    </row>
    <row r="836" spans="1:8" s="2" customFormat="1" ht="16.899999999999999" customHeight="1">
      <c r="A836" s="34"/>
      <c r="B836" s="35"/>
      <c r="C836" s="227" t="s">
        <v>3</v>
      </c>
      <c r="D836" s="227" t="s">
        <v>2224</v>
      </c>
      <c r="E836" s="18" t="s">
        <v>3</v>
      </c>
      <c r="F836" s="228">
        <v>512.702</v>
      </c>
      <c r="G836" s="34"/>
      <c r="H836" s="35"/>
    </row>
    <row r="837" spans="1:8" s="2" customFormat="1" ht="16.899999999999999" customHeight="1">
      <c r="A837" s="34"/>
      <c r="B837" s="35"/>
      <c r="C837" s="227" t="s">
        <v>2225</v>
      </c>
      <c r="D837" s="227" t="s">
        <v>324</v>
      </c>
      <c r="E837" s="18" t="s">
        <v>3</v>
      </c>
      <c r="F837" s="228">
        <v>512.702</v>
      </c>
      <c r="G837" s="34"/>
      <c r="H837" s="35"/>
    </row>
    <row r="838" spans="1:8" s="2" customFormat="1" ht="16.899999999999999" customHeight="1">
      <c r="A838" s="34"/>
      <c r="B838" s="35"/>
      <c r="C838" s="223" t="s">
        <v>2127</v>
      </c>
      <c r="D838" s="224" t="s">
        <v>2128</v>
      </c>
      <c r="E838" s="225" t="s">
        <v>3</v>
      </c>
      <c r="F838" s="226">
        <v>2.8180000000000001</v>
      </c>
      <c r="G838" s="34"/>
      <c r="H838" s="35"/>
    </row>
    <row r="839" spans="1:8" s="2" customFormat="1" ht="16.899999999999999" customHeight="1">
      <c r="A839" s="34"/>
      <c r="B839" s="35"/>
      <c r="C839" s="227" t="s">
        <v>3</v>
      </c>
      <c r="D839" s="227" t="s">
        <v>2418</v>
      </c>
      <c r="E839" s="18" t="s">
        <v>3</v>
      </c>
      <c r="F839" s="228">
        <v>0</v>
      </c>
      <c r="G839" s="34"/>
      <c r="H839" s="35"/>
    </row>
    <row r="840" spans="1:8" s="2" customFormat="1" ht="16.899999999999999" customHeight="1">
      <c r="A840" s="34"/>
      <c r="B840" s="35"/>
      <c r="C840" s="227" t="s">
        <v>2127</v>
      </c>
      <c r="D840" s="227" t="s">
        <v>2419</v>
      </c>
      <c r="E840" s="18" t="s">
        <v>3</v>
      </c>
      <c r="F840" s="228">
        <v>2.8180000000000001</v>
      </c>
      <c r="G840" s="34"/>
      <c r="H840" s="35"/>
    </row>
    <row r="841" spans="1:8" s="2" customFormat="1" ht="16.899999999999999" customHeight="1">
      <c r="A841" s="34"/>
      <c r="B841" s="35"/>
      <c r="C841" s="229" t="s">
        <v>4787</v>
      </c>
      <c r="D841" s="34"/>
      <c r="E841" s="34"/>
      <c r="F841" s="34"/>
      <c r="G841" s="34"/>
      <c r="H841" s="35"/>
    </row>
    <row r="842" spans="1:8" s="2" customFormat="1" ht="33.75">
      <c r="A842" s="34"/>
      <c r="B842" s="35"/>
      <c r="C842" s="227" t="s">
        <v>1943</v>
      </c>
      <c r="D842" s="227" t="s">
        <v>4878</v>
      </c>
      <c r="E842" s="18" t="s">
        <v>691</v>
      </c>
      <c r="F842" s="228">
        <v>19.978000000000002</v>
      </c>
      <c r="G842" s="34"/>
      <c r="H842" s="35"/>
    </row>
    <row r="843" spans="1:8" s="2" customFormat="1" ht="33.75">
      <c r="A843" s="34"/>
      <c r="B843" s="35"/>
      <c r="C843" s="227" t="s">
        <v>1951</v>
      </c>
      <c r="D843" s="227" t="s">
        <v>4879</v>
      </c>
      <c r="E843" s="18" t="s">
        <v>691</v>
      </c>
      <c r="F843" s="228">
        <v>79.912000000000006</v>
      </c>
      <c r="G843" s="34"/>
      <c r="H843" s="35"/>
    </row>
    <row r="844" spans="1:8" s="2" customFormat="1" ht="16.899999999999999" customHeight="1">
      <c r="A844" s="34"/>
      <c r="B844" s="35"/>
      <c r="C844" s="227" t="s">
        <v>2423</v>
      </c>
      <c r="D844" s="227" t="s">
        <v>4880</v>
      </c>
      <c r="E844" s="18" t="s">
        <v>691</v>
      </c>
      <c r="F844" s="228">
        <v>19.978000000000002</v>
      </c>
      <c r="G844" s="34"/>
      <c r="H844" s="35"/>
    </row>
    <row r="845" spans="1:8" s="2" customFormat="1" ht="16.899999999999999" customHeight="1">
      <c r="A845" s="34"/>
      <c r="B845" s="35"/>
      <c r="C845" s="223" t="s">
        <v>2408</v>
      </c>
      <c r="D845" s="224" t="s">
        <v>2408</v>
      </c>
      <c r="E845" s="225" t="s">
        <v>3</v>
      </c>
      <c r="F845" s="226">
        <v>0.77900000000000003</v>
      </c>
      <c r="G845" s="34"/>
      <c r="H845" s="35"/>
    </row>
    <row r="846" spans="1:8" s="2" customFormat="1" ht="16.899999999999999" customHeight="1">
      <c r="A846" s="34"/>
      <c r="B846" s="35"/>
      <c r="C846" s="227" t="s">
        <v>3</v>
      </c>
      <c r="D846" s="227" t="s">
        <v>2406</v>
      </c>
      <c r="E846" s="18" t="s">
        <v>3</v>
      </c>
      <c r="F846" s="228">
        <v>0</v>
      </c>
      <c r="G846" s="34"/>
      <c r="H846" s="35"/>
    </row>
    <row r="847" spans="1:8" s="2" customFormat="1" ht="16.899999999999999" customHeight="1">
      <c r="A847" s="34"/>
      <c r="B847" s="35"/>
      <c r="C847" s="227" t="s">
        <v>3</v>
      </c>
      <c r="D847" s="227" t="s">
        <v>2407</v>
      </c>
      <c r="E847" s="18" t="s">
        <v>3</v>
      </c>
      <c r="F847" s="228">
        <v>0.77900000000000003</v>
      </c>
      <c r="G847" s="34"/>
      <c r="H847" s="35"/>
    </row>
    <row r="848" spans="1:8" s="2" customFormat="1" ht="16.899999999999999" customHeight="1">
      <c r="A848" s="34"/>
      <c r="B848" s="35"/>
      <c r="C848" s="227" t="s">
        <v>2408</v>
      </c>
      <c r="D848" s="227" t="s">
        <v>324</v>
      </c>
      <c r="E848" s="18" t="s">
        <v>3</v>
      </c>
      <c r="F848" s="228">
        <v>0.77900000000000003</v>
      </c>
      <c r="G848" s="34"/>
      <c r="H848" s="35"/>
    </row>
    <row r="849" spans="1:8" s="2" customFormat="1" ht="16.899999999999999" customHeight="1">
      <c r="A849" s="34"/>
      <c r="B849" s="35"/>
      <c r="C849" s="223" t="s">
        <v>2415</v>
      </c>
      <c r="D849" s="224" t="s">
        <v>2415</v>
      </c>
      <c r="E849" s="225" t="s">
        <v>3</v>
      </c>
      <c r="F849" s="226">
        <v>2.0379999999999998</v>
      </c>
      <c r="G849" s="34"/>
      <c r="H849" s="35"/>
    </row>
    <row r="850" spans="1:8" s="2" customFormat="1" ht="16.899999999999999" customHeight="1">
      <c r="A850" s="34"/>
      <c r="B850" s="35"/>
      <c r="C850" s="227" t="s">
        <v>3</v>
      </c>
      <c r="D850" s="227" t="s">
        <v>2413</v>
      </c>
      <c r="E850" s="18" t="s">
        <v>3</v>
      </c>
      <c r="F850" s="228">
        <v>0</v>
      </c>
      <c r="G850" s="34"/>
      <c r="H850" s="35"/>
    </row>
    <row r="851" spans="1:8" s="2" customFormat="1" ht="16.899999999999999" customHeight="1">
      <c r="A851" s="34"/>
      <c r="B851" s="35"/>
      <c r="C851" s="227" t="s">
        <v>3</v>
      </c>
      <c r="D851" s="227" t="s">
        <v>2414</v>
      </c>
      <c r="E851" s="18" t="s">
        <v>3</v>
      </c>
      <c r="F851" s="228">
        <v>2.0379999999999998</v>
      </c>
      <c r="G851" s="34"/>
      <c r="H851" s="35"/>
    </row>
    <row r="852" spans="1:8" s="2" customFormat="1" ht="16.899999999999999" customHeight="1">
      <c r="A852" s="34"/>
      <c r="B852" s="35"/>
      <c r="C852" s="227" t="s">
        <v>2415</v>
      </c>
      <c r="D852" s="227" t="s">
        <v>324</v>
      </c>
      <c r="E852" s="18" t="s">
        <v>3</v>
      </c>
      <c r="F852" s="228">
        <v>2.0379999999999998</v>
      </c>
      <c r="G852" s="34"/>
      <c r="H852" s="35"/>
    </row>
    <row r="853" spans="1:8" s="2" customFormat="1" ht="16.899999999999999" customHeight="1">
      <c r="A853" s="34"/>
      <c r="B853" s="35"/>
      <c r="C853" s="223" t="s">
        <v>2130</v>
      </c>
      <c r="D853" s="224" t="s">
        <v>2131</v>
      </c>
      <c r="E853" s="225" t="s">
        <v>3</v>
      </c>
      <c r="F853" s="226">
        <v>1.8640000000000001</v>
      </c>
      <c r="G853" s="34"/>
      <c r="H853" s="35"/>
    </row>
    <row r="854" spans="1:8" s="2" customFormat="1" ht="16.899999999999999" customHeight="1">
      <c r="A854" s="34"/>
      <c r="B854" s="35"/>
      <c r="C854" s="227" t="s">
        <v>3</v>
      </c>
      <c r="D854" s="227" t="s">
        <v>1809</v>
      </c>
      <c r="E854" s="18" t="s">
        <v>3</v>
      </c>
      <c r="F854" s="228">
        <v>0</v>
      </c>
      <c r="G854" s="34"/>
      <c r="H854" s="35"/>
    </row>
    <row r="855" spans="1:8" s="2" customFormat="1" ht="16.899999999999999" customHeight="1">
      <c r="A855" s="34"/>
      <c r="B855" s="35"/>
      <c r="C855" s="227" t="s">
        <v>2130</v>
      </c>
      <c r="D855" s="227" t="s">
        <v>2281</v>
      </c>
      <c r="E855" s="18" t="s">
        <v>3</v>
      </c>
      <c r="F855" s="228">
        <v>1.8640000000000001</v>
      </c>
      <c r="G855" s="34"/>
      <c r="H855" s="35"/>
    </row>
    <row r="856" spans="1:8" s="2" customFormat="1" ht="16.899999999999999" customHeight="1">
      <c r="A856" s="34"/>
      <c r="B856" s="35"/>
      <c r="C856" s="229" t="s">
        <v>4787</v>
      </c>
      <c r="D856" s="34"/>
      <c r="E856" s="34"/>
      <c r="F856" s="34"/>
      <c r="G856" s="34"/>
      <c r="H856" s="35"/>
    </row>
    <row r="857" spans="1:8" s="2" customFormat="1" ht="33.75">
      <c r="A857" s="34"/>
      <c r="B857" s="35"/>
      <c r="C857" s="227" t="s">
        <v>2041</v>
      </c>
      <c r="D857" s="227" t="s">
        <v>4882</v>
      </c>
      <c r="E857" s="18" t="s">
        <v>242</v>
      </c>
      <c r="F857" s="228">
        <v>1.8640000000000001</v>
      </c>
      <c r="G857" s="34"/>
      <c r="H857" s="35"/>
    </row>
    <row r="858" spans="1:8" s="2" customFormat="1" ht="33.75">
      <c r="A858" s="34"/>
      <c r="B858" s="35"/>
      <c r="C858" s="227" t="s">
        <v>2288</v>
      </c>
      <c r="D858" s="227" t="s">
        <v>4883</v>
      </c>
      <c r="E858" s="18" t="s">
        <v>691</v>
      </c>
      <c r="F858" s="228">
        <v>0.20499999999999999</v>
      </c>
      <c r="G858" s="34"/>
      <c r="H858" s="35"/>
    </row>
    <row r="859" spans="1:8" s="2" customFormat="1" ht="47.25">
      <c r="A859" s="34"/>
      <c r="B859" s="35"/>
      <c r="C859" s="222" t="s">
        <v>4884</v>
      </c>
      <c r="D859" s="222" t="s">
        <v>127</v>
      </c>
      <c r="E859" s="34"/>
      <c r="F859" s="34"/>
      <c r="G859" s="34"/>
      <c r="H859" s="35"/>
    </row>
    <row r="860" spans="1:8" s="2" customFormat="1" ht="16.899999999999999" customHeight="1">
      <c r="A860" s="34"/>
      <c r="B860" s="35"/>
      <c r="C860" s="223" t="s">
        <v>477</v>
      </c>
      <c r="D860" s="224" t="s">
        <v>1757</v>
      </c>
      <c r="E860" s="225" t="s">
        <v>3</v>
      </c>
      <c r="F860" s="226">
        <v>310.03399999999999</v>
      </c>
      <c r="G860" s="34"/>
      <c r="H860" s="35"/>
    </row>
    <row r="861" spans="1:8" s="2" customFormat="1" ht="16.899999999999999" customHeight="1">
      <c r="A861" s="34"/>
      <c r="B861" s="35"/>
      <c r="C861" s="223" t="s">
        <v>2110</v>
      </c>
      <c r="D861" s="224" t="s">
        <v>1763</v>
      </c>
      <c r="E861" s="225" t="s">
        <v>3</v>
      </c>
      <c r="F861" s="226">
        <v>36</v>
      </c>
      <c r="G861" s="34"/>
      <c r="H861" s="35"/>
    </row>
    <row r="862" spans="1:8" s="2" customFormat="1" ht="16.899999999999999" customHeight="1">
      <c r="A862" s="34"/>
      <c r="B862" s="35"/>
      <c r="C862" s="227" t="s">
        <v>3</v>
      </c>
      <c r="D862" s="227" t="s">
        <v>2319</v>
      </c>
      <c r="E862" s="18" t="s">
        <v>3</v>
      </c>
      <c r="F862" s="228">
        <v>0</v>
      </c>
      <c r="G862" s="34"/>
      <c r="H862" s="35"/>
    </row>
    <row r="863" spans="1:8" s="2" customFormat="1" ht="16.899999999999999" customHeight="1">
      <c r="A863" s="34"/>
      <c r="B863" s="35"/>
      <c r="C863" s="227" t="s">
        <v>3</v>
      </c>
      <c r="D863" s="227" t="s">
        <v>558</v>
      </c>
      <c r="E863" s="18" t="s">
        <v>3</v>
      </c>
      <c r="F863" s="228">
        <v>36</v>
      </c>
      <c r="G863" s="34"/>
      <c r="H863" s="35"/>
    </row>
    <row r="864" spans="1:8" s="2" customFormat="1" ht="16.899999999999999" customHeight="1">
      <c r="A864" s="34"/>
      <c r="B864" s="35"/>
      <c r="C864" s="227" t="s">
        <v>2110</v>
      </c>
      <c r="D864" s="227" t="s">
        <v>324</v>
      </c>
      <c r="E864" s="18" t="s">
        <v>3</v>
      </c>
      <c r="F864" s="228">
        <v>36</v>
      </c>
      <c r="G864" s="34"/>
      <c r="H864" s="35"/>
    </row>
    <row r="865" spans="1:8" s="2" customFormat="1" ht="16.899999999999999" customHeight="1">
      <c r="A865" s="34"/>
      <c r="B865" s="35"/>
      <c r="C865" s="229" t="s">
        <v>4787</v>
      </c>
      <c r="D865" s="34"/>
      <c r="E865" s="34"/>
      <c r="F865" s="34"/>
      <c r="G865" s="34"/>
      <c r="H865" s="35"/>
    </row>
    <row r="866" spans="1:8" s="2" customFormat="1" ht="22.5">
      <c r="A866" s="34"/>
      <c r="B866" s="35"/>
      <c r="C866" s="227" t="s">
        <v>1911</v>
      </c>
      <c r="D866" s="227" t="s">
        <v>4874</v>
      </c>
      <c r="E866" s="18" t="s">
        <v>513</v>
      </c>
      <c r="F866" s="228">
        <v>36</v>
      </c>
      <c r="G866" s="34"/>
      <c r="H866" s="35"/>
    </row>
    <row r="867" spans="1:8" s="2" customFormat="1" ht="16.899999999999999" customHeight="1">
      <c r="A867" s="34"/>
      <c r="B867" s="35"/>
      <c r="C867" s="227" t="s">
        <v>1878</v>
      </c>
      <c r="D867" s="227" t="s">
        <v>4875</v>
      </c>
      <c r="E867" s="18" t="s">
        <v>513</v>
      </c>
      <c r="F867" s="228">
        <v>36</v>
      </c>
      <c r="G867" s="34"/>
      <c r="H867" s="35"/>
    </row>
    <row r="868" spans="1:8" s="2" customFormat="1" ht="16.899999999999999" customHeight="1">
      <c r="A868" s="34"/>
      <c r="B868" s="35"/>
      <c r="C868" s="223" t="s">
        <v>2225</v>
      </c>
      <c r="D868" s="224" t="s">
        <v>2225</v>
      </c>
      <c r="E868" s="225" t="s">
        <v>3</v>
      </c>
      <c r="F868" s="226">
        <v>253.31100000000001</v>
      </c>
      <c r="G868" s="34"/>
      <c r="H868" s="35"/>
    </row>
    <row r="869" spans="1:8" s="2" customFormat="1" ht="16.899999999999999" customHeight="1">
      <c r="A869" s="34"/>
      <c r="B869" s="35"/>
      <c r="C869" s="227" t="s">
        <v>3</v>
      </c>
      <c r="D869" s="227" t="s">
        <v>2527</v>
      </c>
      <c r="E869" s="18" t="s">
        <v>3</v>
      </c>
      <c r="F869" s="228">
        <v>253.31100000000001</v>
      </c>
      <c r="G869" s="34"/>
      <c r="H869" s="35"/>
    </row>
    <row r="870" spans="1:8" s="2" customFormat="1" ht="16.899999999999999" customHeight="1">
      <c r="A870" s="34"/>
      <c r="B870" s="35"/>
      <c r="C870" s="227" t="s">
        <v>2225</v>
      </c>
      <c r="D870" s="227" t="s">
        <v>324</v>
      </c>
      <c r="E870" s="18" t="s">
        <v>3</v>
      </c>
      <c r="F870" s="228">
        <v>253.31100000000001</v>
      </c>
      <c r="G870" s="34"/>
      <c r="H870" s="35"/>
    </row>
    <row r="871" spans="1:8" s="2" customFormat="1" ht="16.899999999999999" customHeight="1">
      <c r="A871" s="34"/>
      <c r="B871" s="35"/>
      <c r="C871" s="223" t="s">
        <v>2443</v>
      </c>
      <c r="D871" s="224" t="s">
        <v>2444</v>
      </c>
      <c r="E871" s="225" t="s">
        <v>3</v>
      </c>
      <c r="F871" s="226">
        <v>225.185</v>
      </c>
      <c r="G871" s="34"/>
      <c r="H871" s="35"/>
    </row>
    <row r="872" spans="1:8" s="2" customFormat="1" ht="16.899999999999999" customHeight="1">
      <c r="A872" s="34"/>
      <c r="B872" s="35"/>
      <c r="C872" s="227" t="s">
        <v>3</v>
      </c>
      <c r="D872" s="227" t="s">
        <v>2592</v>
      </c>
      <c r="E872" s="18" t="s">
        <v>3</v>
      </c>
      <c r="F872" s="228">
        <v>0</v>
      </c>
      <c r="G872" s="34"/>
      <c r="H872" s="35"/>
    </row>
    <row r="873" spans="1:8" s="2" customFormat="1" ht="16.899999999999999" customHeight="1">
      <c r="A873" s="34"/>
      <c r="B873" s="35"/>
      <c r="C873" s="227" t="s">
        <v>3</v>
      </c>
      <c r="D873" s="227" t="s">
        <v>2593</v>
      </c>
      <c r="E873" s="18" t="s">
        <v>3</v>
      </c>
      <c r="F873" s="228">
        <v>119.357</v>
      </c>
      <c r="G873" s="34"/>
      <c r="H873" s="35"/>
    </row>
    <row r="874" spans="1:8" s="2" customFormat="1" ht="16.899999999999999" customHeight="1">
      <c r="A874" s="34"/>
      <c r="B874" s="35"/>
      <c r="C874" s="227" t="s">
        <v>3</v>
      </c>
      <c r="D874" s="227" t="s">
        <v>2594</v>
      </c>
      <c r="E874" s="18" t="s">
        <v>3</v>
      </c>
      <c r="F874" s="228">
        <v>0</v>
      </c>
      <c r="G874" s="34"/>
      <c r="H874" s="35"/>
    </row>
    <row r="875" spans="1:8" s="2" customFormat="1" ht="16.899999999999999" customHeight="1">
      <c r="A875" s="34"/>
      <c r="B875" s="35"/>
      <c r="C875" s="227" t="s">
        <v>3</v>
      </c>
      <c r="D875" s="227" t="s">
        <v>2595</v>
      </c>
      <c r="E875" s="18" t="s">
        <v>3</v>
      </c>
      <c r="F875" s="228">
        <v>85.33</v>
      </c>
      <c r="G875" s="34"/>
      <c r="H875" s="35"/>
    </row>
    <row r="876" spans="1:8" s="2" customFormat="1" ht="16.899999999999999" customHeight="1">
      <c r="A876" s="34"/>
      <c r="B876" s="35"/>
      <c r="C876" s="227" t="s">
        <v>3</v>
      </c>
      <c r="D876" s="227" t="s">
        <v>2596</v>
      </c>
      <c r="E876" s="18" t="s">
        <v>3</v>
      </c>
      <c r="F876" s="228">
        <v>0</v>
      </c>
      <c r="G876" s="34"/>
      <c r="H876" s="35"/>
    </row>
    <row r="877" spans="1:8" s="2" customFormat="1" ht="16.899999999999999" customHeight="1">
      <c r="A877" s="34"/>
      <c r="B877" s="35"/>
      <c r="C877" s="227" t="s">
        <v>3</v>
      </c>
      <c r="D877" s="227" t="s">
        <v>2597</v>
      </c>
      <c r="E877" s="18" t="s">
        <v>3</v>
      </c>
      <c r="F877" s="228">
        <v>11.244</v>
      </c>
      <c r="G877" s="34"/>
      <c r="H877" s="35"/>
    </row>
    <row r="878" spans="1:8" s="2" customFormat="1" ht="16.899999999999999" customHeight="1">
      <c r="A878" s="34"/>
      <c r="B878" s="35"/>
      <c r="C878" s="227" t="s">
        <v>3</v>
      </c>
      <c r="D878" s="227" t="s">
        <v>2598</v>
      </c>
      <c r="E878" s="18" t="s">
        <v>3</v>
      </c>
      <c r="F878" s="228">
        <v>0</v>
      </c>
      <c r="G878" s="34"/>
      <c r="H878" s="35"/>
    </row>
    <row r="879" spans="1:8" s="2" customFormat="1" ht="16.899999999999999" customHeight="1">
      <c r="A879" s="34"/>
      <c r="B879" s="35"/>
      <c r="C879" s="227" t="s">
        <v>3</v>
      </c>
      <c r="D879" s="227" t="s">
        <v>2599</v>
      </c>
      <c r="E879" s="18" t="s">
        <v>3</v>
      </c>
      <c r="F879" s="228">
        <v>2.1960000000000002</v>
      </c>
      <c r="G879" s="34"/>
      <c r="H879" s="35"/>
    </row>
    <row r="880" spans="1:8" s="2" customFormat="1" ht="16.899999999999999" customHeight="1">
      <c r="A880" s="34"/>
      <c r="B880" s="35"/>
      <c r="C880" s="227" t="s">
        <v>3</v>
      </c>
      <c r="D880" s="227" t="s">
        <v>2600</v>
      </c>
      <c r="E880" s="18" t="s">
        <v>3</v>
      </c>
      <c r="F880" s="228">
        <v>0</v>
      </c>
      <c r="G880" s="34"/>
      <c r="H880" s="35"/>
    </row>
    <row r="881" spans="1:8" s="2" customFormat="1" ht="16.899999999999999" customHeight="1">
      <c r="A881" s="34"/>
      <c r="B881" s="35"/>
      <c r="C881" s="227" t="s">
        <v>3</v>
      </c>
      <c r="D881" s="227" t="s">
        <v>2601</v>
      </c>
      <c r="E881" s="18" t="s">
        <v>3</v>
      </c>
      <c r="F881" s="228">
        <v>0.75800000000000001</v>
      </c>
      <c r="G881" s="34"/>
      <c r="H881" s="35"/>
    </row>
    <row r="882" spans="1:8" s="2" customFormat="1" ht="16.899999999999999" customHeight="1">
      <c r="A882" s="34"/>
      <c r="B882" s="35"/>
      <c r="C882" s="227" t="s">
        <v>3</v>
      </c>
      <c r="D882" s="227" t="s">
        <v>2602</v>
      </c>
      <c r="E882" s="18" t="s">
        <v>3</v>
      </c>
      <c r="F882" s="228">
        <v>0</v>
      </c>
      <c r="G882" s="34"/>
      <c r="H882" s="35"/>
    </row>
    <row r="883" spans="1:8" s="2" customFormat="1" ht="16.899999999999999" customHeight="1">
      <c r="A883" s="34"/>
      <c r="B883" s="35"/>
      <c r="C883" s="227" t="s">
        <v>3</v>
      </c>
      <c r="D883" s="227" t="s">
        <v>2603</v>
      </c>
      <c r="E883" s="18" t="s">
        <v>3</v>
      </c>
      <c r="F883" s="228">
        <v>4.62</v>
      </c>
      <c r="G883" s="34"/>
      <c r="H883" s="35"/>
    </row>
    <row r="884" spans="1:8" s="2" customFormat="1" ht="16.899999999999999" customHeight="1">
      <c r="A884" s="34"/>
      <c r="B884" s="35"/>
      <c r="C884" s="227" t="s">
        <v>3</v>
      </c>
      <c r="D884" s="227" t="s">
        <v>2604</v>
      </c>
      <c r="E884" s="18" t="s">
        <v>3</v>
      </c>
      <c r="F884" s="228">
        <v>1.68</v>
      </c>
      <c r="G884" s="34"/>
      <c r="H884" s="35"/>
    </row>
    <row r="885" spans="1:8" s="2" customFormat="1" ht="16.899999999999999" customHeight="1">
      <c r="A885" s="34"/>
      <c r="B885" s="35"/>
      <c r="C885" s="227" t="s">
        <v>2443</v>
      </c>
      <c r="D885" s="227" t="s">
        <v>324</v>
      </c>
      <c r="E885" s="18" t="s">
        <v>3</v>
      </c>
      <c r="F885" s="228">
        <v>225.185</v>
      </c>
      <c r="G885" s="34"/>
      <c r="H885" s="35"/>
    </row>
    <row r="886" spans="1:8" s="2" customFormat="1" ht="16.899999999999999" customHeight="1">
      <c r="A886" s="34"/>
      <c r="B886" s="35"/>
      <c r="C886" s="229" t="s">
        <v>4787</v>
      </c>
      <c r="D886" s="34"/>
      <c r="E886" s="34"/>
      <c r="F886" s="34"/>
      <c r="G886" s="34"/>
      <c r="H886" s="35"/>
    </row>
    <row r="887" spans="1:8" s="2" customFormat="1" ht="33.75">
      <c r="A887" s="34"/>
      <c r="B887" s="35"/>
      <c r="C887" s="227" t="s">
        <v>511</v>
      </c>
      <c r="D887" s="227" t="s">
        <v>4872</v>
      </c>
      <c r="E887" s="18" t="s">
        <v>513</v>
      </c>
      <c r="F887" s="228">
        <v>225.185</v>
      </c>
      <c r="G887" s="34"/>
      <c r="H887" s="35"/>
    </row>
    <row r="888" spans="1:8" s="2" customFormat="1" ht="33.75">
      <c r="A888" s="34"/>
      <c r="B888" s="35"/>
      <c r="C888" s="227" t="s">
        <v>519</v>
      </c>
      <c r="D888" s="227" t="s">
        <v>4873</v>
      </c>
      <c r="E888" s="18" t="s">
        <v>513</v>
      </c>
      <c r="F888" s="228">
        <v>225.185</v>
      </c>
      <c r="G888" s="34"/>
      <c r="H888" s="35"/>
    </row>
    <row r="889" spans="1:8" s="2" customFormat="1" ht="16.899999999999999" customHeight="1">
      <c r="A889" s="34"/>
      <c r="B889" s="35"/>
      <c r="C889" s="223" t="s">
        <v>2446</v>
      </c>
      <c r="D889" s="224" t="s">
        <v>2447</v>
      </c>
      <c r="E889" s="225" t="s">
        <v>3</v>
      </c>
      <c r="F889" s="226">
        <v>28.16</v>
      </c>
      <c r="G889" s="34"/>
      <c r="H889" s="35"/>
    </row>
    <row r="890" spans="1:8" s="2" customFormat="1" ht="16.899999999999999" customHeight="1">
      <c r="A890" s="34"/>
      <c r="B890" s="35"/>
      <c r="C890" s="227" t="s">
        <v>3</v>
      </c>
      <c r="D890" s="227" t="s">
        <v>2484</v>
      </c>
      <c r="E890" s="18" t="s">
        <v>3</v>
      </c>
      <c r="F890" s="228">
        <v>0</v>
      </c>
      <c r="G890" s="34"/>
      <c r="H890" s="35"/>
    </row>
    <row r="891" spans="1:8" s="2" customFormat="1" ht="16.899999999999999" customHeight="1">
      <c r="A891" s="34"/>
      <c r="B891" s="35"/>
      <c r="C891" s="227" t="s">
        <v>3</v>
      </c>
      <c r="D891" s="227" t="s">
        <v>2485</v>
      </c>
      <c r="E891" s="18" t="s">
        <v>3</v>
      </c>
      <c r="F891" s="228">
        <v>28.16</v>
      </c>
      <c r="G891" s="34"/>
      <c r="H891" s="35"/>
    </row>
    <row r="892" spans="1:8" s="2" customFormat="1" ht="16.899999999999999" customHeight="1">
      <c r="A892" s="34"/>
      <c r="B892" s="35"/>
      <c r="C892" s="227" t="s">
        <v>2446</v>
      </c>
      <c r="D892" s="227" t="s">
        <v>324</v>
      </c>
      <c r="E892" s="18" t="s">
        <v>3</v>
      </c>
      <c r="F892" s="228">
        <v>28.16</v>
      </c>
      <c r="G892" s="34"/>
      <c r="H892" s="35"/>
    </row>
    <row r="893" spans="1:8" s="2" customFormat="1" ht="16.899999999999999" customHeight="1">
      <c r="A893" s="34"/>
      <c r="B893" s="35"/>
      <c r="C893" s="229" t="s">
        <v>4787</v>
      </c>
      <c r="D893" s="34"/>
      <c r="E893" s="34"/>
      <c r="F893" s="34"/>
      <c r="G893" s="34"/>
      <c r="H893" s="35"/>
    </row>
    <row r="894" spans="1:8" s="2" customFormat="1" ht="33.75">
      <c r="A894" s="34"/>
      <c r="B894" s="35"/>
      <c r="C894" s="227" t="s">
        <v>2480</v>
      </c>
      <c r="D894" s="227" t="s">
        <v>2481</v>
      </c>
      <c r="E894" s="18" t="s">
        <v>242</v>
      </c>
      <c r="F894" s="228">
        <v>28.16</v>
      </c>
      <c r="G894" s="34"/>
      <c r="H894" s="35"/>
    </row>
    <row r="895" spans="1:8" s="2" customFormat="1" ht="33.75">
      <c r="A895" s="34"/>
      <c r="B895" s="35"/>
      <c r="C895" s="227" t="s">
        <v>1943</v>
      </c>
      <c r="D895" s="227" t="s">
        <v>4878</v>
      </c>
      <c r="E895" s="18" t="s">
        <v>691</v>
      </c>
      <c r="F895" s="228">
        <v>70.400000000000006</v>
      </c>
      <c r="G895" s="34"/>
      <c r="H895" s="35"/>
    </row>
    <row r="896" spans="1:8" s="2" customFormat="1" ht="16.899999999999999" customHeight="1">
      <c r="A896" s="34"/>
      <c r="B896" s="35"/>
      <c r="C896" s="223" t="s">
        <v>2449</v>
      </c>
      <c r="D896" s="224" t="s">
        <v>2450</v>
      </c>
      <c r="E896" s="225" t="s">
        <v>3</v>
      </c>
      <c r="F896" s="226">
        <v>70.400000000000006</v>
      </c>
      <c r="G896" s="34"/>
      <c r="H896" s="35"/>
    </row>
    <row r="897" spans="1:8" s="2" customFormat="1" ht="16.899999999999999" customHeight="1">
      <c r="A897" s="34"/>
      <c r="B897" s="35"/>
      <c r="C897" s="227" t="s">
        <v>3</v>
      </c>
      <c r="D897" s="227" t="s">
        <v>2703</v>
      </c>
      <c r="E897" s="18" t="s">
        <v>3</v>
      </c>
      <c r="F897" s="228">
        <v>0</v>
      </c>
      <c r="G897" s="34"/>
      <c r="H897" s="35"/>
    </row>
    <row r="898" spans="1:8" s="2" customFormat="1" ht="16.899999999999999" customHeight="1">
      <c r="A898" s="34"/>
      <c r="B898" s="35"/>
      <c r="C898" s="227" t="s">
        <v>2449</v>
      </c>
      <c r="D898" s="227" t="s">
        <v>2704</v>
      </c>
      <c r="E898" s="18" t="s">
        <v>3</v>
      </c>
      <c r="F898" s="228">
        <v>70.400000000000006</v>
      </c>
      <c r="G898" s="34"/>
      <c r="H898" s="35"/>
    </row>
    <row r="899" spans="1:8" s="2" customFormat="1" ht="16.899999999999999" customHeight="1">
      <c r="A899" s="34"/>
      <c r="B899" s="35"/>
      <c r="C899" s="229" t="s">
        <v>4787</v>
      </c>
      <c r="D899" s="34"/>
      <c r="E899" s="34"/>
      <c r="F899" s="34"/>
      <c r="G899" s="34"/>
      <c r="H899" s="35"/>
    </row>
    <row r="900" spans="1:8" s="2" customFormat="1" ht="33.75">
      <c r="A900" s="34"/>
      <c r="B900" s="35"/>
      <c r="C900" s="227" t="s">
        <v>1943</v>
      </c>
      <c r="D900" s="227" t="s">
        <v>4878</v>
      </c>
      <c r="E900" s="18" t="s">
        <v>691</v>
      </c>
      <c r="F900" s="228">
        <v>70.400000000000006</v>
      </c>
      <c r="G900" s="34"/>
      <c r="H900" s="35"/>
    </row>
    <row r="901" spans="1:8" s="2" customFormat="1" ht="33.75">
      <c r="A901" s="34"/>
      <c r="B901" s="35"/>
      <c r="C901" s="227" t="s">
        <v>1951</v>
      </c>
      <c r="D901" s="227" t="s">
        <v>4879</v>
      </c>
      <c r="E901" s="18" t="s">
        <v>691</v>
      </c>
      <c r="F901" s="228">
        <v>281.60000000000002</v>
      </c>
      <c r="G901" s="34"/>
      <c r="H901" s="35"/>
    </row>
    <row r="902" spans="1:8" s="2" customFormat="1" ht="16.899999999999999" customHeight="1">
      <c r="A902" s="34"/>
      <c r="B902" s="35"/>
      <c r="C902" s="227" t="s">
        <v>2423</v>
      </c>
      <c r="D902" s="227" t="s">
        <v>4880</v>
      </c>
      <c r="E902" s="18" t="s">
        <v>691</v>
      </c>
      <c r="F902" s="228">
        <v>70.400000000000006</v>
      </c>
      <c r="G902" s="34"/>
      <c r="H902" s="35"/>
    </row>
    <row r="903" spans="1:8" s="2" customFormat="1" ht="22.5">
      <c r="A903" s="34"/>
      <c r="B903" s="35"/>
      <c r="C903" s="227" t="s">
        <v>2429</v>
      </c>
      <c r="D903" s="227" t="s">
        <v>2430</v>
      </c>
      <c r="E903" s="18" t="s">
        <v>691</v>
      </c>
      <c r="F903" s="228">
        <v>70.400000000000006</v>
      </c>
      <c r="G903" s="34"/>
      <c r="H903" s="35"/>
    </row>
    <row r="904" spans="1:8" s="2" customFormat="1" ht="16.899999999999999" customHeight="1">
      <c r="A904" s="34"/>
      <c r="B904" s="35"/>
      <c r="C904" s="223" t="s">
        <v>2452</v>
      </c>
      <c r="D904" s="224" t="s">
        <v>2453</v>
      </c>
      <c r="E904" s="225" t="s">
        <v>3</v>
      </c>
      <c r="F904" s="226">
        <v>33.454000000000001</v>
      </c>
      <c r="G904" s="34"/>
      <c r="H904" s="35"/>
    </row>
    <row r="905" spans="1:8" s="2" customFormat="1" ht="16.899999999999999" customHeight="1">
      <c r="A905" s="34"/>
      <c r="B905" s="35"/>
      <c r="C905" s="227" t="s">
        <v>3</v>
      </c>
      <c r="D905" s="227" t="s">
        <v>2579</v>
      </c>
      <c r="E905" s="18" t="s">
        <v>3</v>
      </c>
      <c r="F905" s="228">
        <v>0</v>
      </c>
      <c r="G905" s="34"/>
      <c r="H905" s="35"/>
    </row>
    <row r="906" spans="1:8" s="2" customFormat="1" ht="16.899999999999999" customHeight="1">
      <c r="A906" s="34"/>
      <c r="B906" s="35"/>
      <c r="C906" s="227" t="s">
        <v>3</v>
      </c>
      <c r="D906" s="227" t="s">
        <v>2580</v>
      </c>
      <c r="E906" s="18" t="s">
        <v>3</v>
      </c>
      <c r="F906" s="228">
        <v>0</v>
      </c>
      <c r="G906" s="34"/>
      <c r="H906" s="35"/>
    </row>
    <row r="907" spans="1:8" s="2" customFormat="1" ht="16.899999999999999" customHeight="1">
      <c r="A907" s="34"/>
      <c r="B907" s="35"/>
      <c r="C907" s="227" t="s">
        <v>2452</v>
      </c>
      <c r="D907" s="227" t="s">
        <v>2581</v>
      </c>
      <c r="E907" s="18" t="s">
        <v>3</v>
      </c>
      <c r="F907" s="228">
        <v>33.454000000000001</v>
      </c>
      <c r="G907" s="34"/>
      <c r="H907" s="35"/>
    </row>
    <row r="908" spans="1:8" s="2" customFormat="1" ht="16.899999999999999" customHeight="1">
      <c r="A908" s="34"/>
      <c r="B908" s="35"/>
      <c r="C908" s="229" t="s">
        <v>4787</v>
      </c>
      <c r="D908" s="34"/>
      <c r="E908" s="34"/>
      <c r="F908" s="34"/>
      <c r="G908" s="34"/>
      <c r="H908" s="35"/>
    </row>
    <row r="909" spans="1:8" s="2" customFormat="1" ht="33.75">
      <c r="A909" s="34"/>
      <c r="B909" s="35"/>
      <c r="C909" s="227" t="s">
        <v>2575</v>
      </c>
      <c r="D909" s="227" t="s">
        <v>4885</v>
      </c>
      <c r="E909" s="18" t="s">
        <v>242</v>
      </c>
      <c r="F909" s="228">
        <v>60.453000000000003</v>
      </c>
      <c r="G909" s="34"/>
      <c r="H909" s="35"/>
    </row>
    <row r="910" spans="1:8" s="2" customFormat="1" ht="33.75">
      <c r="A910" s="34"/>
      <c r="B910" s="35"/>
      <c r="C910" s="227" t="s">
        <v>2288</v>
      </c>
      <c r="D910" s="227" t="s">
        <v>4883</v>
      </c>
      <c r="E910" s="18" t="s">
        <v>691</v>
      </c>
      <c r="F910" s="228">
        <v>6.0510000000000002</v>
      </c>
      <c r="G910" s="34"/>
      <c r="H910" s="35"/>
    </row>
    <row r="911" spans="1:8" s="2" customFormat="1" ht="16.899999999999999" customHeight="1">
      <c r="A911" s="34"/>
      <c r="B911" s="35"/>
      <c r="C911" s="223" t="s">
        <v>2455</v>
      </c>
      <c r="D911" s="224" t="s">
        <v>2456</v>
      </c>
      <c r="E911" s="225" t="s">
        <v>3</v>
      </c>
      <c r="F911" s="226">
        <v>10.868</v>
      </c>
      <c r="G911" s="34"/>
      <c r="H911" s="35"/>
    </row>
    <row r="912" spans="1:8" s="2" customFormat="1" ht="16.899999999999999" customHeight="1">
      <c r="A912" s="34"/>
      <c r="B912" s="35"/>
      <c r="C912" s="227" t="s">
        <v>2455</v>
      </c>
      <c r="D912" s="227" t="s">
        <v>2582</v>
      </c>
      <c r="E912" s="18" t="s">
        <v>3</v>
      </c>
      <c r="F912" s="228">
        <v>10.868</v>
      </c>
      <c r="G912" s="34"/>
      <c r="H912" s="35"/>
    </row>
    <row r="913" spans="1:8" s="2" customFormat="1" ht="16.899999999999999" customHeight="1">
      <c r="A913" s="34"/>
      <c r="B913" s="35"/>
      <c r="C913" s="229" t="s">
        <v>4787</v>
      </c>
      <c r="D913" s="34"/>
      <c r="E913" s="34"/>
      <c r="F913" s="34"/>
      <c r="G913" s="34"/>
      <c r="H913" s="35"/>
    </row>
    <row r="914" spans="1:8" s="2" customFormat="1" ht="33.75">
      <c r="A914" s="34"/>
      <c r="B914" s="35"/>
      <c r="C914" s="227" t="s">
        <v>2575</v>
      </c>
      <c r="D914" s="227" t="s">
        <v>4885</v>
      </c>
      <c r="E914" s="18" t="s">
        <v>242</v>
      </c>
      <c r="F914" s="228">
        <v>60.453000000000003</v>
      </c>
      <c r="G914" s="34"/>
      <c r="H914" s="35"/>
    </row>
    <row r="915" spans="1:8" s="2" customFormat="1" ht="33.75">
      <c r="A915" s="34"/>
      <c r="B915" s="35"/>
      <c r="C915" s="227" t="s">
        <v>2288</v>
      </c>
      <c r="D915" s="227" t="s">
        <v>4883</v>
      </c>
      <c r="E915" s="18" t="s">
        <v>691</v>
      </c>
      <c r="F915" s="228">
        <v>6.0510000000000002</v>
      </c>
      <c r="G915" s="34"/>
      <c r="H915" s="35"/>
    </row>
    <row r="916" spans="1:8" s="2" customFormat="1" ht="16.899999999999999" customHeight="1">
      <c r="A916" s="34"/>
      <c r="B916" s="35"/>
      <c r="C916" s="223" t="s">
        <v>2458</v>
      </c>
      <c r="D916" s="224" t="s">
        <v>2459</v>
      </c>
      <c r="E916" s="225" t="s">
        <v>3</v>
      </c>
      <c r="F916" s="226">
        <v>-0.28999999999999998</v>
      </c>
      <c r="G916" s="34"/>
      <c r="H916" s="35"/>
    </row>
    <row r="917" spans="1:8" s="2" customFormat="1" ht="16.899999999999999" customHeight="1">
      <c r="A917" s="34"/>
      <c r="B917" s="35"/>
      <c r="C917" s="227" t="s">
        <v>3</v>
      </c>
      <c r="D917" s="227" t="s">
        <v>2585</v>
      </c>
      <c r="E917" s="18" t="s">
        <v>3</v>
      </c>
      <c r="F917" s="228">
        <v>0</v>
      </c>
      <c r="G917" s="34"/>
      <c r="H917" s="35"/>
    </row>
    <row r="918" spans="1:8" s="2" customFormat="1" ht="16.899999999999999" customHeight="1">
      <c r="A918" s="34"/>
      <c r="B918" s="35"/>
      <c r="C918" s="227" t="s">
        <v>2458</v>
      </c>
      <c r="D918" s="227" t="s">
        <v>2586</v>
      </c>
      <c r="E918" s="18" t="s">
        <v>3</v>
      </c>
      <c r="F918" s="228">
        <v>-0.28999999999999998</v>
      </c>
      <c r="G918" s="34"/>
      <c r="H918" s="35"/>
    </row>
    <row r="919" spans="1:8" s="2" customFormat="1" ht="16.899999999999999" customHeight="1">
      <c r="A919" s="34"/>
      <c r="B919" s="35"/>
      <c r="C919" s="229" t="s">
        <v>4787</v>
      </c>
      <c r="D919" s="34"/>
      <c r="E919" s="34"/>
      <c r="F919" s="34"/>
      <c r="G919" s="34"/>
      <c r="H919" s="35"/>
    </row>
    <row r="920" spans="1:8" s="2" customFormat="1" ht="33.75">
      <c r="A920" s="34"/>
      <c r="B920" s="35"/>
      <c r="C920" s="227" t="s">
        <v>2575</v>
      </c>
      <c r="D920" s="227" t="s">
        <v>4885</v>
      </c>
      <c r="E920" s="18" t="s">
        <v>242</v>
      </c>
      <c r="F920" s="228">
        <v>60.453000000000003</v>
      </c>
      <c r="G920" s="34"/>
      <c r="H920" s="35"/>
    </row>
    <row r="921" spans="1:8" s="2" customFormat="1" ht="33.75">
      <c r="A921" s="34"/>
      <c r="B921" s="35"/>
      <c r="C921" s="227" t="s">
        <v>2288</v>
      </c>
      <c r="D921" s="227" t="s">
        <v>4883</v>
      </c>
      <c r="E921" s="18" t="s">
        <v>691</v>
      </c>
      <c r="F921" s="228">
        <v>6.0510000000000002</v>
      </c>
      <c r="G921" s="34"/>
      <c r="H921" s="35"/>
    </row>
    <row r="922" spans="1:8" s="2" customFormat="1" ht="16.899999999999999" customHeight="1">
      <c r="A922" s="34"/>
      <c r="B922" s="35"/>
      <c r="C922" s="223" t="s">
        <v>2461</v>
      </c>
      <c r="D922" s="224" t="s">
        <v>2462</v>
      </c>
      <c r="E922" s="225" t="s">
        <v>3</v>
      </c>
      <c r="F922" s="226">
        <v>4.8550000000000004</v>
      </c>
      <c r="G922" s="34"/>
      <c r="H922" s="35"/>
    </row>
    <row r="923" spans="1:8" s="2" customFormat="1" ht="16.899999999999999" customHeight="1">
      <c r="A923" s="34"/>
      <c r="B923" s="35"/>
      <c r="C923" s="227" t="s">
        <v>3</v>
      </c>
      <c r="D923" s="227" t="s">
        <v>2587</v>
      </c>
      <c r="E923" s="18" t="s">
        <v>3</v>
      </c>
      <c r="F923" s="228">
        <v>0</v>
      </c>
      <c r="G923" s="34"/>
      <c r="H923" s="35"/>
    </row>
    <row r="924" spans="1:8" s="2" customFormat="1" ht="16.899999999999999" customHeight="1">
      <c r="A924" s="34"/>
      <c r="B924" s="35"/>
      <c r="C924" s="227" t="s">
        <v>2461</v>
      </c>
      <c r="D924" s="227" t="s">
        <v>2588</v>
      </c>
      <c r="E924" s="18" t="s">
        <v>3</v>
      </c>
      <c r="F924" s="228">
        <v>4.8550000000000004</v>
      </c>
      <c r="G924" s="34"/>
      <c r="H924" s="35"/>
    </row>
    <row r="925" spans="1:8" s="2" customFormat="1" ht="16.899999999999999" customHeight="1">
      <c r="A925" s="34"/>
      <c r="B925" s="35"/>
      <c r="C925" s="229" t="s">
        <v>4787</v>
      </c>
      <c r="D925" s="34"/>
      <c r="E925" s="34"/>
      <c r="F925" s="34"/>
      <c r="G925" s="34"/>
      <c r="H925" s="35"/>
    </row>
    <row r="926" spans="1:8" s="2" customFormat="1" ht="33.75">
      <c r="A926" s="34"/>
      <c r="B926" s="35"/>
      <c r="C926" s="227" t="s">
        <v>2575</v>
      </c>
      <c r="D926" s="227" t="s">
        <v>4885</v>
      </c>
      <c r="E926" s="18" t="s">
        <v>242</v>
      </c>
      <c r="F926" s="228">
        <v>60.453000000000003</v>
      </c>
      <c r="G926" s="34"/>
      <c r="H926" s="35"/>
    </row>
    <row r="927" spans="1:8" s="2" customFormat="1" ht="33.75">
      <c r="A927" s="34"/>
      <c r="B927" s="35"/>
      <c r="C927" s="227" t="s">
        <v>2288</v>
      </c>
      <c r="D927" s="227" t="s">
        <v>4883</v>
      </c>
      <c r="E927" s="18" t="s">
        <v>691</v>
      </c>
      <c r="F927" s="228">
        <v>6.0510000000000002</v>
      </c>
      <c r="G927" s="34"/>
      <c r="H927" s="35"/>
    </row>
    <row r="928" spans="1:8" s="2" customFormat="1" ht="16.899999999999999" customHeight="1">
      <c r="A928" s="34"/>
      <c r="B928" s="35"/>
      <c r="C928" s="223" t="s">
        <v>2462</v>
      </c>
      <c r="D928" s="224" t="s">
        <v>2464</v>
      </c>
      <c r="E928" s="225" t="s">
        <v>3</v>
      </c>
      <c r="F928" s="226">
        <v>1.845</v>
      </c>
      <c r="G928" s="34"/>
      <c r="H928" s="35"/>
    </row>
    <row r="929" spans="1:8" s="2" customFormat="1" ht="16.899999999999999" customHeight="1">
      <c r="A929" s="34"/>
      <c r="B929" s="35"/>
      <c r="C929" s="227" t="s">
        <v>3</v>
      </c>
      <c r="D929" s="227" t="s">
        <v>1809</v>
      </c>
      <c r="E929" s="18" t="s">
        <v>3</v>
      </c>
      <c r="F929" s="228">
        <v>0</v>
      </c>
      <c r="G929" s="34"/>
      <c r="H929" s="35"/>
    </row>
    <row r="930" spans="1:8" s="2" customFormat="1" ht="16.899999999999999" customHeight="1">
      <c r="A930" s="34"/>
      <c r="B930" s="35"/>
      <c r="C930" s="227" t="s">
        <v>2462</v>
      </c>
      <c r="D930" s="227" t="s">
        <v>2589</v>
      </c>
      <c r="E930" s="18" t="s">
        <v>3</v>
      </c>
      <c r="F930" s="228">
        <v>1.845</v>
      </c>
      <c r="G930" s="34"/>
      <c r="H930" s="35"/>
    </row>
    <row r="931" spans="1:8" s="2" customFormat="1" ht="16.899999999999999" customHeight="1">
      <c r="A931" s="34"/>
      <c r="B931" s="35"/>
      <c r="C931" s="229" t="s">
        <v>4787</v>
      </c>
      <c r="D931" s="34"/>
      <c r="E931" s="34"/>
      <c r="F931" s="34"/>
      <c r="G931" s="34"/>
      <c r="H931" s="35"/>
    </row>
    <row r="932" spans="1:8" s="2" customFormat="1" ht="33.75">
      <c r="A932" s="34"/>
      <c r="B932" s="35"/>
      <c r="C932" s="227" t="s">
        <v>2575</v>
      </c>
      <c r="D932" s="227" t="s">
        <v>4885</v>
      </c>
      <c r="E932" s="18" t="s">
        <v>242</v>
      </c>
      <c r="F932" s="228">
        <v>60.453000000000003</v>
      </c>
      <c r="G932" s="34"/>
      <c r="H932" s="35"/>
    </row>
    <row r="933" spans="1:8" s="2" customFormat="1" ht="33.75">
      <c r="A933" s="34"/>
      <c r="B933" s="35"/>
      <c r="C933" s="227" t="s">
        <v>2288</v>
      </c>
      <c r="D933" s="227" t="s">
        <v>4883</v>
      </c>
      <c r="E933" s="18" t="s">
        <v>691</v>
      </c>
      <c r="F933" s="228">
        <v>6.0510000000000002</v>
      </c>
      <c r="G933" s="34"/>
      <c r="H933" s="35"/>
    </row>
    <row r="934" spans="1:8" s="2" customFormat="1" ht="16.899999999999999" customHeight="1">
      <c r="A934" s="34"/>
      <c r="B934" s="35"/>
      <c r="C934" s="223" t="s">
        <v>2466</v>
      </c>
      <c r="D934" s="224" t="s">
        <v>1749</v>
      </c>
      <c r="E934" s="225" t="s">
        <v>3</v>
      </c>
      <c r="F934" s="226">
        <v>206.76900000000001</v>
      </c>
      <c r="G934" s="34"/>
      <c r="H934" s="35"/>
    </row>
    <row r="935" spans="1:8" s="2" customFormat="1" ht="16.899999999999999" customHeight="1">
      <c r="A935" s="34"/>
      <c r="B935" s="35"/>
      <c r="C935" s="227" t="s">
        <v>3</v>
      </c>
      <c r="D935" s="227" t="s">
        <v>2490</v>
      </c>
      <c r="E935" s="18" t="s">
        <v>3</v>
      </c>
      <c r="F935" s="228">
        <v>0</v>
      </c>
      <c r="G935" s="34"/>
      <c r="H935" s="35"/>
    </row>
    <row r="936" spans="1:8" s="2" customFormat="1" ht="16.899999999999999" customHeight="1">
      <c r="A936" s="34"/>
      <c r="B936" s="35"/>
      <c r="C936" s="227" t="s">
        <v>3</v>
      </c>
      <c r="D936" s="227" t="s">
        <v>2491</v>
      </c>
      <c r="E936" s="18" t="s">
        <v>3</v>
      </c>
      <c r="F936" s="228">
        <v>206.76900000000001</v>
      </c>
      <c r="G936" s="34"/>
      <c r="H936" s="35"/>
    </row>
    <row r="937" spans="1:8" s="2" customFormat="1" ht="16.899999999999999" customHeight="1">
      <c r="A937" s="34"/>
      <c r="B937" s="35"/>
      <c r="C937" s="227" t="s">
        <v>2466</v>
      </c>
      <c r="D937" s="227" t="s">
        <v>324</v>
      </c>
      <c r="E937" s="18" t="s">
        <v>3</v>
      </c>
      <c r="F937" s="228">
        <v>206.76900000000001</v>
      </c>
      <c r="G937" s="34"/>
      <c r="H937" s="35"/>
    </row>
    <row r="938" spans="1:8" s="2" customFormat="1" ht="16.899999999999999" customHeight="1">
      <c r="A938" s="34"/>
      <c r="B938" s="35"/>
      <c r="C938" s="229" t="s">
        <v>4787</v>
      </c>
      <c r="D938" s="34"/>
      <c r="E938" s="34"/>
      <c r="F938" s="34"/>
      <c r="G938" s="34"/>
      <c r="H938" s="35"/>
    </row>
    <row r="939" spans="1:8" s="2" customFormat="1" ht="22.5">
      <c r="A939" s="34"/>
      <c r="B939" s="35"/>
      <c r="C939" s="227" t="s">
        <v>2486</v>
      </c>
      <c r="D939" s="227" t="s">
        <v>2487</v>
      </c>
      <c r="E939" s="18" t="s">
        <v>242</v>
      </c>
      <c r="F939" s="228">
        <v>206.76900000000001</v>
      </c>
      <c r="G939" s="34"/>
      <c r="H939" s="35"/>
    </row>
    <row r="940" spans="1:8" s="2" customFormat="1" ht="22.5">
      <c r="A940" s="34"/>
      <c r="B940" s="35"/>
      <c r="C940" s="227" t="s">
        <v>2502</v>
      </c>
      <c r="D940" s="227" t="s">
        <v>2503</v>
      </c>
      <c r="E940" s="18" t="s">
        <v>242</v>
      </c>
      <c r="F940" s="228">
        <v>206.76900000000001</v>
      </c>
      <c r="G940" s="34"/>
      <c r="H940" s="35"/>
    </row>
    <row r="941" spans="1:8" s="2" customFormat="1" ht="22.5">
      <c r="A941" s="34"/>
      <c r="B941" s="35"/>
      <c r="C941" s="227" t="s">
        <v>2505</v>
      </c>
      <c r="D941" s="227" t="s">
        <v>4886</v>
      </c>
      <c r="E941" s="18" t="s">
        <v>242</v>
      </c>
      <c r="F941" s="228">
        <v>206.76900000000001</v>
      </c>
      <c r="G941" s="34"/>
      <c r="H941" s="35"/>
    </row>
    <row r="942" spans="1:8" s="2" customFormat="1" ht="33.75">
      <c r="A942" s="34"/>
      <c r="B942" s="35"/>
      <c r="C942" s="227" t="s">
        <v>335</v>
      </c>
      <c r="D942" s="227" t="s">
        <v>336</v>
      </c>
      <c r="E942" s="18" t="s">
        <v>242</v>
      </c>
      <c r="F942" s="228">
        <v>253.31100000000001</v>
      </c>
      <c r="G942" s="34"/>
      <c r="H942" s="35"/>
    </row>
    <row r="943" spans="1:8" s="2" customFormat="1" ht="16.899999999999999" customHeight="1">
      <c r="A943" s="34"/>
      <c r="B943" s="35"/>
      <c r="C943" s="227" t="s">
        <v>343</v>
      </c>
      <c r="D943" s="227" t="s">
        <v>344</v>
      </c>
      <c r="E943" s="18" t="s">
        <v>242</v>
      </c>
      <c r="F943" s="228">
        <v>253.31100000000001</v>
      </c>
      <c r="G943" s="34"/>
      <c r="H943" s="35"/>
    </row>
    <row r="944" spans="1:8" s="2" customFormat="1" ht="16.899999999999999" customHeight="1">
      <c r="A944" s="34"/>
      <c r="B944" s="35"/>
      <c r="C944" s="227" t="s">
        <v>370</v>
      </c>
      <c r="D944" s="227" t="s">
        <v>1824</v>
      </c>
      <c r="E944" s="18" t="s">
        <v>279</v>
      </c>
      <c r="F944" s="228">
        <v>253.31100000000001</v>
      </c>
      <c r="G944" s="34"/>
      <c r="H944" s="35"/>
    </row>
    <row r="945" spans="1:8" s="2" customFormat="1" ht="22.5">
      <c r="A945" s="34"/>
      <c r="B945" s="35"/>
      <c r="C945" s="227" t="s">
        <v>2531</v>
      </c>
      <c r="D945" s="227" t="s">
        <v>2532</v>
      </c>
      <c r="E945" s="18" t="s">
        <v>242</v>
      </c>
      <c r="F945" s="228">
        <v>107.922</v>
      </c>
      <c r="G945" s="34"/>
      <c r="H945" s="35"/>
    </row>
    <row r="946" spans="1:8" s="2" customFormat="1" ht="16.899999999999999" customHeight="1">
      <c r="A946" s="34"/>
      <c r="B946" s="35"/>
      <c r="C946" s="223" t="s">
        <v>2469</v>
      </c>
      <c r="D946" s="224" t="s">
        <v>2470</v>
      </c>
      <c r="E946" s="225" t="s">
        <v>3</v>
      </c>
      <c r="F946" s="226">
        <v>46.542000000000002</v>
      </c>
      <c r="G946" s="34"/>
      <c r="H946" s="35"/>
    </row>
    <row r="947" spans="1:8" s="2" customFormat="1" ht="16.899999999999999" customHeight="1">
      <c r="A947" s="34"/>
      <c r="B947" s="35"/>
      <c r="C947" s="227" t="s">
        <v>3</v>
      </c>
      <c r="D947" s="227" t="s">
        <v>2496</v>
      </c>
      <c r="E947" s="18" t="s">
        <v>3</v>
      </c>
      <c r="F947" s="228">
        <v>0</v>
      </c>
      <c r="G947" s="34"/>
      <c r="H947" s="35"/>
    </row>
    <row r="948" spans="1:8" s="2" customFormat="1" ht="16.899999999999999" customHeight="1">
      <c r="A948" s="34"/>
      <c r="B948" s="35"/>
      <c r="C948" s="227" t="s">
        <v>3</v>
      </c>
      <c r="D948" s="227" t="s">
        <v>2497</v>
      </c>
      <c r="E948" s="18" t="s">
        <v>3</v>
      </c>
      <c r="F948" s="228">
        <v>11.736000000000001</v>
      </c>
      <c r="G948" s="34"/>
      <c r="H948" s="35"/>
    </row>
    <row r="949" spans="1:8" s="2" customFormat="1" ht="16.899999999999999" customHeight="1">
      <c r="A949" s="34"/>
      <c r="B949" s="35"/>
      <c r="C949" s="227" t="s">
        <v>3</v>
      </c>
      <c r="D949" s="227" t="s">
        <v>1809</v>
      </c>
      <c r="E949" s="18" t="s">
        <v>3</v>
      </c>
      <c r="F949" s="228">
        <v>0</v>
      </c>
      <c r="G949" s="34"/>
      <c r="H949" s="35"/>
    </row>
    <row r="950" spans="1:8" s="2" customFormat="1" ht="16.899999999999999" customHeight="1">
      <c r="A950" s="34"/>
      <c r="B950" s="35"/>
      <c r="C950" s="227" t="s">
        <v>3</v>
      </c>
      <c r="D950" s="227" t="s">
        <v>2498</v>
      </c>
      <c r="E950" s="18" t="s">
        <v>3</v>
      </c>
      <c r="F950" s="228">
        <v>6.0060000000000002</v>
      </c>
      <c r="G950" s="34"/>
      <c r="H950" s="35"/>
    </row>
    <row r="951" spans="1:8" s="2" customFormat="1" ht="16.899999999999999" customHeight="1">
      <c r="A951" s="34"/>
      <c r="B951" s="35"/>
      <c r="C951" s="227" t="s">
        <v>3</v>
      </c>
      <c r="D951" s="227" t="s">
        <v>2499</v>
      </c>
      <c r="E951" s="18" t="s">
        <v>3</v>
      </c>
      <c r="F951" s="228">
        <v>0</v>
      </c>
      <c r="G951" s="34"/>
      <c r="H951" s="35"/>
    </row>
    <row r="952" spans="1:8" s="2" customFormat="1" ht="16.899999999999999" customHeight="1">
      <c r="A952" s="34"/>
      <c r="B952" s="35"/>
      <c r="C952" s="227" t="s">
        <v>3</v>
      </c>
      <c r="D952" s="227" t="s">
        <v>2500</v>
      </c>
      <c r="E952" s="18" t="s">
        <v>3</v>
      </c>
      <c r="F952" s="228">
        <v>14.4</v>
      </c>
      <c r="G952" s="34"/>
      <c r="H952" s="35"/>
    </row>
    <row r="953" spans="1:8" s="2" customFormat="1" ht="16.899999999999999" customHeight="1">
      <c r="A953" s="34"/>
      <c r="B953" s="35"/>
      <c r="C953" s="227" t="s">
        <v>3</v>
      </c>
      <c r="D953" s="227" t="s">
        <v>2143</v>
      </c>
      <c r="E953" s="18" t="s">
        <v>3</v>
      </c>
      <c r="F953" s="228">
        <v>0</v>
      </c>
      <c r="G953" s="34"/>
      <c r="H953" s="35"/>
    </row>
    <row r="954" spans="1:8" s="2" customFormat="1" ht="16.899999999999999" customHeight="1">
      <c r="A954" s="34"/>
      <c r="B954" s="35"/>
      <c r="C954" s="227" t="s">
        <v>3</v>
      </c>
      <c r="D954" s="227" t="s">
        <v>2501</v>
      </c>
      <c r="E954" s="18" t="s">
        <v>3</v>
      </c>
      <c r="F954" s="228">
        <v>14.4</v>
      </c>
      <c r="G954" s="34"/>
      <c r="H954" s="35"/>
    </row>
    <row r="955" spans="1:8" s="2" customFormat="1" ht="16.899999999999999" customHeight="1">
      <c r="A955" s="34"/>
      <c r="B955" s="35"/>
      <c r="C955" s="227" t="s">
        <v>2469</v>
      </c>
      <c r="D955" s="227" t="s">
        <v>324</v>
      </c>
      <c r="E955" s="18" t="s">
        <v>3</v>
      </c>
      <c r="F955" s="228">
        <v>46.542000000000002</v>
      </c>
      <c r="G955" s="34"/>
      <c r="H955" s="35"/>
    </row>
    <row r="956" spans="1:8" s="2" customFormat="1" ht="16.899999999999999" customHeight="1">
      <c r="A956" s="34"/>
      <c r="B956" s="35"/>
      <c r="C956" s="229" t="s">
        <v>4787</v>
      </c>
      <c r="D956" s="34"/>
      <c r="E956" s="34"/>
      <c r="F956" s="34"/>
      <c r="G956" s="34"/>
      <c r="H956" s="35"/>
    </row>
    <row r="957" spans="1:8" s="2" customFormat="1" ht="22.5">
      <c r="A957" s="34"/>
      <c r="B957" s="35"/>
      <c r="C957" s="227" t="s">
        <v>2492</v>
      </c>
      <c r="D957" s="227" t="s">
        <v>2493</v>
      </c>
      <c r="E957" s="18" t="s">
        <v>242</v>
      </c>
      <c r="F957" s="228">
        <v>46.542000000000002</v>
      </c>
      <c r="G957" s="34"/>
      <c r="H957" s="35"/>
    </row>
    <row r="958" spans="1:8" s="2" customFormat="1" ht="33.75">
      <c r="A958" s="34"/>
      <c r="B958" s="35"/>
      <c r="C958" s="227" t="s">
        <v>335</v>
      </c>
      <c r="D958" s="227" t="s">
        <v>336</v>
      </c>
      <c r="E958" s="18" t="s">
        <v>242</v>
      </c>
      <c r="F958" s="228">
        <v>253.31100000000001</v>
      </c>
      <c r="G958" s="34"/>
      <c r="H958" s="35"/>
    </row>
    <row r="959" spans="1:8" s="2" customFormat="1" ht="16.899999999999999" customHeight="1">
      <c r="A959" s="34"/>
      <c r="B959" s="35"/>
      <c r="C959" s="227" t="s">
        <v>343</v>
      </c>
      <c r="D959" s="227" t="s">
        <v>344</v>
      </c>
      <c r="E959" s="18" t="s">
        <v>242</v>
      </c>
      <c r="F959" s="228">
        <v>253.31100000000001</v>
      </c>
      <c r="G959" s="34"/>
      <c r="H959" s="35"/>
    </row>
    <row r="960" spans="1:8" s="2" customFormat="1" ht="16.899999999999999" customHeight="1">
      <c r="A960" s="34"/>
      <c r="B960" s="35"/>
      <c r="C960" s="227" t="s">
        <v>370</v>
      </c>
      <c r="D960" s="227" t="s">
        <v>1824</v>
      </c>
      <c r="E960" s="18" t="s">
        <v>279</v>
      </c>
      <c r="F960" s="228">
        <v>253.31100000000001</v>
      </c>
      <c r="G960" s="34"/>
      <c r="H960" s="35"/>
    </row>
    <row r="961" spans="1:8" s="2" customFormat="1" ht="22.5">
      <c r="A961" s="34"/>
      <c r="B961" s="35"/>
      <c r="C961" s="227" t="s">
        <v>2531</v>
      </c>
      <c r="D961" s="227" t="s">
        <v>2532</v>
      </c>
      <c r="E961" s="18" t="s">
        <v>242</v>
      </c>
      <c r="F961" s="228">
        <v>107.922</v>
      </c>
      <c r="G961" s="34"/>
      <c r="H961" s="35"/>
    </row>
    <row r="962" spans="1:8" s="2" customFormat="1" ht="16.899999999999999" customHeight="1">
      <c r="A962" s="34"/>
      <c r="B962" s="35"/>
      <c r="C962" s="223" t="s">
        <v>2473</v>
      </c>
      <c r="D962" s="224" t="s">
        <v>2474</v>
      </c>
      <c r="E962" s="225" t="s">
        <v>3</v>
      </c>
      <c r="F962" s="226">
        <v>107.922</v>
      </c>
      <c r="G962" s="34"/>
      <c r="H962" s="35"/>
    </row>
    <row r="963" spans="1:8" s="2" customFormat="1" ht="16.899999999999999" customHeight="1">
      <c r="A963" s="34"/>
      <c r="B963" s="35"/>
      <c r="C963" s="227" t="s">
        <v>3</v>
      </c>
      <c r="D963" s="227" t="s">
        <v>2536</v>
      </c>
      <c r="E963" s="18" t="s">
        <v>3</v>
      </c>
      <c r="F963" s="228">
        <v>0</v>
      </c>
      <c r="G963" s="34"/>
      <c r="H963" s="35"/>
    </row>
    <row r="964" spans="1:8" s="2" customFormat="1" ht="16.899999999999999" customHeight="1">
      <c r="A964" s="34"/>
      <c r="B964" s="35"/>
      <c r="C964" s="227" t="s">
        <v>3</v>
      </c>
      <c r="D964" s="227" t="s">
        <v>2527</v>
      </c>
      <c r="E964" s="18" t="s">
        <v>3</v>
      </c>
      <c r="F964" s="228">
        <v>253.31100000000001</v>
      </c>
      <c r="G964" s="34"/>
      <c r="H964" s="35"/>
    </row>
    <row r="965" spans="1:8" s="2" customFormat="1" ht="16.899999999999999" customHeight="1">
      <c r="A965" s="34"/>
      <c r="B965" s="35"/>
      <c r="C965" s="227" t="s">
        <v>3</v>
      </c>
      <c r="D965" s="227" t="s">
        <v>2537</v>
      </c>
      <c r="E965" s="18" t="s">
        <v>3</v>
      </c>
      <c r="F965" s="228">
        <v>0</v>
      </c>
      <c r="G965" s="34"/>
      <c r="H965" s="35"/>
    </row>
    <row r="966" spans="1:8" s="2" customFormat="1" ht="16.899999999999999" customHeight="1">
      <c r="A966" s="34"/>
      <c r="B966" s="35"/>
      <c r="C966" s="227" t="s">
        <v>3</v>
      </c>
      <c r="D966" s="227" t="s">
        <v>2538</v>
      </c>
      <c r="E966" s="18" t="s">
        <v>3</v>
      </c>
      <c r="F966" s="228">
        <v>0</v>
      </c>
      <c r="G966" s="34"/>
      <c r="H966" s="35"/>
    </row>
    <row r="967" spans="1:8" s="2" customFormat="1" ht="16.899999999999999" customHeight="1">
      <c r="A967" s="34"/>
      <c r="B967" s="35"/>
      <c r="C967" s="227" t="s">
        <v>3</v>
      </c>
      <c r="D967" s="227" t="s">
        <v>2539</v>
      </c>
      <c r="E967" s="18" t="s">
        <v>3</v>
      </c>
      <c r="F967" s="228">
        <v>-9.9049999999999994</v>
      </c>
      <c r="G967" s="34"/>
      <c r="H967" s="35"/>
    </row>
    <row r="968" spans="1:8" s="2" customFormat="1" ht="16.899999999999999" customHeight="1">
      <c r="A968" s="34"/>
      <c r="B968" s="35"/>
      <c r="C968" s="227" t="s">
        <v>3</v>
      </c>
      <c r="D968" s="227" t="s">
        <v>2540</v>
      </c>
      <c r="E968" s="18" t="s">
        <v>3</v>
      </c>
      <c r="F968" s="228">
        <v>0</v>
      </c>
      <c r="G968" s="34"/>
      <c r="H968" s="35"/>
    </row>
    <row r="969" spans="1:8" s="2" customFormat="1" ht="16.899999999999999" customHeight="1">
      <c r="A969" s="34"/>
      <c r="B969" s="35"/>
      <c r="C969" s="227" t="s">
        <v>3</v>
      </c>
      <c r="D969" s="227" t="s">
        <v>2541</v>
      </c>
      <c r="E969" s="18" t="s">
        <v>3</v>
      </c>
      <c r="F969" s="228">
        <v>-103.51600000000001</v>
      </c>
      <c r="G969" s="34"/>
      <c r="H969" s="35"/>
    </row>
    <row r="970" spans="1:8" s="2" customFormat="1" ht="16.899999999999999" customHeight="1">
      <c r="A970" s="34"/>
      <c r="B970" s="35"/>
      <c r="C970" s="227" t="s">
        <v>3</v>
      </c>
      <c r="D970" s="227" t="s">
        <v>2542</v>
      </c>
      <c r="E970" s="18" t="s">
        <v>3</v>
      </c>
      <c r="F970" s="228">
        <v>0</v>
      </c>
      <c r="G970" s="34"/>
      <c r="H970" s="35"/>
    </row>
    <row r="971" spans="1:8" s="2" customFormat="1" ht="16.899999999999999" customHeight="1">
      <c r="A971" s="34"/>
      <c r="B971" s="35"/>
      <c r="C971" s="227" t="s">
        <v>3</v>
      </c>
      <c r="D971" s="227" t="s">
        <v>2543</v>
      </c>
      <c r="E971" s="18" t="s">
        <v>3</v>
      </c>
      <c r="F971" s="228">
        <v>-3.1680000000000001</v>
      </c>
      <c r="G971" s="34"/>
      <c r="H971" s="35"/>
    </row>
    <row r="972" spans="1:8" s="2" customFormat="1" ht="16.899999999999999" customHeight="1">
      <c r="A972" s="34"/>
      <c r="B972" s="35"/>
      <c r="C972" s="227" t="s">
        <v>3</v>
      </c>
      <c r="D972" s="227" t="s">
        <v>2544</v>
      </c>
      <c r="E972" s="18" t="s">
        <v>3</v>
      </c>
      <c r="F972" s="228">
        <v>0</v>
      </c>
      <c r="G972" s="34"/>
      <c r="H972" s="35"/>
    </row>
    <row r="973" spans="1:8" s="2" customFormat="1" ht="16.899999999999999" customHeight="1">
      <c r="A973" s="34"/>
      <c r="B973" s="35"/>
      <c r="C973" s="227" t="s">
        <v>3</v>
      </c>
      <c r="D973" s="227" t="s">
        <v>2545</v>
      </c>
      <c r="E973" s="18" t="s">
        <v>3</v>
      </c>
      <c r="F973" s="228">
        <v>-14.4</v>
      </c>
      <c r="G973" s="34"/>
      <c r="H973" s="35"/>
    </row>
    <row r="974" spans="1:8" s="2" customFormat="1" ht="16.899999999999999" customHeight="1">
      <c r="A974" s="34"/>
      <c r="B974" s="35"/>
      <c r="C974" s="227" t="s">
        <v>3</v>
      </c>
      <c r="D974" s="227" t="s">
        <v>2546</v>
      </c>
      <c r="E974" s="18" t="s">
        <v>3</v>
      </c>
      <c r="F974" s="228">
        <v>0</v>
      </c>
      <c r="G974" s="34"/>
      <c r="H974" s="35"/>
    </row>
    <row r="975" spans="1:8" s="2" customFormat="1" ht="16.899999999999999" customHeight="1">
      <c r="A975" s="34"/>
      <c r="B975" s="35"/>
      <c r="C975" s="227" t="s">
        <v>3</v>
      </c>
      <c r="D975" s="227" t="s">
        <v>2547</v>
      </c>
      <c r="E975" s="18" t="s">
        <v>3</v>
      </c>
      <c r="F975" s="228">
        <v>-14.4</v>
      </c>
      <c r="G975" s="34"/>
      <c r="H975" s="35"/>
    </row>
    <row r="976" spans="1:8" s="2" customFormat="1" ht="16.899999999999999" customHeight="1">
      <c r="A976" s="34"/>
      <c r="B976" s="35"/>
      <c r="C976" s="227" t="s">
        <v>2473</v>
      </c>
      <c r="D976" s="227" t="s">
        <v>324</v>
      </c>
      <c r="E976" s="18" t="s">
        <v>3</v>
      </c>
      <c r="F976" s="228">
        <v>107.922</v>
      </c>
      <c r="G976" s="34"/>
      <c r="H976" s="35"/>
    </row>
    <row r="977" spans="1:8" s="2" customFormat="1" ht="16.899999999999999" customHeight="1">
      <c r="A977" s="34"/>
      <c r="B977" s="35"/>
      <c r="C977" s="229" t="s">
        <v>4787</v>
      </c>
      <c r="D977" s="34"/>
      <c r="E977" s="34"/>
      <c r="F977" s="34"/>
      <c r="G977" s="34"/>
      <c r="H977" s="35"/>
    </row>
    <row r="978" spans="1:8" s="2" customFormat="1" ht="22.5">
      <c r="A978" s="34"/>
      <c r="B978" s="35"/>
      <c r="C978" s="227" t="s">
        <v>2531</v>
      </c>
      <c r="D978" s="227" t="s">
        <v>2532</v>
      </c>
      <c r="E978" s="18" t="s">
        <v>242</v>
      </c>
      <c r="F978" s="228">
        <v>107.922</v>
      </c>
      <c r="G978" s="34"/>
      <c r="H978" s="35"/>
    </row>
    <row r="979" spans="1:8" s="2" customFormat="1" ht="33.75">
      <c r="A979" s="34"/>
      <c r="B979" s="35"/>
      <c r="C979" s="227" t="s">
        <v>967</v>
      </c>
      <c r="D979" s="227" t="s">
        <v>968</v>
      </c>
      <c r="E979" s="18" t="s">
        <v>242</v>
      </c>
      <c r="F979" s="228">
        <v>107.922</v>
      </c>
      <c r="G979" s="34"/>
      <c r="H979" s="35"/>
    </row>
    <row r="980" spans="1:8" s="2" customFormat="1" ht="22.5">
      <c r="A980" s="34"/>
      <c r="B980" s="35"/>
      <c r="C980" s="227" t="s">
        <v>351</v>
      </c>
      <c r="D980" s="227" t="s">
        <v>352</v>
      </c>
      <c r="E980" s="18" t="s">
        <v>242</v>
      </c>
      <c r="F980" s="228">
        <v>107.922</v>
      </c>
      <c r="G980" s="34"/>
      <c r="H980" s="35"/>
    </row>
    <row r="981" spans="1:8" s="2" customFormat="1" ht="16.899999999999999" customHeight="1">
      <c r="A981" s="34"/>
      <c r="B981" s="35"/>
      <c r="C981" s="223" t="s">
        <v>2476</v>
      </c>
      <c r="D981" s="224" t="s">
        <v>1122</v>
      </c>
      <c r="E981" s="225" t="s">
        <v>3</v>
      </c>
      <c r="F981" s="226">
        <v>191.77600000000001</v>
      </c>
      <c r="G981" s="34"/>
      <c r="H981" s="35"/>
    </row>
    <row r="982" spans="1:8" s="2" customFormat="1" ht="16.899999999999999" customHeight="1">
      <c r="A982" s="34"/>
      <c r="B982" s="35"/>
      <c r="C982" s="227" t="s">
        <v>3</v>
      </c>
      <c r="D982" s="227" t="s">
        <v>2509</v>
      </c>
      <c r="E982" s="18" t="s">
        <v>3</v>
      </c>
      <c r="F982" s="228">
        <v>0</v>
      </c>
      <c r="G982" s="34"/>
      <c r="H982" s="35"/>
    </row>
    <row r="983" spans="1:8" s="2" customFormat="1" ht="16.899999999999999" customHeight="1">
      <c r="A983" s="34"/>
      <c r="B983" s="35"/>
      <c r="C983" s="227" t="s">
        <v>3</v>
      </c>
      <c r="D983" s="227" t="s">
        <v>2510</v>
      </c>
      <c r="E983" s="18" t="s">
        <v>3</v>
      </c>
      <c r="F983" s="228">
        <v>191.77600000000001</v>
      </c>
      <c r="G983" s="34"/>
      <c r="H983" s="35"/>
    </row>
    <row r="984" spans="1:8" s="2" customFormat="1" ht="16.899999999999999" customHeight="1">
      <c r="A984" s="34"/>
      <c r="B984" s="35"/>
      <c r="C984" s="227" t="s">
        <v>2476</v>
      </c>
      <c r="D984" s="227" t="s">
        <v>324</v>
      </c>
      <c r="E984" s="18" t="s">
        <v>3</v>
      </c>
      <c r="F984" s="228">
        <v>191.77600000000001</v>
      </c>
      <c r="G984" s="34"/>
      <c r="H984" s="35"/>
    </row>
    <row r="985" spans="1:8" s="2" customFormat="1" ht="16.899999999999999" customHeight="1">
      <c r="A985" s="34"/>
      <c r="B985" s="35"/>
      <c r="C985" s="229" t="s">
        <v>4787</v>
      </c>
      <c r="D985" s="34"/>
      <c r="E985" s="34"/>
      <c r="F985" s="34"/>
      <c r="G985" s="34"/>
      <c r="H985" s="35"/>
    </row>
    <row r="986" spans="1:8" s="2" customFormat="1" ht="22.5">
      <c r="A986" s="34"/>
      <c r="B986" s="35"/>
      <c r="C986" s="227" t="s">
        <v>926</v>
      </c>
      <c r="D986" s="227" t="s">
        <v>4835</v>
      </c>
      <c r="E986" s="18" t="s">
        <v>513</v>
      </c>
      <c r="F986" s="228">
        <v>191.77600000000001</v>
      </c>
      <c r="G986" s="34"/>
      <c r="H986" s="35"/>
    </row>
    <row r="987" spans="1:8" s="2" customFormat="1" ht="22.5">
      <c r="A987" s="34"/>
      <c r="B987" s="35"/>
      <c r="C987" s="227" t="s">
        <v>2511</v>
      </c>
      <c r="D987" s="227" t="s">
        <v>4887</v>
      </c>
      <c r="E987" s="18" t="s">
        <v>513</v>
      </c>
      <c r="F987" s="228">
        <v>191.77600000000001</v>
      </c>
      <c r="G987" s="34"/>
      <c r="H987" s="35"/>
    </row>
    <row r="988" spans="1:8" s="2" customFormat="1" ht="22.5">
      <c r="A988" s="34"/>
      <c r="B988" s="35"/>
      <c r="C988" s="227" t="s">
        <v>944</v>
      </c>
      <c r="D988" s="227" t="s">
        <v>4888</v>
      </c>
      <c r="E988" s="18" t="s">
        <v>513</v>
      </c>
      <c r="F988" s="228">
        <v>191.77600000000001</v>
      </c>
      <c r="G988" s="34"/>
      <c r="H988" s="35"/>
    </row>
    <row r="989" spans="1:8" s="2" customFormat="1" ht="16.899999999999999" customHeight="1">
      <c r="A989" s="34"/>
      <c r="B989" s="35"/>
      <c r="C989" s="227" t="s">
        <v>2517</v>
      </c>
      <c r="D989" s="227" t="s">
        <v>1182</v>
      </c>
      <c r="E989" s="18" t="s">
        <v>691</v>
      </c>
      <c r="F989" s="228">
        <v>29.821000000000002</v>
      </c>
      <c r="G989" s="34"/>
      <c r="H989" s="35"/>
    </row>
    <row r="990" spans="1:8" s="2" customFormat="1" ht="16.899999999999999" customHeight="1">
      <c r="A990" s="34"/>
      <c r="B990" s="35"/>
      <c r="C990" s="223" t="s">
        <v>2590</v>
      </c>
      <c r="D990" s="224" t="s">
        <v>2590</v>
      </c>
      <c r="E990" s="225" t="s">
        <v>3</v>
      </c>
      <c r="F990" s="226">
        <v>60.453000000000003</v>
      </c>
      <c r="G990" s="34"/>
      <c r="H990" s="35"/>
    </row>
    <row r="991" spans="1:8" s="2" customFormat="1" ht="16.899999999999999" customHeight="1">
      <c r="A991" s="34"/>
      <c r="B991" s="35"/>
      <c r="C991" s="227" t="s">
        <v>3</v>
      </c>
      <c r="D991" s="227" t="s">
        <v>2579</v>
      </c>
      <c r="E991" s="18" t="s">
        <v>3</v>
      </c>
      <c r="F991" s="228">
        <v>0</v>
      </c>
      <c r="G991" s="34"/>
      <c r="H991" s="35"/>
    </row>
    <row r="992" spans="1:8" s="2" customFormat="1" ht="16.899999999999999" customHeight="1">
      <c r="A992" s="34"/>
      <c r="B992" s="35"/>
      <c r="C992" s="227" t="s">
        <v>3</v>
      </c>
      <c r="D992" s="227" t="s">
        <v>2580</v>
      </c>
      <c r="E992" s="18" t="s">
        <v>3</v>
      </c>
      <c r="F992" s="228">
        <v>0</v>
      </c>
      <c r="G992" s="34"/>
      <c r="H992" s="35"/>
    </row>
    <row r="993" spans="1:8" s="2" customFormat="1" ht="16.899999999999999" customHeight="1">
      <c r="A993" s="34"/>
      <c r="B993" s="35"/>
      <c r="C993" s="227" t="s">
        <v>2452</v>
      </c>
      <c r="D993" s="227" t="s">
        <v>2581</v>
      </c>
      <c r="E993" s="18" t="s">
        <v>3</v>
      </c>
      <c r="F993" s="228">
        <v>33.454000000000001</v>
      </c>
      <c r="G993" s="34"/>
      <c r="H993" s="35"/>
    </row>
    <row r="994" spans="1:8" s="2" customFormat="1" ht="16.899999999999999" customHeight="1">
      <c r="A994" s="34"/>
      <c r="B994" s="35"/>
      <c r="C994" s="227" t="s">
        <v>2455</v>
      </c>
      <c r="D994" s="227" t="s">
        <v>2582</v>
      </c>
      <c r="E994" s="18" t="s">
        <v>3</v>
      </c>
      <c r="F994" s="228">
        <v>10.868</v>
      </c>
      <c r="G994" s="34"/>
      <c r="H994" s="35"/>
    </row>
    <row r="995" spans="1:8" s="2" customFormat="1" ht="16.899999999999999" customHeight="1">
      <c r="A995" s="34"/>
      <c r="B995" s="35"/>
      <c r="C995" s="227" t="s">
        <v>3</v>
      </c>
      <c r="D995" s="227" t="s">
        <v>2583</v>
      </c>
      <c r="E995" s="18" t="s">
        <v>3</v>
      </c>
      <c r="F995" s="228">
        <v>0</v>
      </c>
      <c r="G995" s="34"/>
      <c r="H995" s="35"/>
    </row>
    <row r="996" spans="1:8" s="2" customFormat="1" ht="16.899999999999999" customHeight="1">
      <c r="A996" s="34"/>
      <c r="B996" s="35"/>
      <c r="C996" s="227" t="s">
        <v>3</v>
      </c>
      <c r="D996" s="227" t="s">
        <v>2584</v>
      </c>
      <c r="E996" s="18" t="s">
        <v>3</v>
      </c>
      <c r="F996" s="228">
        <v>9.7210000000000001</v>
      </c>
      <c r="G996" s="34"/>
      <c r="H996" s="35"/>
    </row>
    <row r="997" spans="1:8" s="2" customFormat="1" ht="16.899999999999999" customHeight="1">
      <c r="A997" s="34"/>
      <c r="B997" s="35"/>
      <c r="C997" s="227" t="s">
        <v>3</v>
      </c>
      <c r="D997" s="227" t="s">
        <v>2585</v>
      </c>
      <c r="E997" s="18" t="s">
        <v>3</v>
      </c>
      <c r="F997" s="228">
        <v>0</v>
      </c>
      <c r="G997" s="34"/>
      <c r="H997" s="35"/>
    </row>
    <row r="998" spans="1:8" s="2" customFormat="1" ht="16.899999999999999" customHeight="1">
      <c r="A998" s="34"/>
      <c r="B998" s="35"/>
      <c r="C998" s="227" t="s">
        <v>2458</v>
      </c>
      <c r="D998" s="227" t="s">
        <v>2586</v>
      </c>
      <c r="E998" s="18" t="s">
        <v>3</v>
      </c>
      <c r="F998" s="228">
        <v>-0.28999999999999998</v>
      </c>
      <c r="G998" s="34"/>
      <c r="H998" s="35"/>
    </row>
    <row r="999" spans="1:8" s="2" customFormat="1" ht="16.899999999999999" customHeight="1">
      <c r="A999" s="34"/>
      <c r="B999" s="35"/>
      <c r="C999" s="227" t="s">
        <v>3</v>
      </c>
      <c r="D999" s="227" t="s">
        <v>2587</v>
      </c>
      <c r="E999" s="18" t="s">
        <v>3</v>
      </c>
      <c r="F999" s="228">
        <v>0</v>
      </c>
      <c r="G999" s="34"/>
      <c r="H999" s="35"/>
    </row>
    <row r="1000" spans="1:8" s="2" customFormat="1" ht="16.899999999999999" customHeight="1">
      <c r="A1000" s="34"/>
      <c r="B1000" s="35"/>
      <c r="C1000" s="227" t="s">
        <v>2461</v>
      </c>
      <c r="D1000" s="227" t="s">
        <v>2588</v>
      </c>
      <c r="E1000" s="18" t="s">
        <v>3</v>
      </c>
      <c r="F1000" s="228">
        <v>4.8550000000000004</v>
      </c>
      <c r="G1000" s="34"/>
      <c r="H1000" s="35"/>
    </row>
    <row r="1001" spans="1:8" s="2" customFormat="1" ht="16.899999999999999" customHeight="1">
      <c r="A1001" s="34"/>
      <c r="B1001" s="35"/>
      <c r="C1001" s="227" t="s">
        <v>3</v>
      </c>
      <c r="D1001" s="227" t="s">
        <v>1809</v>
      </c>
      <c r="E1001" s="18" t="s">
        <v>3</v>
      </c>
      <c r="F1001" s="228">
        <v>0</v>
      </c>
      <c r="G1001" s="34"/>
      <c r="H1001" s="35"/>
    </row>
    <row r="1002" spans="1:8" s="2" customFormat="1" ht="16.899999999999999" customHeight="1">
      <c r="A1002" s="34"/>
      <c r="B1002" s="35"/>
      <c r="C1002" s="227" t="s">
        <v>2462</v>
      </c>
      <c r="D1002" s="227" t="s">
        <v>2589</v>
      </c>
      <c r="E1002" s="18" t="s">
        <v>3</v>
      </c>
      <c r="F1002" s="228">
        <v>1.845</v>
      </c>
      <c r="G1002" s="34"/>
      <c r="H1002" s="35"/>
    </row>
    <row r="1003" spans="1:8" s="2" customFormat="1" ht="16.899999999999999" customHeight="1">
      <c r="A1003" s="34"/>
      <c r="B1003" s="35"/>
      <c r="C1003" s="227" t="s">
        <v>2590</v>
      </c>
      <c r="D1003" s="227" t="s">
        <v>324</v>
      </c>
      <c r="E1003" s="18" t="s">
        <v>3</v>
      </c>
      <c r="F1003" s="228">
        <v>60.453000000000003</v>
      </c>
      <c r="G1003" s="34"/>
      <c r="H1003" s="35"/>
    </row>
    <row r="1004" spans="1:8" s="2" customFormat="1" ht="26.45" customHeight="1">
      <c r="A1004" s="34"/>
      <c r="B1004" s="35"/>
      <c r="C1004" s="222" t="s">
        <v>4889</v>
      </c>
      <c r="D1004" s="222" t="s">
        <v>153</v>
      </c>
      <c r="E1004" s="34"/>
      <c r="F1004" s="34"/>
      <c r="G1004" s="34"/>
      <c r="H1004" s="35"/>
    </row>
    <row r="1005" spans="1:8" s="2" customFormat="1" ht="16.899999999999999" customHeight="1">
      <c r="A1005" s="34"/>
      <c r="B1005" s="35"/>
      <c r="C1005" s="223" t="s">
        <v>256</v>
      </c>
      <c r="D1005" s="224" t="s">
        <v>256</v>
      </c>
      <c r="E1005" s="225" t="s">
        <v>3</v>
      </c>
      <c r="F1005" s="226">
        <v>114</v>
      </c>
      <c r="G1005" s="34"/>
      <c r="H1005" s="35"/>
    </row>
    <row r="1006" spans="1:8" s="2" customFormat="1" ht="16.899999999999999" customHeight="1">
      <c r="A1006" s="34"/>
      <c r="B1006" s="35"/>
      <c r="C1006" s="227" t="s">
        <v>3</v>
      </c>
      <c r="D1006" s="227" t="s">
        <v>3332</v>
      </c>
      <c r="E1006" s="18" t="s">
        <v>3</v>
      </c>
      <c r="F1006" s="228">
        <v>0</v>
      </c>
      <c r="G1006" s="34"/>
      <c r="H1006" s="35"/>
    </row>
    <row r="1007" spans="1:8" s="2" customFormat="1" ht="16.899999999999999" customHeight="1">
      <c r="A1007" s="34"/>
      <c r="B1007" s="35"/>
      <c r="C1007" s="227" t="s">
        <v>256</v>
      </c>
      <c r="D1007" s="227" t="s">
        <v>3318</v>
      </c>
      <c r="E1007" s="18" t="s">
        <v>3</v>
      </c>
      <c r="F1007" s="228">
        <v>114</v>
      </c>
      <c r="G1007" s="34"/>
      <c r="H1007" s="35"/>
    </row>
    <row r="1008" spans="1:8" s="2" customFormat="1" ht="16.899999999999999" customHeight="1">
      <c r="A1008" s="34"/>
      <c r="B1008" s="35"/>
      <c r="C1008" s="223" t="s">
        <v>348</v>
      </c>
      <c r="D1008" s="224" t="s">
        <v>348</v>
      </c>
      <c r="E1008" s="225" t="s">
        <v>3</v>
      </c>
      <c r="F1008" s="226">
        <v>286.40699999999998</v>
      </c>
      <c r="G1008" s="34"/>
      <c r="H1008" s="35"/>
    </row>
    <row r="1009" spans="1:8" s="2" customFormat="1" ht="16.899999999999999" customHeight="1">
      <c r="A1009" s="34"/>
      <c r="B1009" s="35"/>
      <c r="C1009" s="227" t="s">
        <v>3</v>
      </c>
      <c r="D1009" s="227" t="s">
        <v>3391</v>
      </c>
      <c r="E1009" s="18" t="s">
        <v>3</v>
      </c>
      <c r="F1009" s="228">
        <v>0</v>
      </c>
      <c r="G1009" s="34"/>
      <c r="H1009" s="35"/>
    </row>
    <row r="1010" spans="1:8" s="2" customFormat="1" ht="16.899999999999999" customHeight="1">
      <c r="A1010" s="34"/>
      <c r="B1010" s="35"/>
      <c r="C1010" s="227" t="s">
        <v>348</v>
      </c>
      <c r="D1010" s="227" t="s">
        <v>3392</v>
      </c>
      <c r="E1010" s="18" t="s">
        <v>3</v>
      </c>
      <c r="F1010" s="228">
        <v>286.40699999999998</v>
      </c>
      <c r="G1010" s="34"/>
      <c r="H1010" s="35"/>
    </row>
    <row r="1011" spans="1:8" s="2" customFormat="1" ht="16.899999999999999" customHeight="1">
      <c r="A1011" s="34"/>
      <c r="B1011" s="35"/>
      <c r="C1011" s="229" t="s">
        <v>4787</v>
      </c>
      <c r="D1011" s="34"/>
      <c r="E1011" s="34"/>
      <c r="F1011" s="34"/>
      <c r="G1011" s="34"/>
      <c r="H1011" s="35"/>
    </row>
    <row r="1012" spans="1:8" s="2" customFormat="1" ht="16.899999999999999" customHeight="1">
      <c r="A1012" s="34"/>
      <c r="B1012" s="35"/>
      <c r="C1012" s="223" t="s">
        <v>192</v>
      </c>
      <c r="D1012" s="224" t="s">
        <v>192</v>
      </c>
      <c r="E1012" s="225" t="s">
        <v>3</v>
      </c>
      <c r="F1012" s="226">
        <v>14.4</v>
      </c>
      <c r="G1012" s="34"/>
      <c r="H1012" s="35"/>
    </row>
    <row r="1013" spans="1:8" s="2" customFormat="1" ht="16.899999999999999" customHeight="1">
      <c r="A1013" s="34"/>
      <c r="B1013" s="35"/>
      <c r="C1013" s="227" t="s">
        <v>3</v>
      </c>
      <c r="D1013" s="227" t="s">
        <v>3421</v>
      </c>
      <c r="E1013" s="18" t="s">
        <v>3</v>
      </c>
      <c r="F1013" s="228">
        <v>0</v>
      </c>
      <c r="G1013" s="34"/>
      <c r="H1013" s="35"/>
    </row>
    <row r="1014" spans="1:8" s="2" customFormat="1" ht="16.899999999999999" customHeight="1">
      <c r="A1014" s="34"/>
      <c r="B1014" s="35"/>
      <c r="C1014" s="227" t="s">
        <v>192</v>
      </c>
      <c r="D1014" s="227" t="s">
        <v>3422</v>
      </c>
      <c r="E1014" s="18" t="s">
        <v>3</v>
      </c>
      <c r="F1014" s="228">
        <v>14.4</v>
      </c>
      <c r="G1014" s="34"/>
      <c r="H1014" s="35"/>
    </row>
    <row r="1015" spans="1:8" s="2" customFormat="1" ht="16.899999999999999" customHeight="1">
      <c r="A1015" s="34"/>
      <c r="B1015" s="35"/>
      <c r="C1015" s="229" t="s">
        <v>4787</v>
      </c>
      <c r="D1015" s="34"/>
      <c r="E1015" s="34"/>
      <c r="F1015" s="34"/>
      <c r="G1015" s="34"/>
      <c r="H1015" s="35"/>
    </row>
    <row r="1016" spans="1:8" s="2" customFormat="1" ht="16.899999999999999" customHeight="1">
      <c r="A1016" s="34"/>
      <c r="B1016" s="35"/>
      <c r="C1016" s="227" t="s">
        <v>2303</v>
      </c>
      <c r="D1016" s="227" t="s">
        <v>4890</v>
      </c>
      <c r="E1016" s="18" t="s">
        <v>279</v>
      </c>
      <c r="F1016" s="228">
        <v>20.931000000000001</v>
      </c>
      <c r="G1016" s="34"/>
      <c r="H1016" s="35"/>
    </row>
    <row r="1017" spans="1:8" s="2" customFormat="1" ht="16.899999999999999" customHeight="1">
      <c r="A1017" s="34"/>
      <c r="B1017" s="35"/>
      <c r="C1017" s="223" t="s">
        <v>402</v>
      </c>
      <c r="D1017" s="224" t="s">
        <v>402</v>
      </c>
      <c r="E1017" s="225" t="s">
        <v>3</v>
      </c>
      <c r="F1017" s="226">
        <v>0.873</v>
      </c>
      <c r="G1017" s="34"/>
      <c r="H1017" s="35"/>
    </row>
    <row r="1018" spans="1:8" s="2" customFormat="1" ht="16.899999999999999" customHeight="1">
      <c r="A1018" s="34"/>
      <c r="B1018" s="35"/>
      <c r="C1018" s="227" t="s">
        <v>3</v>
      </c>
      <c r="D1018" s="227" t="s">
        <v>3431</v>
      </c>
      <c r="E1018" s="18" t="s">
        <v>3</v>
      </c>
      <c r="F1018" s="228">
        <v>0</v>
      </c>
      <c r="G1018" s="34"/>
      <c r="H1018" s="35"/>
    </row>
    <row r="1019" spans="1:8" s="2" customFormat="1" ht="16.899999999999999" customHeight="1">
      <c r="A1019" s="34"/>
      <c r="B1019" s="35"/>
      <c r="C1019" s="227" t="s">
        <v>402</v>
      </c>
      <c r="D1019" s="227" t="s">
        <v>3432</v>
      </c>
      <c r="E1019" s="18" t="s">
        <v>3</v>
      </c>
      <c r="F1019" s="228">
        <v>0.873</v>
      </c>
      <c r="G1019" s="34"/>
      <c r="H1019" s="35"/>
    </row>
    <row r="1020" spans="1:8" s="2" customFormat="1" ht="16.899999999999999" customHeight="1">
      <c r="A1020" s="34"/>
      <c r="B1020" s="35"/>
      <c r="C1020" s="229" t="s">
        <v>4787</v>
      </c>
      <c r="D1020" s="34"/>
      <c r="E1020" s="34"/>
      <c r="F1020" s="34"/>
      <c r="G1020" s="34"/>
      <c r="H1020" s="35"/>
    </row>
    <row r="1021" spans="1:8" s="2" customFormat="1" ht="16.899999999999999" customHeight="1">
      <c r="A1021" s="34"/>
      <c r="B1021" s="35"/>
      <c r="C1021" s="227" t="s">
        <v>3427</v>
      </c>
      <c r="D1021" s="227" t="s">
        <v>4891</v>
      </c>
      <c r="E1021" s="18" t="s">
        <v>279</v>
      </c>
      <c r="F1021" s="228">
        <v>16.893000000000001</v>
      </c>
      <c r="G1021" s="34"/>
      <c r="H1021" s="35"/>
    </row>
    <row r="1022" spans="1:8" s="2" customFormat="1" ht="16.899999999999999" customHeight="1">
      <c r="A1022" s="34"/>
      <c r="B1022" s="35"/>
      <c r="C1022" s="223" t="s">
        <v>412</v>
      </c>
      <c r="D1022" s="224" t="s">
        <v>412</v>
      </c>
      <c r="E1022" s="225" t="s">
        <v>3</v>
      </c>
      <c r="F1022" s="226">
        <v>0.60799999999999998</v>
      </c>
      <c r="G1022" s="34"/>
      <c r="H1022" s="35"/>
    </row>
    <row r="1023" spans="1:8" s="2" customFormat="1" ht="16.899999999999999" customHeight="1">
      <c r="A1023" s="34"/>
      <c r="B1023" s="35"/>
      <c r="C1023" s="227" t="s">
        <v>412</v>
      </c>
      <c r="D1023" s="227" t="s">
        <v>3442</v>
      </c>
      <c r="E1023" s="18" t="s">
        <v>3</v>
      </c>
      <c r="F1023" s="228">
        <v>0.60799999999999998</v>
      </c>
      <c r="G1023" s="34"/>
      <c r="H1023" s="35"/>
    </row>
    <row r="1024" spans="1:8" s="2" customFormat="1" ht="16.899999999999999" customHeight="1">
      <c r="A1024" s="34"/>
      <c r="B1024" s="35"/>
      <c r="C1024" s="229" t="s">
        <v>4787</v>
      </c>
      <c r="D1024" s="34"/>
      <c r="E1024" s="34"/>
      <c r="F1024" s="34"/>
      <c r="G1024" s="34"/>
      <c r="H1024" s="35"/>
    </row>
    <row r="1025" spans="1:8" s="2" customFormat="1" ht="16.899999999999999" customHeight="1">
      <c r="A1025" s="34"/>
      <c r="B1025" s="35"/>
      <c r="C1025" s="227" t="s">
        <v>3437</v>
      </c>
      <c r="D1025" s="227" t="s">
        <v>4892</v>
      </c>
      <c r="E1025" s="18" t="s">
        <v>253</v>
      </c>
      <c r="F1025" s="228">
        <v>10.747999999999999</v>
      </c>
      <c r="G1025" s="34"/>
      <c r="H1025" s="35"/>
    </row>
    <row r="1026" spans="1:8" s="2" customFormat="1" ht="16.899999999999999" customHeight="1">
      <c r="A1026" s="34"/>
      <c r="B1026" s="35"/>
      <c r="C1026" s="223" t="s">
        <v>421</v>
      </c>
      <c r="D1026" s="224" t="s">
        <v>421</v>
      </c>
      <c r="E1026" s="225" t="s">
        <v>3</v>
      </c>
      <c r="F1026" s="226">
        <v>6</v>
      </c>
      <c r="G1026" s="34"/>
      <c r="H1026" s="35"/>
    </row>
    <row r="1027" spans="1:8" s="2" customFormat="1" ht="16.899999999999999" customHeight="1">
      <c r="A1027" s="34"/>
      <c r="B1027" s="35"/>
      <c r="C1027" s="227" t="s">
        <v>421</v>
      </c>
      <c r="D1027" s="227" t="s">
        <v>3461</v>
      </c>
      <c r="E1027" s="18" t="s">
        <v>3</v>
      </c>
      <c r="F1027" s="228">
        <v>6</v>
      </c>
      <c r="G1027" s="34"/>
      <c r="H1027" s="35"/>
    </row>
    <row r="1028" spans="1:8" s="2" customFormat="1" ht="16.899999999999999" customHeight="1">
      <c r="A1028" s="34"/>
      <c r="B1028" s="35"/>
      <c r="C1028" s="223" t="s">
        <v>264</v>
      </c>
      <c r="D1028" s="224" t="s">
        <v>264</v>
      </c>
      <c r="E1028" s="225" t="s">
        <v>3</v>
      </c>
      <c r="F1028" s="226">
        <v>266.39999999999998</v>
      </c>
      <c r="G1028" s="34"/>
      <c r="H1028" s="35"/>
    </row>
    <row r="1029" spans="1:8" s="2" customFormat="1" ht="16.899999999999999" customHeight="1">
      <c r="A1029" s="34"/>
      <c r="B1029" s="35"/>
      <c r="C1029" s="227" t="s">
        <v>3</v>
      </c>
      <c r="D1029" s="227" t="s">
        <v>3335</v>
      </c>
      <c r="E1029" s="18" t="s">
        <v>3</v>
      </c>
      <c r="F1029" s="228">
        <v>0</v>
      </c>
      <c r="G1029" s="34"/>
      <c r="H1029" s="35"/>
    </row>
    <row r="1030" spans="1:8" s="2" customFormat="1" ht="16.899999999999999" customHeight="1">
      <c r="A1030" s="34"/>
      <c r="B1030" s="35"/>
      <c r="C1030" s="227" t="s">
        <v>264</v>
      </c>
      <c r="D1030" s="227" t="s">
        <v>3336</v>
      </c>
      <c r="E1030" s="18" t="s">
        <v>3</v>
      </c>
      <c r="F1030" s="228">
        <v>266.39999999999998</v>
      </c>
      <c r="G1030" s="34"/>
      <c r="H1030" s="35"/>
    </row>
    <row r="1031" spans="1:8" s="2" customFormat="1" ht="16.899999999999999" customHeight="1">
      <c r="A1031" s="34"/>
      <c r="B1031" s="35"/>
      <c r="C1031" s="229" t="s">
        <v>4787</v>
      </c>
      <c r="D1031" s="34"/>
      <c r="E1031" s="34"/>
      <c r="F1031" s="34"/>
      <c r="G1031" s="34"/>
      <c r="H1031" s="35"/>
    </row>
    <row r="1032" spans="1:8" s="2" customFormat="1" ht="22.5">
      <c r="A1032" s="34"/>
      <c r="B1032" s="35"/>
      <c r="C1032" s="227" t="s">
        <v>1789</v>
      </c>
      <c r="D1032" s="227" t="s">
        <v>4893</v>
      </c>
      <c r="E1032" s="18" t="s">
        <v>279</v>
      </c>
      <c r="F1032" s="228">
        <v>573.577</v>
      </c>
      <c r="G1032" s="34"/>
      <c r="H1032" s="35"/>
    </row>
    <row r="1033" spans="1:8" s="2" customFormat="1" ht="16.899999999999999" customHeight="1">
      <c r="A1033" s="34"/>
      <c r="B1033" s="35"/>
      <c r="C1033" s="223" t="s">
        <v>430</v>
      </c>
      <c r="D1033" s="224" t="s">
        <v>430</v>
      </c>
      <c r="E1033" s="225" t="s">
        <v>3</v>
      </c>
      <c r="F1033" s="226">
        <v>16</v>
      </c>
      <c r="G1033" s="34"/>
      <c r="H1033" s="35"/>
    </row>
    <row r="1034" spans="1:8" s="2" customFormat="1" ht="16.899999999999999" customHeight="1">
      <c r="A1034" s="34"/>
      <c r="B1034" s="35"/>
      <c r="C1034" s="227" t="s">
        <v>3</v>
      </c>
      <c r="D1034" s="227" t="s">
        <v>3472</v>
      </c>
      <c r="E1034" s="18" t="s">
        <v>3</v>
      </c>
      <c r="F1034" s="228">
        <v>0</v>
      </c>
      <c r="G1034" s="34"/>
      <c r="H1034" s="35"/>
    </row>
    <row r="1035" spans="1:8" s="2" customFormat="1" ht="16.899999999999999" customHeight="1">
      <c r="A1035" s="34"/>
      <c r="B1035" s="35"/>
      <c r="C1035" s="227" t="s">
        <v>430</v>
      </c>
      <c r="D1035" s="227" t="s">
        <v>388</v>
      </c>
      <c r="E1035" s="18" t="s">
        <v>3</v>
      </c>
      <c r="F1035" s="228">
        <v>16</v>
      </c>
      <c r="G1035" s="34"/>
      <c r="H1035" s="35"/>
    </row>
    <row r="1036" spans="1:8" s="2" customFormat="1" ht="16.899999999999999" customHeight="1">
      <c r="A1036" s="34"/>
      <c r="B1036" s="35"/>
      <c r="C1036" s="223" t="s">
        <v>447</v>
      </c>
      <c r="D1036" s="224" t="s">
        <v>447</v>
      </c>
      <c r="E1036" s="225" t="s">
        <v>3</v>
      </c>
      <c r="F1036" s="226">
        <v>174.15</v>
      </c>
      <c r="G1036" s="34"/>
      <c r="H1036" s="35"/>
    </row>
    <row r="1037" spans="1:8" s="2" customFormat="1" ht="16.899999999999999" customHeight="1">
      <c r="A1037" s="34"/>
      <c r="B1037" s="35"/>
      <c r="C1037" s="227" t="s">
        <v>447</v>
      </c>
      <c r="D1037" s="227" t="s">
        <v>3480</v>
      </c>
      <c r="E1037" s="18" t="s">
        <v>3</v>
      </c>
      <c r="F1037" s="228">
        <v>174.15</v>
      </c>
      <c r="G1037" s="34"/>
      <c r="H1037" s="35"/>
    </row>
    <row r="1038" spans="1:8" s="2" customFormat="1" ht="16.899999999999999" customHeight="1">
      <c r="A1038" s="34"/>
      <c r="B1038" s="35"/>
      <c r="C1038" s="223" t="s">
        <v>467</v>
      </c>
      <c r="D1038" s="224" t="s">
        <v>467</v>
      </c>
      <c r="E1038" s="225" t="s">
        <v>3</v>
      </c>
      <c r="F1038" s="226">
        <v>175</v>
      </c>
      <c r="G1038" s="34"/>
      <c r="H1038" s="35"/>
    </row>
    <row r="1039" spans="1:8" s="2" customFormat="1" ht="16.899999999999999" customHeight="1">
      <c r="A1039" s="34"/>
      <c r="B1039" s="35"/>
      <c r="C1039" s="227" t="s">
        <v>3</v>
      </c>
      <c r="D1039" s="227" t="s">
        <v>3488</v>
      </c>
      <c r="E1039" s="18" t="s">
        <v>3</v>
      </c>
      <c r="F1039" s="228">
        <v>0</v>
      </c>
      <c r="G1039" s="34"/>
      <c r="H1039" s="35"/>
    </row>
    <row r="1040" spans="1:8" s="2" customFormat="1" ht="16.899999999999999" customHeight="1">
      <c r="A1040" s="34"/>
      <c r="B1040" s="35"/>
      <c r="C1040" s="227" t="s">
        <v>467</v>
      </c>
      <c r="D1040" s="227" t="s">
        <v>3489</v>
      </c>
      <c r="E1040" s="18" t="s">
        <v>3</v>
      </c>
      <c r="F1040" s="228">
        <v>175</v>
      </c>
      <c r="G1040" s="34"/>
      <c r="H1040" s="35"/>
    </row>
    <row r="1041" spans="1:8" s="2" customFormat="1" ht="16.899999999999999" customHeight="1">
      <c r="A1041" s="34"/>
      <c r="B1041" s="35"/>
      <c r="C1041" s="223" t="s">
        <v>477</v>
      </c>
      <c r="D1041" s="224" t="s">
        <v>477</v>
      </c>
      <c r="E1041" s="225" t="s">
        <v>3</v>
      </c>
      <c r="F1041" s="226">
        <v>37</v>
      </c>
      <c r="G1041" s="34"/>
      <c r="H1041" s="35"/>
    </row>
    <row r="1042" spans="1:8" s="2" customFormat="1" ht="16.899999999999999" customHeight="1">
      <c r="A1042" s="34"/>
      <c r="B1042" s="35"/>
      <c r="C1042" s="227" t="s">
        <v>477</v>
      </c>
      <c r="D1042" s="227" t="s">
        <v>3494</v>
      </c>
      <c r="E1042" s="18" t="s">
        <v>3</v>
      </c>
      <c r="F1042" s="228">
        <v>37</v>
      </c>
      <c r="G1042" s="34"/>
      <c r="H1042" s="35"/>
    </row>
    <row r="1043" spans="1:8" s="2" customFormat="1" ht="16.899999999999999" customHeight="1">
      <c r="A1043" s="34"/>
      <c r="B1043" s="35"/>
      <c r="C1043" s="223" t="s">
        <v>4894</v>
      </c>
      <c r="D1043" s="224" t="s">
        <v>1757</v>
      </c>
      <c r="E1043" s="225" t="s">
        <v>3</v>
      </c>
      <c r="F1043" s="226">
        <v>310.03399999999999</v>
      </c>
      <c r="G1043" s="34"/>
      <c r="H1043" s="35"/>
    </row>
    <row r="1044" spans="1:8" s="2" customFormat="1" ht="16.899999999999999" customHeight="1">
      <c r="A1044" s="34"/>
      <c r="B1044" s="35"/>
      <c r="C1044" s="223" t="s">
        <v>495</v>
      </c>
      <c r="D1044" s="224" t="s">
        <v>495</v>
      </c>
      <c r="E1044" s="225" t="s">
        <v>3</v>
      </c>
      <c r="F1044" s="226">
        <v>18</v>
      </c>
      <c r="G1044" s="34"/>
      <c r="H1044" s="35"/>
    </row>
    <row r="1045" spans="1:8" s="2" customFormat="1" ht="16.899999999999999" customHeight="1">
      <c r="A1045" s="34"/>
      <c r="B1045" s="35"/>
      <c r="C1045" s="227" t="s">
        <v>3</v>
      </c>
      <c r="D1045" s="227" t="s">
        <v>3502</v>
      </c>
      <c r="E1045" s="18" t="s">
        <v>3</v>
      </c>
      <c r="F1045" s="228">
        <v>0</v>
      </c>
      <c r="G1045" s="34"/>
      <c r="H1045" s="35"/>
    </row>
    <row r="1046" spans="1:8" s="2" customFormat="1" ht="16.899999999999999" customHeight="1">
      <c r="A1046" s="34"/>
      <c r="B1046" s="35"/>
      <c r="C1046" s="227" t="s">
        <v>495</v>
      </c>
      <c r="D1046" s="227" t="s">
        <v>3503</v>
      </c>
      <c r="E1046" s="18" t="s">
        <v>3</v>
      </c>
      <c r="F1046" s="228">
        <v>18</v>
      </c>
      <c r="G1046" s="34"/>
      <c r="H1046" s="35"/>
    </row>
    <row r="1047" spans="1:8" s="2" customFormat="1" ht="16.899999999999999" customHeight="1">
      <c r="A1047" s="34"/>
      <c r="B1047" s="35"/>
      <c r="C1047" s="223" t="s">
        <v>529</v>
      </c>
      <c r="D1047" s="224" t="s">
        <v>529</v>
      </c>
      <c r="E1047" s="225" t="s">
        <v>3</v>
      </c>
      <c r="F1047" s="226">
        <v>18</v>
      </c>
      <c r="G1047" s="34"/>
      <c r="H1047" s="35"/>
    </row>
    <row r="1048" spans="1:8" s="2" customFormat="1" ht="16.899999999999999" customHeight="1">
      <c r="A1048" s="34"/>
      <c r="B1048" s="35"/>
      <c r="C1048" s="223" t="s">
        <v>272</v>
      </c>
      <c r="D1048" s="224" t="s">
        <v>272</v>
      </c>
      <c r="E1048" s="225" t="s">
        <v>3</v>
      </c>
      <c r="F1048" s="226">
        <v>148</v>
      </c>
      <c r="G1048" s="34"/>
      <c r="H1048" s="35"/>
    </row>
    <row r="1049" spans="1:8" s="2" customFormat="1" ht="16.899999999999999" customHeight="1">
      <c r="A1049" s="34"/>
      <c r="B1049" s="35"/>
      <c r="C1049" s="227" t="s">
        <v>3</v>
      </c>
      <c r="D1049" s="227" t="s">
        <v>3346</v>
      </c>
      <c r="E1049" s="18" t="s">
        <v>3</v>
      </c>
      <c r="F1049" s="228">
        <v>0</v>
      </c>
      <c r="G1049" s="34"/>
      <c r="H1049" s="35"/>
    </row>
    <row r="1050" spans="1:8" s="2" customFormat="1" ht="16.899999999999999" customHeight="1">
      <c r="A1050" s="34"/>
      <c r="B1050" s="35"/>
      <c r="C1050" s="227" t="s">
        <v>272</v>
      </c>
      <c r="D1050" s="227" t="s">
        <v>3347</v>
      </c>
      <c r="E1050" s="18" t="s">
        <v>3</v>
      </c>
      <c r="F1050" s="228">
        <v>148</v>
      </c>
      <c r="G1050" s="34"/>
      <c r="H1050" s="35"/>
    </row>
    <row r="1051" spans="1:8" s="2" customFormat="1" ht="16.899999999999999" customHeight="1">
      <c r="A1051" s="34"/>
      <c r="B1051" s="35"/>
      <c r="C1051" s="229" t="s">
        <v>4787</v>
      </c>
      <c r="D1051" s="34"/>
      <c r="E1051" s="34"/>
      <c r="F1051" s="34"/>
      <c r="G1051" s="34"/>
      <c r="H1051" s="35"/>
    </row>
    <row r="1052" spans="1:8" s="2" customFormat="1" ht="16.899999999999999" customHeight="1">
      <c r="A1052" s="34"/>
      <c r="B1052" s="35"/>
      <c r="C1052" s="227" t="s">
        <v>1795</v>
      </c>
      <c r="D1052" s="227" t="s">
        <v>4895</v>
      </c>
      <c r="E1052" s="18" t="s">
        <v>253</v>
      </c>
      <c r="F1052" s="228">
        <v>567.88199999999995</v>
      </c>
      <c r="G1052" s="34"/>
      <c r="H1052" s="35"/>
    </row>
    <row r="1053" spans="1:8" s="2" customFormat="1" ht="16.899999999999999" customHeight="1">
      <c r="A1053" s="34"/>
      <c r="B1053" s="35"/>
      <c r="C1053" s="223" t="s">
        <v>536</v>
      </c>
      <c r="D1053" s="224" t="s">
        <v>536</v>
      </c>
      <c r="E1053" s="225" t="s">
        <v>3</v>
      </c>
      <c r="F1053" s="226">
        <v>174.15</v>
      </c>
      <c r="G1053" s="34"/>
      <c r="H1053" s="35"/>
    </row>
    <row r="1054" spans="1:8" s="2" customFormat="1" ht="16.899999999999999" customHeight="1">
      <c r="A1054" s="34"/>
      <c r="B1054" s="35"/>
      <c r="C1054" s="227" t="s">
        <v>536</v>
      </c>
      <c r="D1054" s="227" t="s">
        <v>3480</v>
      </c>
      <c r="E1054" s="18" t="s">
        <v>3</v>
      </c>
      <c r="F1054" s="228">
        <v>174.15</v>
      </c>
      <c r="G1054" s="34"/>
      <c r="H1054" s="35"/>
    </row>
    <row r="1055" spans="1:8" s="2" customFormat="1" ht="16.899999999999999" customHeight="1">
      <c r="A1055" s="34"/>
      <c r="B1055" s="35"/>
      <c r="C1055" s="223" t="s">
        <v>543</v>
      </c>
      <c r="D1055" s="224" t="s">
        <v>543</v>
      </c>
      <c r="E1055" s="225" t="s">
        <v>3</v>
      </c>
      <c r="F1055" s="226">
        <v>174.15</v>
      </c>
      <c r="G1055" s="34"/>
      <c r="H1055" s="35"/>
    </row>
    <row r="1056" spans="1:8" s="2" customFormat="1" ht="16.899999999999999" customHeight="1">
      <c r="A1056" s="34"/>
      <c r="B1056" s="35"/>
      <c r="C1056" s="227" t="s">
        <v>543</v>
      </c>
      <c r="D1056" s="227" t="s">
        <v>3480</v>
      </c>
      <c r="E1056" s="18" t="s">
        <v>3</v>
      </c>
      <c r="F1056" s="228">
        <v>174.15</v>
      </c>
      <c r="G1056" s="34"/>
      <c r="H1056" s="35"/>
    </row>
    <row r="1057" spans="1:8" s="2" customFormat="1" ht="16.899999999999999" customHeight="1">
      <c r="A1057" s="34"/>
      <c r="B1057" s="35"/>
      <c r="C1057" s="223" t="s">
        <v>194</v>
      </c>
      <c r="D1057" s="224" t="s">
        <v>194</v>
      </c>
      <c r="E1057" s="225" t="s">
        <v>3</v>
      </c>
      <c r="F1057" s="226">
        <v>174.15</v>
      </c>
      <c r="G1057" s="34"/>
      <c r="H1057" s="35"/>
    </row>
    <row r="1058" spans="1:8" s="2" customFormat="1" ht="16.899999999999999" customHeight="1">
      <c r="A1058" s="34"/>
      <c r="B1058" s="35"/>
      <c r="C1058" s="227" t="s">
        <v>194</v>
      </c>
      <c r="D1058" s="227" t="s">
        <v>3519</v>
      </c>
      <c r="E1058" s="18" t="s">
        <v>3</v>
      </c>
      <c r="F1058" s="228">
        <v>174.15</v>
      </c>
      <c r="G1058" s="34"/>
      <c r="H1058" s="35"/>
    </row>
    <row r="1059" spans="1:8" s="2" customFormat="1" ht="16.899999999999999" customHeight="1">
      <c r="A1059" s="34"/>
      <c r="B1059" s="35"/>
      <c r="C1059" s="223" t="s">
        <v>3524</v>
      </c>
      <c r="D1059" s="224" t="s">
        <v>3524</v>
      </c>
      <c r="E1059" s="225" t="s">
        <v>3</v>
      </c>
      <c r="F1059" s="226">
        <v>174.15</v>
      </c>
      <c r="G1059" s="34"/>
      <c r="H1059" s="35"/>
    </row>
    <row r="1060" spans="1:8" s="2" customFormat="1" ht="16.899999999999999" customHeight="1">
      <c r="A1060" s="34"/>
      <c r="B1060" s="35"/>
      <c r="C1060" s="227" t="s">
        <v>3524</v>
      </c>
      <c r="D1060" s="227" t="s">
        <v>3480</v>
      </c>
      <c r="E1060" s="18" t="s">
        <v>3</v>
      </c>
      <c r="F1060" s="228">
        <v>174.15</v>
      </c>
      <c r="G1060" s="34"/>
      <c r="H1060" s="35"/>
    </row>
    <row r="1061" spans="1:8" s="2" customFormat="1" ht="16.899999999999999" customHeight="1">
      <c r="A1061" s="34"/>
      <c r="B1061" s="35"/>
      <c r="C1061" s="223" t="s">
        <v>3531</v>
      </c>
      <c r="D1061" s="224" t="s">
        <v>3531</v>
      </c>
      <c r="E1061" s="225" t="s">
        <v>3</v>
      </c>
      <c r="F1061" s="226">
        <v>24</v>
      </c>
      <c r="G1061" s="34"/>
      <c r="H1061" s="35"/>
    </row>
    <row r="1062" spans="1:8" s="2" customFormat="1" ht="16.899999999999999" customHeight="1">
      <c r="A1062" s="34"/>
      <c r="B1062" s="35"/>
      <c r="C1062" s="227" t="s">
        <v>3</v>
      </c>
      <c r="D1062" s="227" t="s">
        <v>3530</v>
      </c>
      <c r="E1062" s="18" t="s">
        <v>3</v>
      </c>
      <c r="F1062" s="228">
        <v>0</v>
      </c>
      <c r="G1062" s="34"/>
      <c r="H1062" s="35"/>
    </row>
    <row r="1063" spans="1:8" s="2" customFormat="1" ht="16.899999999999999" customHeight="1">
      <c r="A1063" s="34"/>
      <c r="B1063" s="35"/>
      <c r="C1063" s="227" t="s">
        <v>3531</v>
      </c>
      <c r="D1063" s="227" t="s">
        <v>3532</v>
      </c>
      <c r="E1063" s="18" t="s">
        <v>3</v>
      </c>
      <c r="F1063" s="228">
        <v>24</v>
      </c>
      <c r="G1063" s="34"/>
      <c r="H1063" s="35"/>
    </row>
    <row r="1064" spans="1:8" s="2" customFormat="1" ht="16.899999999999999" customHeight="1">
      <c r="A1064" s="34"/>
      <c r="B1064" s="35"/>
      <c r="C1064" s="223" t="s">
        <v>3537</v>
      </c>
      <c r="D1064" s="224" t="s">
        <v>3537</v>
      </c>
      <c r="E1064" s="225" t="s">
        <v>3</v>
      </c>
      <c r="F1064" s="226">
        <v>6</v>
      </c>
      <c r="G1064" s="34"/>
      <c r="H1064" s="35"/>
    </row>
    <row r="1065" spans="1:8" s="2" customFormat="1" ht="16.899999999999999" customHeight="1">
      <c r="A1065" s="34"/>
      <c r="B1065" s="35"/>
      <c r="C1065" s="227" t="s">
        <v>3537</v>
      </c>
      <c r="D1065" s="227" t="s">
        <v>3538</v>
      </c>
      <c r="E1065" s="18" t="s">
        <v>3</v>
      </c>
      <c r="F1065" s="228">
        <v>6</v>
      </c>
      <c r="G1065" s="34"/>
      <c r="H1065" s="35"/>
    </row>
    <row r="1066" spans="1:8" s="2" customFormat="1" ht="16.899999999999999" customHeight="1">
      <c r="A1066" s="34"/>
      <c r="B1066" s="35"/>
      <c r="C1066" s="223" t="s">
        <v>573</v>
      </c>
      <c r="D1066" s="224" t="s">
        <v>573</v>
      </c>
      <c r="E1066" s="225" t="s">
        <v>3</v>
      </c>
      <c r="F1066" s="226">
        <v>48</v>
      </c>
      <c r="G1066" s="34"/>
      <c r="H1066" s="35"/>
    </row>
    <row r="1067" spans="1:8" s="2" customFormat="1" ht="16.899999999999999" customHeight="1">
      <c r="A1067" s="34"/>
      <c r="B1067" s="35"/>
      <c r="C1067" s="223" t="s">
        <v>1854</v>
      </c>
      <c r="D1067" s="224" t="s">
        <v>1854</v>
      </c>
      <c r="E1067" s="225" t="s">
        <v>3</v>
      </c>
      <c r="F1067" s="226">
        <v>6.125</v>
      </c>
      <c r="G1067" s="34"/>
      <c r="H1067" s="35"/>
    </row>
    <row r="1068" spans="1:8" s="2" customFormat="1" ht="16.899999999999999" customHeight="1">
      <c r="A1068" s="34"/>
      <c r="B1068" s="35"/>
      <c r="C1068" s="227" t="s">
        <v>1854</v>
      </c>
      <c r="D1068" s="227" t="s">
        <v>3547</v>
      </c>
      <c r="E1068" s="18" t="s">
        <v>3</v>
      </c>
      <c r="F1068" s="228">
        <v>6.125</v>
      </c>
      <c r="G1068" s="34"/>
      <c r="H1068" s="35"/>
    </row>
    <row r="1069" spans="1:8" s="2" customFormat="1" ht="16.899999999999999" customHeight="1">
      <c r="A1069" s="34"/>
      <c r="B1069" s="35"/>
      <c r="C1069" s="223" t="s">
        <v>282</v>
      </c>
      <c r="D1069" s="224" t="s">
        <v>282</v>
      </c>
      <c r="E1069" s="225" t="s">
        <v>3</v>
      </c>
      <c r="F1069" s="226">
        <v>567.88199999999995</v>
      </c>
      <c r="G1069" s="34"/>
      <c r="H1069" s="35"/>
    </row>
    <row r="1070" spans="1:8" s="2" customFormat="1" ht="16.899999999999999" customHeight="1">
      <c r="A1070" s="34"/>
      <c r="B1070" s="35"/>
      <c r="C1070" s="227" t="s">
        <v>282</v>
      </c>
      <c r="D1070" s="227" t="s">
        <v>3355</v>
      </c>
      <c r="E1070" s="18" t="s">
        <v>3</v>
      </c>
      <c r="F1070" s="228">
        <v>567.88199999999995</v>
      </c>
      <c r="G1070" s="34"/>
      <c r="H1070" s="35"/>
    </row>
    <row r="1071" spans="1:8" s="2" customFormat="1" ht="16.899999999999999" customHeight="1">
      <c r="A1071" s="34"/>
      <c r="B1071" s="35"/>
      <c r="C1071" s="229" t="s">
        <v>4787</v>
      </c>
      <c r="D1071" s="34"/>
      <c r="E1071" s="34"/>
      <c r="F1071" s="34"/>
      <c r="G1071" s="34"/>
      <c r="H1071" s="35"/>
    </row>
    <row r="1072" spans="1:8" s="2" customFormat="1" ht="16.899999999999999" customHeight="1">
      <c r="A1072" s="34"/>
      <c r="B1072" s="35"/>
      <c r="C1072" s="227" t="s">
        <v>1801</v>
      </c>
      <c r="D1072" s="227" t="s">
        <v>4896</v>
      </c>
      <c r="E1072" s="18" t="s">
        <v>253</v>
      </c>
      <c r="F1072" s="228">
        <v>567.88199999999995</v>
      </c>
      <c r="G1072" s="34"/>
      <c r="H1072" s="35"/>
    </row>
    <row r="1073" spans="1:8" s="2" customFormat="1" ht="16.899999999999999" customHeight="1">
      <c r="A1073" s="34"/>
      <c r="B1073" s="35"/>
      <c r="C1073" s="223" t="s">
        <v>600</v>
      </c>
      <c r="D1073" s="224" t="s">
        <v>600</v>
      </c>
      <c r="E1073" s="225" t="s">
        <v>3</v>
      </c>
      <c r="F1073" s="226">
        <v>67</v>
      </c>
      <c r="G1073" s="34"/>
      <c r="H1073" s="35"/>
    </row>
    <row r="1074" spans="1:8" s="2" customFormat="1" ht="16.899999999999999" customHeight="1">
      <c r="A1074" s="34"/>
      <c r="B1074" s="35"/>
      <c r="C1074" s="223" t="s">
        <v>610</v>
      </c>
      <c r="D1074" s="224" t="s">
        <v>610</v>
      </c>
      <c r="E1074" s="225" t="s">
        <v>3</v>
      </c>
      <c r="F1074" s="226">
        <v>67</v>
      </c>
      <c r="G1074" s="34"/>
      <c r="H1074" s="35"/>
    </row>
    <row r="1075" spans="1:8" s="2" customFormat="1" ht="16.899999999999999" customHeight="1">
      <c r="A1075" s="34"/>
      <c r="B1075" s="35"/>
      <c r="C1075" s="223" t="s">
        <v>292</v>
      </c>
      <c r="D1075" s="224" t="s">
        <v>292</v>
      </c>
      <c r="E1075" s="225" t="s">
        <v>3</v>
      </c>
      <c r="F1075" s="226">
        <v>287.17</v>
      </c>
      <c r="G1075" s="34"/>
      <c r="H1075" s="35"/>
    </row>
    <row r="1076" spans="1:8" s="2" customFormat="1" ht="16.899999999999999" customHeight="1">
      <c r="A1076" s="34"/>
      <c r="B1076" s="35"/>
      <c r="C1076" s="227" t="s">
        <v>3</v>
      </c>
      <c r="D1076" s="227" t="s">
        <v>3365</v>
      </c>
      <c r="E1076" s="18" t="s">
        <v>3</v>
      </c>
      <c r="F1076" s="228">
        <v>0</v>
      </c>
      <c r="G1076" s="34"/>
      <c r="H1076" s="35"/>
    </row>
    <row r="1077" spans="1:8" s="2" customFormat="1" ht="16.899999999999999" customHeight="1">
      <c r="A1077" s="34"/>
      <c r="B1077" s="35"/>
      <c r="C1077" s="227" t="s">
        <v>292</v>
      </c>
      <c r="D1077" s="227" t="s">
        <v>3366</v>
      </c>
      <c r="E1077" s="18" t="s">
        <v>3</v>
      </c>
      <c r="F1077" s="228">
        <v>287.17</v>
      </c>
      <c r="G1077" s="34"/>
      <c r="H1077" s="35"/>
    </row>
    <row r="1078" spans="1:8" s="2" customFormat="1" ht="16.899999999999999" customHeight="1">
      <c r="A1078" s="34"/>
      <c r="B1078" s="35"/>
      <c r="C1078" s="223" t="s">
        <v>301</v>
      </c>
      <c r="D1078" s="224" t="s">
        <v>301</v>
      </c>
      <c r="E1078" s="225" t="s">
        <v>3</v>
      </c>
      <c r="F1078" s="226">
        <v>9.8510000000000009</v>
      </c>
      <c r="G1078" s="34"/>
      <c r="H1078" s="35"/>
    </row>
    <row r="1079" spans="1:8" s="2" customFormat="1" ht="16.899999999999999" customHeight="1">
      <c r="A1079" s="34"/>
      <c r="B1079" s="35"/>
      <c r="C1079" s="227" t="s">
        <v>3</v>
      </c>
      <c r="D1079" s="227" t="s">
        <v>3368</v>
      </c>
      <c r="E1079" s="18" t="s">
        <v>3</v>
      </c>
      <c r="F1079" s="228">
        <v>0</v>
      </c>
      <c r="G1079" s="34"/>
      <c r="H1079" s="35"/>
    </row>
    <row r="1080" spans="1:8" s="2" customFormat="1" ht="16.899999999999999" customHeight="1">
      <c r="A1080" s="34"/>
      <c r="B1080" s="35"/>
      <c r="C1080" s="227" t="s">
        <v>3</v>
      </c>
      <c r="D1080" s="227" t="s">
        <v>3369</v>
      </c>
      <c r="E1080" s="18" t="s">
        <v>3</v>
      </c>
      <c r="F1080" s="228">
        <v>0</v>
      </c>
      <c r="G1080" s="34"/>
      <c r="H1080" s="35"/>
    </row>
    <row r="1081" spans="1:8" s="2" customFormat="1" ht="16.899999999999999" customHeight="1">
      <c r="A1081" s="34"/>
      <c r="B1081" s="35"/>
      <c r="C1081" s="227" t="s">
        <v>301</v>
      </c>
      <c r="D1081" s="227" t="s">
        <v>3370</v>
      </c>
      <c r="E1081" s="18" t="s">
        <v>3</v>
      </c>
      <c r="F1081" s="228">
        <v>9.8510000000000009</v>
      </c>
      <c r="G1081" s="34"/>
      <c r="H1081" s="35"/>
    </row>
    <row r="1082" spans="1:8" s="2" customFormat="1" ht="16.899999999999999" customHeight="1">
      <c r="A1082" s="34"/>
      <c r="B1082" s="35"/>
      <c r="C1082" s="229" t="s">
        <v>4787</v>
      </c>
      <c r="D1082" s="34"/>
      <c r="E1082" s="34"/>
      <c r="F1082" s="34"/>
      <c r="G1082" s="34"/>
      <c r="H1082" s="35"/>
    </row>
    <row r="1083" spans="1:8" s="2" customFormat="1" ht="22.5">
      <c r="A1083" s="34"/>
      <c r="B1083" s="35"/>
      <c r="C1083" s="227" t="s">
        <v>967</v>
      </c>
      <c r="D1083" s="227" t="s">
        <v>4897</v>
      </c>
      <c r="E1083" s="18" t="s">
        <v>279</v>
      </c>
      <c r="F1083" s="228">
        <v>286.40699999999998</v>
      </c>
      <c r="G1083" s="34"/>
      <c r="H1083" s="35"/>
    </row>
    <row r="1084" spans="1:8" s="2" customFormat="1" ht="16.899999999999999" customHeight="1">
      <c r="A1084" s="34"/>
      <c r="B1084" s="35"/>
      <c r="C1084" s="223" t="s">
        <v>311</v>
      </c>
      <c r="D1084" s="224" t="s">
        <v>311</v>
      </c>
      <c r="E1084" s="225" t="s">
        <v>3</v>
      </c>
      <c r="F1084" s="226">
        <v>287.17</v>
      </c>
      <c r="G1084" s="34"/>
      <c r="H1084" s="35"/>
    </row>
    <row r="1085" spans="1:8" s="2" customFormat="1" ht="16.899999999999999" customHeight="1">
      <c r="A1085" s="34"/>
      <c r="B1085" s="35"/>
      <c r="C1085" s="227" t="s">
        <v>3</v>
      </c>
      <c r="D1085" s="227" t="s">
        <v>3386</v>
      </c>
      <c r="E1085" s="18" t="s">
        <v>3</v>
      </c>
      <c r="F1085" s="228">
        <v>0</v>
      </c>
      <c r="G1085" s="34"/>
      <c r="H1085" s="35"/>
    </row>
    <row r="1086" spans="1:8" s="2" customFormat="1" ht="16.899999999999999" customHeight="1">
      <c r="A1086" s="34"/>
      <c r="B1086" s="35"/>
      <c r="C1086" s="227" t="s">
        <v>311</v>
      </c>
      <c r="D1086" s="227" t="s">
        <v>3387</v>
      </c>
      <c r="E1086" s="18" t="s">
        <v>3</v>
      </c>
      <c r="F1086" s="228">
        <v>287.17</v>
      </c>
      <c r="G1086" s="34"/>
      <c r="H1086" s="35"/>
    </row>
    <row r="1087" spans="1:8" s="2" customFormat="1" ht="16.899999999999999" customHeight="1">
      <c r="A1087" s="34"/>
      <c r="B1087" s="35"/>
      <c r="C1087" s="229" t="s">
        <v>4787</v>
      </c>
      <c r="D1087" s="34"/>
      <c r="E1087" s="34"/>
      <c r="F1087" s="34"/>
      <c r="G1087" s="34"/>
      <c r="H1087" s="35"/>
    </row>
    <row r="1088" spans="1:8" s="2" customFormat="1" ht="16.899999999999999" customHeight="1">
      <c r="A1088" s="34"/>
      <c r="B1088" s="35"/>
      <c r="C1088" s="227" t="s">
        <v>351</v>
      </c>
      <c r="D1088" s="227" t="s">
        <v>4789</v>
      </c>
      <c r="E1088" s="18" t="s">
        <v>279</v>
      </c>
      <c r="F1088" s="228">
        <v>287.17</v>
      </c>
      <c r="G1088" s="34"/>
      <c r="H1088" s="35"/>
    </row>
    <row r="1089" spans="1:8" s="2" customFormat="1" ht="16.899999999999999" customHeight="1">
      <c r="A1089" s="34"/>
      <c r="B1089" s="35"/>
      <c r="C1089" s="223" t="s">
        <v>3754</v>
      </c>
      <c r="D1089" s="224" t="s">
        <v>3754</v>
      </c>
      <c r="E1089" s="225" t="s">
        <v>3</v>
      </c>
      <c r="F1089" s="226">
        <v>114</v>
      </c>
      <c r="G1089" s="34"/>
      <c r="H1089" s="35"/>
    </row>
    <row r="1090" spans="1:8" s="2" customFormat="1" ht="16.899999999999999" customHeight="1">
      <c r="A1090" s="34"/>
      <c r="B1090" s="35"/>
      <c r="C1090" s="227" t="s">
        <v>3</v>
      </c>
      <c r="D1090" s="227" t="s">
        <v>4898</v>
      </c>
      <c r="E1090" s="18" t="s">
        <v>3</v>
      </c>
      <c r="F1090" s="228">
        <v>0</v>
      </c>
      <c r="G1090" s="34"/>
      <c r="H1090" s="35"/>
    </row>
    <row r="1091" spans="1:8" s="2" customFormat="1" ht="16.899999999999999" customHeight="1">
      <c r="A1091" s="34"/>
      <c r="B1091" s="35"/>
      <c r="C1091" s="227" t="s">
        <v>3754</v>
      </c>
      <c r="D1091" s="227" t="s">
        <v>4899</v>
      </c>
      <c r="E1091" s="18" t="s">
        <v>3</v>
      </c>
      <c r="F1091" s="228">
        <v>114</v>
      </c>
      <c r="G1091" s="34"/>
      <c r="H1091" s="35"/>
    </row>
    <row r="1092" spans="1:8" s="2" customFormat="1" ht="16.899999999999999" customHeight="1">
      <c r="A1092" s="34"/>
      <c r="B1092" s="35"/>
      <c r="C1092" s="223" t="s">
        <v>3763</v>
      </c>
      <c r="D1092" s="224" t="s">
        <v>3763</v>
      </c>
      <c r="E1092" s="225" t="s">
        <v>3</v>
      </c>
      <c r="F1092" s="226">
        <v>138.06</v>
      </c>
      <c r="G1092" s="34"/>
      <c r="H1092" s="35"/>
    </row>
    <row r="1093" spans="1:8" s="2" customFormat="1" ht="16.899999999999999" customHeight="1">
      <c r="A1093" s="34"/>
      <c r="B1093" s="35"/>
      <c r="C1093" s="223" t="s">
        <v>3281</v>
      </c>
      <c r="D1093" s="224" t="s">
        <v>3281</v>
      </c>
      <c r="E1093" s="225" t="s">
        <v>3</v>
      </c>
      <c r="F1093" s="226">
        <v>287.17</v>
      </c>
      <c r="G1093" s="34"/>
      <c r="H1093" s="35"/>
    </row>
    <row r="1094" spans="1:8" s="2" customFormat="1" ht="16.899999999999999" customHeight="1">
      <c r="A1094" s="34"/>
      <c r="B1094" s="35"/>
      <c r="C1094" s="227" t="s">
        <v>3</v>
      </c>
      <c r="D1094" s="227" t="s">
        <v>3393</v>
      </c>
      <c r="E1094" s="18" t="s">
        <v>3</v>
      </c>
      <c r="F1094" s="228">
        <v>0</v>
      </c>
      <c r="G1094" s="34"/>
      <c r="H1094" s="35"/>
    </row>
    <row r="1095" spans="1:8" s="2" customFormat="1" ht="16.899999999999999" customHeight="1">
      <c r="A1095" s="34"/>
      <c r="B1095" s="35"/>
      <c r="C1095" s="227" t="s">
        <v>3281</v>
      </c>
      <c r="D1095" s="227" t="s">
        <v>3387</v>
      </c>
      <c r="E1095" s="18" t="s">
        <v>3</v>
      </c>
      <c r="F1095" s="228">
        <v>287.17</v>
      </c>
      <c r="G1095" s="34"/>
      <c r="H1095" s="35"/>
    </row>
    <row r="1096" spans="1:8" s="2" customFormat="1" ht="16.899999999999999" customHeight="1">
      <c r="A1096" s="34"/>
      <c r="B1096" s="35"/>
      <c r="C1096" s="229" t="s">
        <v>4787</v>
      </c>
      <c r="D1096" s="34"/>
      <c r="E1096" s="34"/>
      <c r="F1096" s="34"/>
      <c r="G1096" s="34"/>
      <c r="H1096" s="35"/>
    </row>
    <row r="1097" spans="1:8" s="2" customFormat="1" ht="16.899999999999999" customHeight="1">
      <c r="A1097" s="34"/>
      <c r="B1097" s="35"/>
      <c r="C1097" s="227" t="s">
        <v>370</v>
      </c>
      <c r="D1097" s="227" t="s">
        <v>4849</v>
      </c>
      <c r="E1097" s="18" t="s">
        <v>279</v>
      </c>
      <c r="F1097" s="228">
        <v>573.577</v>
      </c>
      <c r="G1097" s="34"/>
      <c r="H1097" s="35"/>
    </row>
    <row r="1098" spans="1:8" s="2" customFormat="1" ht="16.899999999999999" customHeight="1">
      <c r="A1098" s="34"/>
      <c r="B1098" s="35"/>
      <c r="C1098" s="223" t="s">
        <v>199</v>
      </c>
      <c r="D1098" s="224" t="s">
        <v>199</v>
      </c>
      <c r="E1098" s="225" t="s">
        <v>3</v>
      </c>
      <c r="F1098" s="226">
        <v>287.17</v>
      </c>
      <c r="G1098" s="34"/>
      <c r="H1098" s="35"/>
    </row>
    <row r="1099" spans="1:8" s="2" customFormat="1" ht="16.899999999999999" customHeight="1">
      <c r="A1099" s="34"/>
      <c r="B1099" s="35"/>
      <c r="C1099" s="227" t="s">
        <v>199</v>
      </c>
      <c r="D1099" s="227" t="s">
        <v>3398</v>
      </c>
      <c r="E1099" s="18" t="s">
        <v>3</v>
      </c>
      <c r="F1099" s="228">
        <v>287.17</v>
      </c>
      <c r="G1099" s="34"/>
      <c r="H1099" s="35"/>
    </row>
    <row r="1100" spans="1:8" s="2" customFormat="1" ht="16.899999999999999" customHeight="1">
      <c r="A1100" s="34"/>
      <c r="B1100" s="35"/>
      <c r="C1100" s="223" t="s">
        <v>201</v>
      </c>
      <c r="D1100" s="224" t="s">
        <v>201</v>
      </c>
      <c r="E1100" s="225" t="s">
        <v>3</v>
      </c>
      <c r="F1100" s="226">
        <v>38.253999999999998</v>
      </c>
      <c r="G1100" s="34"/>
      <c r="H1100" s="35"/>
    </row>
    <row r="1101" spans="1:8" s="2" customFormat="1" ht="16.899999999999999" customHeight="1">
      <c r="A1101" s="34"/>
      <c r="B1101" s="35"/>
      <c r="C1101" s="227" t="s">
        <v>3</v>
      </c>
      <c r="D1101" s="227" t="s">
        <v>3337</v>
      </c>
      <c r="E1101" s="18" t="s">
        <v>3</v>
      </c>
      <c r="F1101" s="228">
        <v>0</v>
      </c>
      <c r="G1101" s="34"/>
      <c r="H1101" s="35"/>
    </row>
    <row r="1102" spans="1:8" s="2" customFormat="1" ht="16.899999999999999" customHeight="1">
      <c r="A1102" s="34"/>
      <c r="B1102" s="35"/>
      <c r="C1102" s="227" t="s">
        <v>201</v>
      </c>
      <c r="D1102" s="227" t="s">
        <v>3404</v>
      </c>
      <c r="E1102" s="18" t="s">
        <v>3</v>
      </c>
      <c r="F1102" s="228">
        <v>38.253999999999998</v>
      </c>
      <c r="G1102" s="34"/>
      <c r="H1102" s="35"/>
    </row>
    <row r="1103" spans="1:8" s="2" customFormat="1" ht="16.899999999999999" customHeight="1">
      <c r="A1103" s="34"/>
      <c r="B1103" s="35"/>
      <c r="C1103" s="229" t="s">
        <v>4787</v>
      </c>
      <c r="D1103" s="34"/>
      <c r="E1103" s="34"/>
      <c r="F1103" s="34"/>
      <c r="G1103" s="34"/>
      <c r="H1103" s="35"/>
    </row>
    <row r="1104" spans="1:8" s="2" customFormat="1" ht="16.899999999999999" customHeight="1">
      <c r="A1104" s="34"/>
      <c r="B1104" s="35"/>
      <c r="C1104" s="227" t="s">
        <v>1207</v>
      </c>
      <c r="D1104" s="227" t="s">
        <v>4851</v>
      </c>
      <c r="E1104" s="18" t="s">
        <v>279</v>
      </c>
      <c r="F1104" s="228">
        <v>108.07899999999999</v>
      </c>
      <c r="G1104" s="34"/>
      <c r="H1104" s="35"/>
    </row>
    <row r="1105" spans="1:8" s="2" customFormat="1" ht="16.899999999999999" customHeight="1">
      <c r="A1105" s="34"/>
      <c r="B1105" s="35"/>
      <c r="C1105" s="223" t="s">
        <v>3557</v>
      </c>
      <c r="D1105" s="224" t="s">
        <v>3557</v>
      </c>
      <c r="E1105" s="225" t="s">
        <v>3</v>
      </c>
      <c r="F1105" s="226">
        <v>68.83</v>
      </c>
      <c r="G1105" s="34"/>
      <c r="H1105" s="35"/>
    </row>
    <row r="1106" spans="1:8" s="2" customFormat="1" ht="16.899999999999999" customHeight="1">
      <c r="A1106" s="34"/>
      <c r="B1106" s="35"/>
      <c r="C1106" s="227" t="s">
        <v>3557</v>
      </c>
      <c r="D1106" s="227" t="s">
        <v>3558</v>
      </c>
      <c r="E1106" s="18" t="s">
        <v>3</v>
      </c>
      <c r="F1106" s="228">
        <v>68.83</v>
      </c>
      <c r="G1106" s="34"/>
      <c r="H1106" s="35"/>
    </row>
    <row r="1107" spans="1:8" s="2" customFormat="1" ht="16.899999999999999" customHeight="1">
      <c r="A1107" s="34"/>
      <c r="B1107" s="35"/>
      <c r="C1107" s="223" t="s">
        <v>386</v>
      </c>
      <c r="D1107" s="224" t="s">
        <v>386</v>
      </c>
      <c r="E1107" s="225" t="s">
        <v>3</v>
      </c>
      <c r="F1107" s="226">
        <v>6.6790000000000003</v>
      </c>
      <c r="G1107" s="34"/>
      <c r="H1107" s="35"/>
    </row>
    <row r="1108" spans="1:8" s="2" customFormat="1" ht="16.899999999999999" customHeight="1">
      <c r="A1108" s="34"/>
      <c r="B1108" s="35"/>
      <c r="C1108" s="227" t="s">
        <v>3</v>
      </c>
      <c r="D1108" s="227" t="s">
        <v>3337</v>
      </c>
      <c r="E1108" s="18" t="s">
        <v>3</v>
      </c>
      <c r="F1108" s="228">
        <v>0</v>
      </c>
      <c r="G1108" s="34"/>
      <c r="H1108" s="35"/>
    </row>
    <row r="1109" spans="1:8" s="2" customFormat="1" ht="16.899999999999999" customHeight="1">
      <c r="A1109" s="34"/>
      <c r="B1109" s="35"/>
      <c r="C1109" s="227" t="s">
        <v>386</v>
      </c>
      <c r="D1109" s="227" t="s">
        <v>3416</v>
      </c>
      <c r="E1109" s="18" t="s">
        <v>3</v>
      </c>
      <c r="F1109" s="228">
        <v>6.6790000000000003</v>
      </c>
      <c r="G1109" s="34"/>
      <c r="H1109" s="35"/>
    </row>
    <row r="1110" spans="1:8" s="2" customFormat="1" ht="16.899999999999999" customHeight="1">
      <c r="A1110" s="34"/>
      <c r="B1110" s="35"/>
      <c r="C1110" s="229" t="s">
        <v>4787</v>
      </c>
      <c r="D1110" s="34"/>
      <c r="E1110" s="34"/>
      <c r="F1110" s="34"/>
      <c r="G1110" s="34"/>
      <c r="H1110" s="35"/>
    </row>
    <row r="1111" spans="1:8" s="2" customFormat="1" ht="16.899999999999999" customHeight="1">
      <c r="A1111" s="34"/>
      <c r="B1111" s="35"/>
      <c r="C1111" s="227" t="s">
        <v>2296</v>
      </c>
      <c r="D1111" s="227" t="s">
        <v>4853</v>
      </c>
      <c r="E1111" s="18" t="s">
        <v>279</v>
      </c>
      <c r="F1111" s="228">
        <v>23.024000000000001</v>
      </c>
      <c r="G1111" s="34"/>
      <c r="H1111" s="35"/>
    </row>
    <row r="1112" spans="1:8" s="2" customFormat="1" ht="16.899999999999999" customHeight="1">
      <c r="A1112" s="34"/>
      <c r="B1112" s="35"/>
      <c r="C1112" s="223" t="s">
        <v>394</v>
      </c>
      <c r="D1112" s="224" t="s">
        <v>394</v>
      </c>
      <c r="E1112" s="225" t="s">
        <v>3</v>
      </c>
      <c r="F1112" s="226">
        <v>6.0720000000000001</v>
      </c>
      <c r="G1112" s="34"/>
      <c r="H1112" s="35"/>
    </row>
    <row r="1113" spans="1:8" s="2" customFormat="1" ht="16.899999999999999" customHeight="1">
      <c r="A1113" s="34"/>
      <c r="B1113" s="35"/>
      <c r="C1113" s="227" t="s">
        <v>3</v>
      </c>
      <c r="D1113" s="227" t="s">
        <v>3337</v>
      </c>
      <c r="E1113" s="18" t="s">
        <v>3</v>
      </c>
      <c r="F1113" s="228">
        <v>0</v>
      </c>
      <c r="G1113" s="34"/>
      <c r="H1113" s="35"/>
    </row>
    <row r="1114" spans="1:8" s="2" customFormat="1" ht="16.899999999999999" customHeight="1">
      <c r="A1114" s="34"/>
      <c r="B1114" s="35"/>
      <c r="C1114" s="227" t="s">
        <v>394</v>
      </c>
      <c r="D1114" s="227" t="s">
        <v>3423</v>
      </c>
      <c r="E1114" s="18" t="s">
        <v>3</v>
      </c>
      <c r="F1114" s="228">
        <v>6.0720000000000001</v>
      </c>
      <c r="G1114" s="34"/>
      <c r="H1114" s="35"/>
    </row>
    <row r="1115" spans="1:8" s="2" customFormat="1" ht="16.899999999999999" customHeight="1">
      <c r="A1115" s="34"/>
      <c r="B1115" s="35"/>
      <c r="C1115" s="229" t="s">
        <v>4787</v>
      </c>
      <c r="D1115" s="34"/>
      <c r="E1115" s="34"/>
      <c r="F1115" s="34"/>
      <c r="G1115" s="34"/>
      <c r="H1115" s="35"/>
    </row>
    <row r="1116" spans="1:8" s="2" customFormat="1" ht="16.899999999999999" customHeight="1">
      <c r="A1116" s="34"/>
      <c r="B1116" s="35"/>
      <c r="C1116" s="227" t="s">
        <v>2303</v>
      </c>
      <c r="D1116" s="227" t="s">
        <v>4890</v>
      </c>
      <c r="E1116" s="18" t="s">
        <v>279</v>
      </c>
      <c r="F1116" s="228">
        <v>20.931000000000001</v>
      </c>
      <c r="G1116" s="34"/>
      <c r="H1116" s="35"/>
    </row>
    <row r="1117" spans="1:8" s="2" customFormat="1" ht="16.899999999999999" customHeight="1">
      <c r="A1117" s="34"/>
      <c r="B1117" s="35"/>
      <c r="C1117" s="223" t="s">
        <v>203</v>
      </c>
      <c r="D1117" s="224" t="s">
        <v>203</v>
      </c>
      <c r="E1117" s="225" t="s">
        <v>3</v>
      </c>
      <c r="F1117" s="226">
        <v>14.4</v>
      </c>
      <c r="G1117" s="34"/>
      <c r="H1117" s="35"/>
    </row>
    <row r="1118" spans="1:8" s="2" customFormat="1" ht="16.899999999999999" customHeight="1">
      <c r="A1118" s="34"/>
      <c r="B1118" s="35"/>
      <c r="C1118" s="227" t="s">
        <v>203</v>
      </c>
      <c r="D1118" s="227" t="s">
        <v>3433</v>
      </c>
      <c r="E1118" s="18" t="s">
        <v>3</v>
      </c>
      <c r="F1118" s="228">
        <v>14.4</v>
      </c>
      <c r="G1118" s="34"/>
      <c r="H1118" s="35"/>
    </row>
    <row r="1119" spans="1:8" s="2" customFormat="1" ht="16.899999999999999" customHeight="1">
      <c r="A1119" s="34"/>
      <c r="B1119" s="35"/>
      <c r="C1119" s="229" t="s">
        <v>4787</v>
      </c>
      <c r="D1119" s="34"/>
      <c r="E1119" s="34"/>
      <c r="F1119" s="34"/>
      <c r="G1119" s="34"/>
      <c r="H1119" s="35"/>
    </row>
    <row r="1120" spans="1:8" s="2" customFormat="1" ht="16.899999999999999" customHeight="1">
      <c r="A1120" s="34"/>
      <c r="B1120" s="35"/>
      <c r="C1120" s="227" t="s">
        <v>3427</v>
      </c>
      <c r="D1120" s="227" t="s">
        <v>4891</v>
      </c>
      <c r="E1120" s="18" t="s">
        <v>279</v>
      </c>
      <c r="F1120" s="228">
        <v>16.893000000000001</v>
      </c>
      <c r="G1120" s="34"/>
      <c r="H1120" s="35"/>
    </row>
    <row r="1121" spans="1:8" s="2" customFormat="1" ht="16.899999999999999" customHeight="1">
      <c r="A1121" s="34"/>
      <c r="B1121" s="35"/>
      <c r="C1121" s="223" t="s">
        <v>414</v>
      </c>
      <c r="D1121" s="224" t="s">
        <v>414</v>
      </c>
      <c r="E1121" s="225" t="s">
        <v>3</v>
      </c>
      <c r="F1121" s="226">
        <v>7.8</v>
      </c>
      <c r="G1121" s="34"/>
      <c r="H1121" s="35"/>
    </row>
    <row r="1122" spans="1:8" s="2" customFormat="1" ht="16.899999999999999" customHeight="1">
      <c r="A1122" s="34"/>
      <c r="B1122" s="35"/>
      <c r="C1122" s="227" t="s">
        <v>414</v>
      </c>
      <c r="D1122" s="227" t="s">
        <v>3443</v>
      </c>
      <c r="E1122" s="18" t="s">
        <v>3</v>
      </c>
      <c r="F1122" s="228">
        <v>7.8</v>
      </c>
      <c r="G1122" s="34"/>
      <c r="H1122" s="35"/>
    </row>
    <row r="1123" spans="1:8" s="2" customFormat="1" ht="16.899999999999999" customHeight="1">
      <c r="A1123" s="34"/>
      <c r="B1123" s="35"/>
      <c r="C1123" s="229" t="s">
        <v>4787</v>
      </c>
      <c r="D1123" s="34"/>
      <c r="E1123" s="34"/>
      <c r="F1123" s="34"/>
      <c r="G1123" s="34"/>
      <c r="H1123" s="35"/>
    </row>
    <row r="1124" spans="1:8" s="2" customFormat="1" ht="16.899999999999999" customHeight="1">
      <c r="A1124" s="34"/>
      <c r="B1124" s="35"/>
      <c r="C1124" s="227" t="s">
        <v>3437</v>
      </c>
      <c r="D1124" s="227" t="s">
        <v>4892</v>
      </c>
      <c r="E1124" s="18" t="s">
        <v>253</v>
      </c>
      <c r="F1124" s="228">
        <v>10.747999999999999</v>
      </c>
      <c r="G1124" s="34"/>
      <c r="H1124" s="35"/>
    </row>
    <row r="1125" spans="1:8" s="2" customFormat="1" ht="16.899999999999999" customHeight="1">
      <c r="A1125" s="34"/>
      <c r="B1125" s="35"/>
      <c r="C1125" s="223" t="s">
        <v>266</v>
      </c>
      <c r="D1125" s="224" t="s">
        <v>266</v>
      </c>
      <c r="E1125" s="225" t="s">
        <v>3</v>
      </c>
      <c r="F1125" s="226">
        <v>109.29600000000001</v>
      </c>
      <c r="G1125" s="34"/>
      <c r="H1125" s="35"/>
    </row>
    <row r="1126" spans="1:8" s="2" customFormat="1" ht="16.899999999999999" customHeight="1">
      <c r="A1126" s="34"/>
      <c r="B1126" s="35"/>
      <c r="C1126" s="227" t="s">
        <v>3</v>
      </c>
      <c r="D1126" s="227" t="s">
        <v>3337</v>
      </c>
      <c r="E1126" s="18" t="s">
        <v>3</v>
      </c>
      <c r="F1126" s="228">
        <v>0</v>
      </c>
      <c r="G1126" s="34"/>
      <c r="H1126" s="35"/>
    </row>
    <row r="1127" spans="1:8" s="2" customFormat="1" ht="16.899999999999999" customHeight="1">
      <c r="A1127" s="34"/>
      <c r="B1127" s="35"/>
      <c r="C1127" s="227" t="s">
        <v>266</v>
      </c>
      <c r="D1127" s="227" t="s">
        <v>3338</v>
      </c>
      <c r="E1127" s="18" t="s">
        <v>3</v>
      </c>
      <c r="F1127" s="228">
        <v>109.29600000000001</v>
      </c>
      <c r="G1127" s="34"/>
      <c r="H1127" s="35"/>
    </row>
    <row r="1128" spans="1:8" s="2" customFormat="1" ht="16.899999999999999" customHeight="1">
      <c r="A1128" s="34"/>
      <c r="B1128" s="35"/>
      <c r="C1128" s="229" t="s">
        <v>4787</v>
      </c>
      <c r="D1128" s="34"/>
      <c r="E1128" s="34"/>
      <c r="F1128" s="34"/>
      <c r="G1128" s="34"/>
      <c r="H1128" s="35"/>
    </row>
    <row r="1129" spans="1:8" s="2" customFormat="1" ht="22.5">
      <c r="A1129" s="34"/>
      <c r="B1129" s="35"/>
      <c r="C1129" s="227" t="s">
        <v>1789</v>
      </c>
      <c r="D1129" s="227" t="s">
        <v>4893</v>
      </c>
      <c r="E1129" s="18" t="s">
        <v>279</v>
      </c>
      <c r="F1129" s="228">
        <v>573.577</v>
      </c>
      <c r="G1129" s="34"/>
      <c r="H1129" s="35"/>
    </row>
    <row r="1130" spans="1:8" s="2" customFormat="1" ht="16.899999999999999" customHeight="1">
      <c r="A1130" s="34"/>
      <c r="B1130" s="35"/>
      <c r="C1130" s="223" t="s">
        <v>208</v>
      </c>
      <c r="D1130" s="224" t="s">
        <v>208</v>
      </c>
      <c r="E1130" s="225" t="s">
        <v>3</v>
      </c>
      <c r="F1130" s="226">
        <v>6</v>
      </c>
      <c r="G1130" s="34"/>
      <c r="H1130" s="35"/>
    </row>
    <row r="1131" spans="1:8" s="2" customFormat="1" ht="16.899999999999999" customHeight="1">
      <c r="A1131" s="34"/>
      <c r="B1131" s="35"/>
      <c r="C1131" s="223" t="s">
        <v>274</v>
      </c>
      <c r="D1131" s="224" t="s">
        <v>274</v>
      </c>
      <c r="E1131" s="225" t="s">
        <v>3</v>
      </c>
      <c r="F1131" s="226">
        <v>91.08</v>
      </c>
      <c r="G1131" s="34"/>
      <c r="H1131" s="35"/>
    </row>
    <row r="1132" spans="1:8" s="2" customFormat="1" ht="16.899999999999999" customHeight="1">
      <c r="A1132" s="34"/>
      <c r="B1132" s="35"/>
      <c r="C1132" s="227" t="s">
        <v>3</v>
      </c>
      <c r="D1132" s="227" t="s">
        <v>3337</v>
      </c>
      <c r="E1132" s="18" t="s">
        <v>3</v>
      </c>
      <c r="F1132" s="228">
        <v>0</v>
      </c>
      <c r="G1132" s="34"/>
      <c r="H1132" s="35"/>
    </row>
    <row r="1133" spans="1:8" s="2" customFormat="1" ht="16.899999999999999" customHeight="1">
      <c r="A1133" s="34"/>
      <c r="B1133" s="35"/>
      <c r="C1133" s="227" t="s">
        <v>274</v>
      </c>
      <c r="D1133" s="227" t="s">
        <v>3348</v>
      </c>
      <c r="E1133" s="18" t="s">
        <v>3</v>
      </c>
      <c r="F1133" s="228">
        <v>91.08</v>
      </c>
      <c r="G1133" s="34"/>
      <c r="H1133" s="35"/>
    </row>
    <row r="1134" spans="1:8" s="2" customFormat="1" ht="16.899999999999999" customHeight="1">
      <c r="A1134" s="34"/>
      <c r="B1134" s="35"/>
      <c r="C1134" s="229" t="s">
        <v>4787</v>
      </c>
      <c r="D1134" s="34"/>
      <c r="E1134" s="34"/>
      <c r="F1134" s="34"/>
      <c r="G1134" s="34"/>
      <c r="H1134" s="35"/>
    </row>
    <row r="1135" spans="1:8" s="2" customFormat="1" ht="16.899999999999999" customHeight="1">
      <c r="A1135" s="34"/>
      <c r="B1135" s="35"/>
      <c r="C1135" s="227" t="s">
        <v>1795</v>
      </c>
      <c r="D1135" s="227" t="s">
        <v>4895</v>
      </c>
      <c r="E1135" s="18" t="s">
        <v>253</v>
      </c>
      <c r="F1135" s="228">
        <v>567.88199999999995</v>
      </c>
      <c r="G1135" s="34"/>
      <c r="H1135" s="35"/>
    </row>
    <row r="1136" spans="1:8" s="2" customFormat="1" ht="16.899999999999999" customHeight="1">
      <c r="A1136" s="34"/>
      <c r="B1136" s="35"/>
      <c r="C1136" s="223" t="s">
        <v>210</v>
      </c>
      <c r="D1136" s="224" t="s">
        <v>210</v>
      </c>
      <c r="E1136" s="225" t="s">
        <v>3</v>
      </c>
      <c r="F1136" s="226">
        <v>567.88199999999995</v>
      </c>
      <c r="G1136" s="34"/>
      <c r="H1136" s="35"/>
    </row>
    <row r="1137" spans="1:8" s="2" customFormat="1" ht="16.899999999999999" customHeight="1">
      <c r="A1137" s="34"/>
      <c r="B1137" s="35"/>
      <c r="C1137" s="227" t="s">
        <v>210</v>
      </c>
      <c r="D1137" s="227" t="s">
        <v>3356</v>
      </c>
      <c r="E1137" s="18" t="s">
        <v>3</v>
      </c>
      <c r="F1137" s="228">
        <v>567.88199999999995</v>
      </c>
      <c r="G1137" s="34"/>
      <c r="H1137" s="35"/>
    </row>
    <row r="1138" spans="1:8" s="2" customFormat="1" ht="16.899999999999999" customHeight="1">
      <c r="A1138" s="34"/>
      <c r="B1138" s="35"/>
      <c r="C1138" s="223" t="s">
        <v>612</v>
      </c>
      <c r="D1138" s="224" t="s">
        <v>612</v>
      </c>
      <c r="E1138" s="225" t="s">
        <v>3</v>
      </c>
      <c r="F1138" s="226">
        <v>77.05</v>
      </c>
      <c r="G1138" s="34"/>
      <c r="H1138" s="35"/>
    </row>
    <row r="1139" spans="1:8" s="2" customFormat="1" ht="16.899999999999999" customHeight="1">
      <c r="A1139" s="34"/>
      <c r="B1139" s="35"/>
      <c r="C1139" s="223" t="s">
        <v>303</v>
      </c>
      <c r="D1139" s="224" t="s">
        <v>303</v>
      </c>
      <c r="E1139" s="225" t="s">
        <v>3</v>
      </c>
      <c r="F1139" s="226">
        <v>10.522</v>
      </c>
      <c r="G1139" s="34"/>
      <c r="H1139" s="35"/>
    </row>
    <row r="1140" spans="1:8" s="2" customFormat="1" ht="16.899999999999999" customHeight="1">
      <c r="A1140" s="34"/>
      <c r="B1140" s="35"/>
      <c r="C1140" s="227" t="s">
        <v>3</v>
      </c>
      <c r="D1140" s="227" t="s">
        <v>3371</v>
      </c>
      <c r="E1140" s="18" t="s">
        <v>3</v>
      </c>
      <c r="F1140" s="228">
        <v>0</v>
      </c>
      <c r="G1140" s="34"/>
      <c r="H1140" s="35"/>
    </row>
    <row r="1141" spans="1:8" s="2" customFormat="1" ht="16.899999999999999" customHeight="1">
      <c r="A1141" s="34"/>
      <c r="B1141" s="35"/>
      <c r="C1141" s="227" t="s">
        <v>303</v>
      </c>
      <c r="D1141" s="227" t="s">
        <v>3372</v>
      </c>
      <c r="E1141" s="18" t="s">
        <v>3</v>
      </c>
      <c r="F1141" s="228">
        <v>10.522</v>
      </c>
      <c r="G1141" s="34"/>
      <c r="H1141" s="35"/>
    </row>
    <row r="1142" spans="1:8" s="2" customFormat="1" ht="16.899999999999999" customHeight="1">
      <c r="A1142" s="34"/>
      <c r="B1142" s="35"/>
      <c r="C1142" s="229" t="s">
        <v>4787</v>
      </c>
      <c r="D1142" s="34"/>
      <c r="E1142" s="34"/>
      <c r="F1142" s="34"/>
      <c r="G1142" s="34"/>
      <c r="H1142" s="35"/>
    </row>
    <row r="1143" spans="1:8" s="2" customFormat="1" ht="22.5">
      <c r="A1143" s="34"/>
      <c r="B1143" s="35"/>
      <c r="C1143" s="227" t="s">
        <v>967</v>
      </c>
      <c r="D1143" s="227" t="s">
        <v>4897</v>
      </c>
      <c r="E1143" s="18" t="s">
        <v>279</v>
      </c>
      <c r="F1143" s="228">
        <v>286.40699999999998</v>
      </c>
      <c r="G1143" s="34"/>
      <c r="H1143" s="35"/>
    </row>
    <row r="1144" spans="1:8" s="2" customFormat="1" ht="16.899999999999999" customHeight="1">
      <c r="A1144" s="34"/>
      <c r="B1144" s="35"/>
      <c r="C1144" s="223" t="s">
        <v>313</v>
      </c>
      <c r="D1144" s="224" t="s">
        <v>313</v>
      </c>
      <c r="E1144" s="225" t="s">
        <v>3</v>
      </c>
      <c r="F1144" s="226">
        <v>287.17</v>
      </c>
      <c r="G1144" s="34"/>
      <c r="H1144" s="35"/>
    </row>
    <row r="1145" spans="1:8" s="2" customFormat="1" ht="16.899999999999999" customHeight="1">
      <c r="A1145" s="34"/>
      <c r="B1145" s="35"/>
      <c r="C1145" s="227" t="s">
        <v>313</v>
      </c>
      <c r="D1145" s="227" t="s">
        <v>3388</v>
      </c>
      <c r="E1145" s="18" t="s">
        <v>3</v>
      </c>
      <c r="F1145" s="228">
        <v>287.17</v>
      </c>
      <c r="G1145" s="34"/>
      <c r="H1145" s="35"/>
    </row>
    <row r="1146" spans="1:8" s="2" customFormat="1" ht="16.899999999999999" customHeight="1">
      <c r="A1146" s="34"/>
      <c r="B1146" s="35"/>
      <c r="C1146" s="223" t="s">
        <v>4820</v>
      </c>
      <c r="D1146" s="224" t="s">
        <v>4820</v>
      </c>
      <c r="E1146" s="225" t="s">
        <v>3</v>
      </c>
      <c r="F1146" s="226">
        <v>138.06</v>
      </c>
      <c r="G1146" s="34"/>
      <c r="H1146" s="35"/>
    </row>
    <row r="1147" spans="1:8" s="2" customFormat="1" ht="16.899999999999999" customHeight="1">
      <c r="A1147" s="34"/>
      <c r="B1147" s="35"/>
      <c r="C1147" s="223" t="s">
        <v>1118</v>
      </c>
      <c r="D1147" s="224" t="s">
        <v>1118</v>
      </c>
      <c r="E1147" s="225" t="s">
        <v>3</v>
      </c>
      <c r="F1147" s="226">
        <v>573.577</v>
      </c>
      <c r="G1147" s="34"/>
      <c r="H1147" s="35"/>
    </row>
    <row r="1148" spans="1:8" s="2" customFormat="1" ht="16.899999999999999" customHeight="1">
      <c r="A1148" s="34"/>
      <c r="B1148" s="35"/>
      <c r="C1148" s="227" t="s">
        <v>1118</v>
      </c>
      <c r="D1148" s="227" t="s">
        <v>3394</v>
      </c>
      <c r="E1148" s="18" t="s">
        <v>3</v>
      </c>
      <c r="F1148" s="228">
        <v>573.577</v>
      </c>
      <c r="G1148" s="34"/>
      <c r="H1148" s="35"/>
    </row>
    <row r="1149" spans="1:8" s="2" customFormat="1" ht="16.899999999999999" customHeight="1">
      <c r="A1149" s="34"/>
      <c r="B1149" s="35"/>
      <c r="C1149" s="223" t="s">
        <v>211</v>
      </c>
      <c r="D1149" s="224" t="s">
        <v>211</v>
      </c>
      <c r="E1149" s="225" t="s">
        <v>3</v>
      </c>
      <c r="F1149" s="226">
        <v>2.891</v>
      </c>
      <c r="G1149" s="34"/>
      <c r="H1149" s="35"/>
    </row>
    <row r="1150" spans="1:8" s="2" customFormat="1" ht="16.899999999999999" customHeight="1">
      <c r="A1150" s="34"/>
      <c r="B1150" s="35"/>
      <c r="C1150" s="227" t="s">
        <v>3</v>
      </c>
      <c r="D1150" s="227" t="s">
        <v>3339</v>
      </c>
      <c r="E1150" s="18" t="s">
        <v>3</v>
      </c>
      <c r="F1150" s="228">
        <v>0</v>
      </c>
      <c r="G1150" s="34"/>
      <c r="H1150" s="35"/>
    </row>
    <row r="1151" spans="1:8" s="2" customFormat="1" ht="16.899999999999999" customHeight="1">
      <c r="A1151" s="34"/>
      <c r="B1151" s="35"/>
      <c r="C1151" s="227" t="s">
        <v>211</v>
      </c>
      <c r="D1151" s="227" t="s">
        <v>3405</v>
      </c>
      <c r="E1151" s="18" t="s">
        <v>3</v>
      </c>
      <c r="F1151" s="228">
        <v>2.891</v>
      </c>
      <c r="G1151" s="34"/>
      <c r="H1151" s="35"/>
    </row>
    <row r="1152" spans="1:8" s="2" customFormat="1" ht="16.899999999999999" customHeight="1">
      <c r="A1152" s="34"/>
      <c r="B1152" s="35"/>
      <c r="C1152" s="229" t="s">
        <v>4787</v>
      </c>
      <c r="D1152" s="34"/>
      <c r="E1152" s="34"/>
      <c r="F1152" s="34"/>
      <c r="G1152" s="34"/>
      <c r="H1152" s="35"/>
    </row>
    <row r="1153" spans="1:8" s="2" customFormat="1" ht="16.899999999999999" customHeight="1">
      <c r="A1153" s="34"/>
      <c r="B1153" s="35"/>
      <c r="C1153" s="227" t="s">
        <v>1207</v>
      </c>
      <c r="D1153" s="227" t="s">
        <v>4851</v>
      </c>
      <c r="E1153" s="18" t="s">
        <v>279</v>
      </c>
      <c r="F1153" s="228">
        <v>108.07899999999999</v>
      </c>
      <c r="G1153" s="34"/>
      <c r="H1153" s="35"/>
    </row>
    <row r="1154" spans="1:8" s="2" customFormat="1" ht="16.899999999999999" customHeight="1">
      <c r="A1154" s="34"/>
      <c r="B1154" s="35"/>
      <c r="C1154" s="223" t="s">
        <v>3293</v>
      </c>
      <c r="D1154" s="224" t="s">
        <v>3293</v>
      </c>
      <c r="E1154" s="225" t="s">
        <v>3</v>
      </c>
      <c r="F1154" s="226">
        <v>0.505</v>
      </c>
      <c r="G1154" s="34"/>
      <c r="H1154" s="35"/>
    </row>
    <row r="1155" spans="1:8" s="2" customFormat="1" ht="16.899999999999999" customHeight="1">
      <c r="A1155" s="34"/>
      <c r="B1155" s="35"/>
      <c r="C1155" s="227" t="s">
        <v>3</v>
      </c>
      <c r="D1155" s="227" t="s">
        <v>3339</v>
      </c>
      <c r="E1155" s="18" t="s">
        <v>3</v>
      </c>
      <c r="F1155" s="228">
        <v>0</v>
      </c>
      <c r="G1155" s="34"/>
      <c r="H1155" s="35"/>
    </row>
    <row r="1156" spans="1:8" s="2" customFormat="1" ht="16.899999999999999" customHeight="1">
      <c r="A1156" s="34"/>
      <c r="B1156" s="35"/>
      <c r="C1156" s="227" t="s">
        <v>3293</v>
      </c>
      <c r="D1156" s="227" t="s">
        <v>3417</v>
      </c>
      <c r="E1156" s="18" t="s">
        <v>3</v>
      </c>
      <c r="F1156" s="228">
        <v>0.505</v>
      </c>
      <c r="G1156" s="34"/>
      <c r="H1156" s="35"/>
    </row>
    <row r="1157" spans="1:8" s="2" customFormat="1" ht="16.899999999999999" customHeight="1">
      <c r="A1157" s="34"/>
      <c r="B1157" s="35"/>
      <c r="C1157" s="229" t="s">
        <v>4787</v>
      </c>
      <c r="D1157" s="34"/>
      <c r="E1157" s="34"/>
      <c r="F1157" s="34"/>
      <c r="G1157" s="34"/>
      <c r="H1157" s="35"/>
    </row>
    <row r="1158" spans="1:8" s="2" customFormat="1" ht="16.899999999999999" customHeight="1">
      <c r="A1158" s="34"/>
      <c r="B1158" s="35"/>
      <c r="C1158" s="227" t="s">
        <v>2296</v>
      </c>
      <c r="D1158" s="227" t="s">
        <v>4853</v>
      </c>
      <c r="E1158" s="18" t="s">
        <v>279</v>
      </c>
      <c r="F1158" s="228">
        <v>23.024000000000001</v>
      </c>
      <c r="G1158" s="34"/>
      <c r="H1158" s="35"/>
    </row>
    <row r="1159" spans="1:8" s="2" customFormat="1" ht="16.899999999999999" customHeight="1">
      <c r="A1159" s="34"/>
      <c r="B1159" s="35"/>
      <c r="C1159" s="223" t="s">
        <v>3296</v>
      </c>
      <c r="D1159" s="224" t="s">
        <v>3296</v>
      </c>
      <c r="E1159" s="225" t="s">
        <v>3</v>
      </c>
      <c r="F1159" s="226">
        <v>0.45900000000000002</v>
      </c>
      <c r="G1159" s="34"/>
      <c r="H1159" s="35"/>
    </row>
    <row r="1160" spans="1:8" s="2" customFormat="1" ht="16.899999999999999" customHeight="1">
      <c r="A1160" s="34"/>
      <c r="B1160" s="35"/>
      <c r="C1160" s="227" t="s">
        <v>3</v>
      </c>
      <c r="D1160" s="227" t="s">
        <v>3339</v>
      </c>
      <c r="E1160" s="18" t="s">
        <v>3</v>
      </c>
      <c r="F1160" s="228">
        <v>0</v>
      </c>
      <c r="G1160" s="34"/>
      <c r="H1160" s="35"/>
    </row>
    <row r="1161" spans="1:8" s="2" customFormat="1" ht="16.899999999999999" customHeight="1">
      <c r="A1161" s="34"/>
      <c r="B1161" s="35"/>
      <c r="C1161" s="227" t="s">
        <v>3296</v>
      </c>
      <c r="D1161" s="227" t="s">
        <v>3424</v>
      </c>
      <c r="E1161" s="18" t="s">
        <v>3</v>
      </c>
      <c r="F1161" s="228">
        <v>0.45900000000000002</v>
      </c>
      <c r="G1161" s="34"/>
      <c r="H1161" s="35"/>
    </row>
    <row r="1162" spans="1:8" s="2" customFormat="1" ht="16.899999999999999" customHeight="1">
      <c r="A1162" s="34"/>
      <c r="B1162" s="35"/>
      <c r="C1162" s="229" t="s">
        <v>4787</v>
      </c>
      <c r="D1162" s="34"/>
      <c r="E1162" s="34"/>
      <c r="F1162" s="34"/>
      <c r="G1162" s="34"/>
      <c r="H1162" s="35"/>
    </row>
    <row r="1163" spans="1:8" s="2" customFormat="1" ht="16.899999999999999" customHeight="1">
      <c r="A1163" s="34"/>
      <c r="B1163" s="35"/>
      <c r="C1163" s="227" t="s">
        <v>2303</v>
      </c>
      <c r="D1163" s="227" t="s">
        <v>4890</v>
      </c>
      <c r="E1163" s="18" t="s">
        <v>279</v>
      </c>
      <c r="F1163" s="228">
        <v>20.931000000000001</v>
      </c>
      <c r="G1163" s="34"/>
      <c r="H1163" s="35"/>
    </row>
    <row r="1164" spans="1:8" s="2" customFormat="1" ht="16.899999999999999" customHeight="1">
      <c r="A1164" s="34"/>
      <c r="B1164" s="35"/>
      <c r="C1164" s="223" t="s">
        <v>405</v>
      </c>
      <c r="D1164" s="224" t="s">
        <v>405</v>
      </c>
      <c r="E1164" s="225" t="s">
        <v>3</v>
      </c>
      <c r="F1164" s="226">
        <v>1.62</v>
      </c>
      <c r="G1164" s="34"/>
      <c r="H1164" s="35"/>
    </row>
    <row r="1165" spans="1:8" s="2" customFormat="1" ht="16.899999999999999" customHeight="1">
      <c r="A1165" s="34"/>
      <c r="B1165" s="35"/>
      <c r="C1165" s="227" t="s">
        <v>405</v>
      </c>
      <c r="D1165" s="227" t="s">
        <v>3434</v>
      </c>
      <c r="E1165" s="18" t="s">
        <v>3</v>
      </c>
      <c r="F1165" s="228">
        <v>1.62</v>
      </c>
      <c r="G1165" s="34"/>
      <c r="H1165" s="35"/>
    </row>
    <row r="1166" spans="1:8" s="2" customFormat="1" ht="16.899999999999999" customHeight="1">
      <c r="A1166" s="34"/>
      <c r="B1166" s="35"/>
      <c r="C1166" s="229" t="s">
        <v>4787</v>
      </c>
      <c r="D1166" s="34"/>
      <c r="E1166" s="34"/>
      <c r="F1166" s="34"/>
      <c r="G1166" s="34"/>
      <c r="H1166" s="35"/>
    </row>
    <row r="1167" spans="1:8" s="2" customFormat="1" ht="16.899999999999999" customHeight="1">
      <c r="A1167" s="34"/>
      <c r="B1167" s="35"/>
      <c r="C1167" s="227" t="s">
        <v>3427</v>
      </c>
      <c r="D1167" s="227" t="s">
        <v>4891</v>
      </c>
      <c r="E1167" s="18" t="s">
        <v>279</v>
      </c>
      <c r="F1167" s="228">
        <v>16.893000000000001</v>
      </c>
      <c r="G1167" s="34"/>
      <c r="H1167" s="35"/>
    </row>
    <row r="1168" spans="1:8" s="2" customFormat="1" ht="16.899999999999999" customHeight="1">
      <c r="A1168" s="34"/>
      <c r="B1168" s="35"/>
      <c r="C1168" s="223" t="s">
        <v>3299</v>
      </c>
      <c r="D1168" s="224" t="s">
        <v>3299</v>
      </c>
      <c r="E1168" s="225" t="s">
        <v>3</v>
      </c>
      <c r="F1168" s="226">
        <v>2.34</v>
      </c>
      <c r="G1168" s="34"/>
      <c r="H1168" s="35"/>
    </row>
    <row r="1169" spans="1:8" s="2" customFormat="1" ht="16.899999999999999" customHeight="1">
      <c r="A1169" s="34"/>
      <c r="B1169" s="35"/>
      <c r="C1169" s="227" t="s">
        <v>3299</v>
      </c>
      <c r="D1169" s="227" t="s">
        <v>3444</v>
      </c>
      <c r="E1169" s="18" t="s">
        <v>3</v>
      </c>
      <c r="F1169" s="228">
        <v>2.34</v>
      </c>
      <c r="G1169" s="34"/>
      <c r="H1169" s="35"/>
    </row>
    <row r="1170" spans="1:8" s="2" customFormat="1" ht="16.899999999999999" customHeight="1">
      <c r="A1170" s="34"/>
      <c r="B1170" s="35"/>
      <c r="C1170" s="229" t="s">
        <v>4787</v>
      </c>
      <c r="D1170" s="34"/>
      <c r="E1170" s="34"/>
      <c r="F1170" s="34"/>
      <c r="G1170" s="34"/>
      <c r="H1170" s="35"/>
    </row>
    <row r="1171" spans="1:8" s="2" customFormat="1" ht="16.899999999999999" customHeight="1">
      <c r="A1171" s="34"/>
      <c r="B1171" s="35"/>
      <c r="C1171" s="227" t="s">
        <v>3437</v>
      </c>
      <c r="D1171" s="227" t="s">
        <v>4892</v>
      </c>
      <c r="E1171" s="18" t="s">
        <v>253</v>
      </c>
      <c r="F1171" s="228">
        <v>10.747999999999999</v>
      </c>
      <c r="G1171" s="34"/>
      <c r="H1171" s="35"/>
    </row>
    <row r="1172" spans="1:8" s="2" customFormat="1" ht="16.899999999999999" customHeight="1">
      <c r="A1172" s="34"/>
      <c r="B1172" s="35"/>
      <c r="C1172" s="223" t="s">
        <v>1121</v>
      </c>
      <c r="D1172" s="224" t="s">
        <v>1121</v>
      </c>
      <c r="E1172" s="225" t="s">
        <v>3</v>
      </c>
      <c r="F1172" s="226">
        <v>7.8010000000000002</v>
      </c>
      <c r="G1172" s="34"/>
      <c r="H1172" s="35"/>
    </row>
    <row r="1173" spans="1:8" s="2" customFormat="1" ht="16.899999999999999" customHeight="1">
      <c r="A1173" s="34"/>
      <c r="B1173" s="35"/>
      <c r="C1173" s="227" t="s">
        <v>3</v>
      </c>
      <c r="D1173" s="227" t="s">
        <v>3339</v>
      </c>
      <c r="E1173" s="18" t="s">
        <v>3</v>
      </c>
      <c r="F1173" s="228">
        <v>0</v>
      </c>
      <c r="G1173" s="34"/>
      <c r="H1173" s="35"/>
    </row>
    <row r="1174" spans="1:8" s="2" customFormat="1" ht="16.899999999999999" customHeight="1">
      <c r="A1174" s="34"/>
      <c r="B1174" s="35"/>
      <c r="C1174" s="227" t="s">
        <v>1121</v>
      </c>
      <c r="D1174" s="227" t="s">
        <v>3340</v>
      </c>
      <c r="E1174" s="18" t="s">
        <v>3</v>
      </c>
      <c r="F1174" s="228">
        <v>7.8010000000000002</v>
      </c>
      <c r="G1174" s="34"/>
      <c r="H1174" s="35"/>
    </row>
    <row r="1175" spans="1:8" s="2" customFormat="1" ht="16.899999999999999" customHeight="1">
      <c r="A1175" s="34"/>
      <c r="B1175" s="35"/>
      <c r="C1175" s="229" t="s">
        <v>4787</v>
      </c>
      <c r="D1175" s="34"/>
      <c r="E1175" s="34"/>
      <c r="F1175" s="34"/>
      <c r="G1175" s="34"/>
      <c r="H1175" s="35"/>
    </row>
    <row r="1176" spans="1:8" s="2" customFormat="1" ht="22.5">
      <c r="A1176" s="34"/>
      <c r="B1176" s="35"/>
      <c r="C1176" s="227" t="s">
        <v>1789</v>
      </c>
      <c r="D1176" s="227" t="s">
        <v>4893</v>
      </c>
      <c r="E1176" s="18" t="s">
        <v>279</v>
      </c>
      <c r="F1176" s="228">
        <v>573.577</v>
      </c>
      <c r="G1176" s="34"/>
      <c r="H1176" s="35"/>
    </row>
    <row r="1177" spans="1:8" s="2" customFormat="1" ht="16.899999999999999" customHeight="1">
      <c r="A1177" s="34"/>
      <c r="B1177" s="35"/>
      <c r="C1177" s="223" t="s">
        <v>498</v>
      </c>
      <c r="D1177" s="224" t="s">
        <v>498</v>
      </c>
      <c r="E1177" s="225" t="s">
        <v>3</v>
      </c>
      <c r="F1177" s="226">
        <v>0</v>
      </c>
      <c r="G1177" s="34"/>
      <c r="H1177" s="35"/>
    </row>
    <row r="1178" spans="1:8" s="2" customFormat="1" ht="16.899999999999999" customHeight="1">
      <c r="A1178" s="34"/>
      <c r="B1178" s="35"/>
      <c r="C1178" s="223" t="s">
        <v>3302</v>
      </c>
      <c r="D1178" s="224" t="s">
        <v>3302</v>
      </c>
      <c r="E1178" s="225" t="s">
        <v>3</v>
      </c>
      <c r="F1178" s="226">
        <v>12.002000000000001</v>
      </c>
      <c r="G1178" s="34"/>
      <c r="H1178" s="35"/>
    </row>
    <row r="1179" spans="1:8" s="2" customFormat="1" ht="16.899999999999999" customHeight="1">
      <c r="A1179" s="34"/>
      <c r="B1179" s="35"/>
      <c r="C1179" s="227" t="s">
        <v>3</v>
      </c>
      <c r="D1179" s="227" t="s">
        <v>3339</v>
      </c>
      <c r="E1179" s="18" t="s">
        <v>3</v>
      </c>
      <c r="F1179" s="228">
        <v>0</v>
      </c>
      <c r="G1179" s="34"/>
      <c r="H1179" s="35"/>
    </row>
    <row r="1180" spans="1:8" s="2" customFormat="1" ht="16.899999999999999" customHeight="1">
      <c r="A1180" s="34"/>
      <c r="B1180" s="35"/>
      <c r="C1180" s="227" t="s">
        <v>3302</v>
      </c>
      <c r="D1180" s="227" t="s">
        <v>3349</v>
      </c>
      <c r="E1180" s="18" t="s">
        <v>3</v>
      </c>
      <c r="F1180" s="228">
        <v>12.002000000000001</v>
      </c>
      <c r="G1180" s="34"/>
      <c r="H1180" s="35"/>
    </row>
    <row r="1181" spans="1:8" s="2" customFormat="1" ht="16.899999999999999" customHeight="1">
      <c r="A1181" s="34"/>
      <c r="B1181" s="35"/>
      <c r="C1181" s="229" t="s">
        <v>4787</v>
      </c>
      <c r="D1181" s="34"/>
      <c r="E1181" s="34"/>
      <c r="F1181" s="34"/>
      <c r="G1181" s="34"/>
      <c r="H1181" s="35"/>
    </row>
    <row r="1182" spans="1:8" s="2" customFormat="1" ht="16.899999999999999" customHeight="1">
      <c r="A1182" s="34"/>
      <c r="B1182" s="35"/>
      <c r="C1182" s="227" t="s">
        <v>1795</v>
      </c>
      <c r="D1182" s="227" t="s">
        <v>4895</v>
      </c>
      <c r="E1182" s="18" t="s">
        <v>253</v>
      </c>
      <c r="F1182" s="228">
        <v>567.88199999999995</v>
      </c>
      <c r="G1182" s="34"/>
      <c r="H1182" s="35"/>
    </row>
    <row r="1183" spans="1:8" s="2" customFormat="1" ht="16.899999999999999" customHeight="1">
      <c r="A1183" s="34"/>
      <c r="B1183" s="35"/>
      <c r="C1183" s="223" t="s">
        <v>3304</v>
      </c>
      <c r="D1183" s="224" t="s">
        <v>3304</v>
      </c>
      <c r="E1183" s="225" t="s">
        <v>3</v>
      </c>
      <c r="F1183" s="226">
        <v>20.931000000000001</v>
      </c>
      <c r="G1183" s="34"/>
      <c r="H1183" s="35"/>
    </row>
    <row r="1184" spans="1:8" s="2" customFormat="1" ht="16.899999999999999" customHeight="1">
      <c r="A1184" s="34"/>
      <c r="B1184" s="35"/>
      <c r="C1184" s="227" t="s">
        <v>3</v>
      </c>
      <c r="D1184" s="227" t="s">
        <v>3373</v>
      </c>
      <c r="E1184" s="18" t="s">
        <v>3</v>
      </c>
      <c r="F1184" s="228">
        <v>0</v>
      </c>
      <c r="G1184" s="34"/>
      <c r="H1184" s="35"/>
    </row>
    <row r="1185" spans="1:8" s="2" customFormat="1" ht="16.899999999999999" customHeight="1">
      <c r="A1185" s="34"/>
      <c r="B1185" s="35"/>
      <c r="C1185" s="227" t="s">
        <v>3304</v>
      </c>
      <c r="D1185" s="227" t="s">
        <v>3374</v>
      </c>
      <c r="E1185" s="18" t="s">
        <v>3</v>
      </c>
      <c r="F1185" s="228">
        <v>20.931000000000001</v>
      </c>
      <c r="G1185" s="34"/>
      <c r="H1185" s="35"/>
    </row>
    <row r="1186" spans="1:8" s="2" customFormat="1" ht="16.899999999999999" customHeight="1">
      <c r="A1186" s="34"/>
      <c r="B1186" s="35"/>
      <c r="C1186" s="229" t="s">
        <v>4787</v>
      </c>
      <c r="D1186" s="34"/>
      <c r="E1186" s="34"/>
      <c r="F1186" s="34"/>
      <c r="G1186" s="34"/>
      <c r="H1186" s="35"/>
    </row>
    <row r="1187" spans="1:8" s="2" customFormat="1" ht="22.5">
      <c r="A1187" s="34"/>
      <c r="B1187" s="35"/>
      <c r="C1187" s="227" t="s">
        <v>967</v>
      </c>
      <c r="D1187" s="227" t="s">
        <v>4897</v>
      </c>
      <c r="E1187" s="18" t="s">
        <v>279</v>
      </c>
      <c r="F1187" s="228">
        <v>286.40699999999998</v>
      </c>
      <c r="G1187" s="34"/>
      <c r="H1187" s="35"/>
    </row>
    <row r="1188" spans="1:8" s="2" customFormat="1" ht="16.899999999999999" customHeight="1">
      <c r="A1188" s="34"/>
      <c r="B1188" s="35"/>
      <c r="C1188" s="223" t="s">
        <v>900</v>
      </c>
      <c r="D1188" s="224" t="s">
        <v>900</v>
      </c>
      <c r="E1188" s="225" t="s">
        <v>3</v>
      </c>
      <c r="F1188" s="226">
        <v>0</v>
      </c>
      <c r="G1188" s="34"/>
      <c r="H1188" s="35"/>
    </row>
    <row r="1189" spans="1:8" s="2" customFormat="1" ht="16.899999999999999" customHeight="1">
      <c r="A1189" s="34"/>
      <c r="B1189" s="35"/>
      <c r="C1189" s="227" t="s">
        <v>900</v>
      </c>
      <c r="D1189" s="227" t="s">
        <v>4900</v>
      </c>
      <c r="E1189" s="18" t="s">
        <v>3</v>
      </c>
      <c r="F1189" s="228">
        <v>0</v>
      </c>
      <c r="G1189" s="34"/>
      <c r="H1189" s="35"/>
    </row>
    <row r="1190" spans="1:8" s="2" customFormat="1" ht="16.899999999999999" customHeight="1">
      <c r="A1190" s="34"/>
      <c r="B1190" s="35"/>
      <c r="C1190" s="223" t="s">
        <v>3306</v>
      </c>
      <c r="D1190" s="224" t="s">
        <v>3306</v>
      </c>
      <c r="E1190" s="225" t="s">
        <v>3</v>
      </c>
      <c r="F1190" s="226">
        <v>-13.6</v>
      </c>
      <c r="G1190" s="34"/>
      <c r="H1190" s="35"/>
    </row>
    <row r="1191" spans="1:8" s="2" customFormat="1" ht="16.899999999999999" customHeight="1">
      <c r="A1191" s="34"/>
      <c r="B1191" s="35"/>
      <c r="C1191" s="227" t="s">
        <v>3</v>
      </c>
      <c r="D1191" s="227" t="s">
        <v>3406</v>
      </c>
      <c r="E1191" s="18" t="s">
        <v>3</v>
      </c>
      <c r="F1191" s="228">
        <v>0</v>
      </c>
      <c r="G1191" s="34"/>
      <c r="H1191" s="35"/>
    </row>
    <row r="1192" spans="1:8" s="2" customFormat="1" ht="16.899999999999999" customHeight="1">
      <c r="A1192" s="34"/>
      <c r="B1192" s="35"/>
      <c r="C1192" s="227" t="s">
        <v>3306</v>
      </c>
      <c r="D1192" s="227" t="s">
        <v>3407</v>
      </c>
      <c r="E1192" s="18" t="s">
        <v>3</v>
      </c>
      <c r="F1192" s="228">
        <v>-13.6</v>
      </c>
      <c r="G1192" s="34"/>
      <c r="H1192" s="35"/>
    </row>
    <row r="1193" spans="1:8" s="2" customFormat="1" ht="16.899999999999999" customHeight="1">
      <c r="A1193" s="34"/>
      <c r="B1193" s="35"/>
      <c r="C1193" s="229" t="s">
        <v>4787</v>
      </c>
      <c r="D1193" s="34"/>
      <c r="E1193" s="34"/>
      <c r="F1193" s="34"/>
      <c r="G1193" s="34"/>
      <c r="H1193" s="35"/>
    </row>
    <row r="1194" spans="1:8" s="2" customFormat="1" ht="16.899999999999999" customHeight="1">
      <c r="A1194" s="34"/>
      <c r="B1194" s="35"/>
      <c r="C1194" s="227" t="s">
        <v>1207</v>
      </c>
      <c r="D1194" s="227" t="s">
        <v>4851</v>
      </c>
      <c r="E1194" s="18" t="s">
        <v>279</v>
      </c>
      <c r="F1194" s="228">
        <v>108.07899999999999</v>
      </c>
      <c r="G1194" s="34"/>
      <c r="H1194" s="35"/>
    </row>
    <row r="1195" spans="1:8" s="2" customFormat="1" ht="16.899999999999999" customHeight="1">
      <c r="A1195" s="34"/>
      <c r="B1195" s="35"/>
      <c r="C1195" s="223" t="s">
        <v>1137</v>
      </c>
      <c r="D1195" s="224" t="s">
        <v>1137</v>
      </c>
      <c r="E1195" s="225" t="s">
        <v>3</v>
      </c>
      <c r="F1195" s="226">
        <v>23.024000000000001</v>
      </c>
      <c r="G1195" s="34"/>
      <c r="H1195" s="35"/>
    </row>
    <row r="1196" spans="1:8" s="2" customFormat="1" ht="16.899999999999999" customHeight="1">
      <c r="A1196" s="34"/>
      <c r="B1196" s="35"/>
      <c r="C1196" s="227" t="s">
        <v>1137</v>
      </c>
      <c r="D1196" s="227" t="s">
        <v>3418</v>
      </c>
      <c r="E1196" s="18" t="s">
        <v>3</v>
      </c>
      <c r="F1196" s="228">
        <v>23.024000000000001</v>
      </c>
      <c r="G1196" s="34"/>
      <c r="H1196" s="35"/>
    </row>
    <row r="1197" spans="1:8" s="2" customFormat="1" ht="16.899999999999999" customHeight="1">
      <c r="A1197" s="34"/>
      <c r="B1197" s="35"/>
      <c r="C1197" s="223" t="s">
        <v>3425</v>
      </c>
      <c r="D1197" s="224" t="s">
        <v>3425</v>
      </c>
      <c r="E1197" s="225" t="s">
        <v>3</v>
      </c>
      <c r="F1197" s="226">
        <v>20.931000000000001</v>
      </c>
      <c r="G1197" s="34"/>
      <c r="H1197" s="35"/>
    </row>
    <row r="1198" spans="1:8" s="2" customFormat="1" ht="16.899999999999999" customHeight="1">
      <c r="A1198" s="34"/>
      <c r="B1198" s="35"/>
      <c r="C1198" s="227" t="s">
        <v>3425</v>
      </c>
      <c r="D1198" s="227" t="s">
        <v>3426</v>
      </c>
      <c r="E1198" s="18" t="s">
        <v>3</v>
      </c>
      <c r="F1198" s="228">
        <v>20.931000000000001</v>
      </c>
      <c r="G1198" s="34"/>
      <c r="H1198" s="35"/>
    </row>
    <row r="1199" spans="1:8" s="2" customFormat="1" ht="16.899999999999999" customHeight="1">
      <c r="A1199" s="34"/>
      <c r="B1199" s="35"/>
      <c r="C1199" s="223" t="s">
        <v>3435</v>
      </c>
      <c r="D1199" s="224" t="s">
        <v>3435</v>
      </c>
      <c r="E1199" s="225" t="s">
        <v>3</v>
      </c>
      <c r="F1199" s="226">
        <v>16.893000000000001</v>
      </c>
      <c r="G1199" s="34"/>
      <c r="H1199" s="35"/>
    </row>
    <row r="1200" spans="1:8" s="2" customFormat="1" ht="16.899999999999999" customHeight="1">
      <c r="A1200" s="34"/>
      <c r="B1200" s="35"/>
      <c r="C1200" s="227" t="s">
        <v>3435</v>
      </c>
      <c r="D1200" s="227" t="s">
        <v>3436</v>
      </c>
      <c r="E1200" s="18" t="s">
        <v>3</v>
      </c>
      <c r="F1200" s="228">
        <v>16.893000000000001</v>
      </c>
      <c r="G1200" s="34"/>
      <c r="H1200" s="35"/>
    </row>
    <row r="1201" spans="1:8" s="2" customFormat="1" ht="16.899999999999999" customHeight="1">
      <c r="A1201" s="34"/>
      <c r="B1201" s="35"/>
      <c r="C1201" s="223" t="s">
        <v>3445</v>
      </c>
      <c r="D1201" s="224" t="s">
        <v>3445</v>
      </c>
      <c r="E1201" s="225" t="s">
        <v>3</v>
      </c>
      <c r="F1201" s="226">
        <v>10.747999999999999</v>
      </c>
      <c r="G1201" s="34"/>
      <c r="H1201" s="35"/>
    </row>
    <row r="1202" spans="1:8" s="2" customFormat="1" ht="16.899999999999999" customHeight="1">
      <c r="A1202" s="34"/>
      <c r="B1202" s="35"/>
      <c r="C1202" s="227" t="s">
        <v>3445</v>
      </c>
      <c r="D1202" s="227" t="s">
        <v>3446</v>
      </c>
      <c r="E1202" s="18" t="s">
        <v>3</v>
      </c>
      <c r="F1202" s="228">
        <v>10.747999999999999</v>
      </c>
      <c r="G1202" s="34"/>
      <c r="H1202" s="35"/>
    </row>
    <row r="1203" spans="1:8" s="2" customFormat="1" ht="16.899999999999999" customHeight="1">
      <c r="A1203" s="34"/>
      <c r="B1203" s="35"/>
      <c r="C1203" s="223" t="s">
        <v>3308</v>
      </c>
      <c r="D1203" s="224" t="s">
        <v>3308</v>
      </c>
      <c r="E1203" s="225" t="s">
        <v>3</v>
      </c>
      <c r="F1203" s="226">
        <v>190.08</v>
      </c>
      <c r="G1203" s="34"/>
      <c r="H1203" s="35"/>
    </row>
    <row r="1204" spans="1:8" s="2" customFormat="1" ht="16.899999999999999" customHeight="1">
      <c r="A1204" s="34"/>
      <c r="B1204" s="35"/>
      <c r="C1204" s="227" t="s">
        <v>3</v>
      </c>
      <c r="D1204" s="227" t="s">
        <v>3341</v>
      </c>
      <c r="E1204" s="18" t="s">
        <v>3</v>
      </c>
      <c r="F1204" s="228">
        <v>0</v>
      </c>
      <c r="G1204" s="34"/>
      <c r="H1204" s="35"/>
    </row>
    <row r="1205" spans="1:8" s="2" customFormat="1" ht="16.899999999999999" customHeight="1">
      <c r="A1205" s="34"/>
      <c r="B1205" s="35"/>
      <c r="C1205" s="227" t="s">
        <v>3308</v>
      </c>
      <c r="D1205" s="227" t="s">
        <v>3342</v>
      </c>
      <c r="E1205" s="18" t="s">
        <v>3</v>
      </c>
      <c r="F1205" s="228">
        <v>190.08</v>
      </c>
      <c r="G1205" s="34"/>
      <c r="H1205" s="35"/>
    </row>
    <row r="1206" spans="1:8" s="2" customFormat="1" ht="16.899999999999999" customHeight="1">
      <c r="A1206" s="34"/>
      <c r="B1206" s="35"/>
      <c r="C1206" s="229" t="s">
        <v>4787</v>
      </c>
      <c r="D1206" s="34"/>
      <c r="E1206" s="34"/>
      <c r="F1206" s="34"/>
      <c r="G1206" s="34"/>
      <c r="H1206" s="35"/>
    </row>
    <row r="1207" spans="1:8" s="2" customFormat="1" ht="22.5">
      <c r="A1207" s="34"/>
      <c r="B1207" s="35"/>
      <c r="C1207" s="227" t="s">
        <v>1789</v>
      </c>
      <c r="D1207" s="227" t="s">
        <v>4893</v>
      </c>
      <c r="E1207" s="18" t="s">
        <v>279</v>
      </c>
      <c r="F1207" s="228">
        <v>573.577</v>
      </c>
      <c r="G1207" s="34"/>
      <c r="H1207" s="35"/>
    </row>
    <row r="1208" spans="1:8" s="2" customFormat="1" ht="16.899999999999999" customHeight="1">
      <c r="A1208" s="34"/>
      <c r="B1208" s="35"/>
      <c r="C1208" s="223" t="s">
        <v>3310</v>
      </c>
      <c r="D1208" s="224" t="s">
        <v>3310</v>
      </c>
      <c r="E1208" s="225" t="s">
        <v>3</v>
      </c>
      <c r="F1208" s="226">
        <v>316.8</v>
      </c>
      <c r="G1208" s="34"/>
      <c r="H1208" s="35"/>
    </row>
    <row r="1209" spans="1:8" s="2" customFormat="1" ht="16.899999999999999" customHeight="1">
      <c r="A1209" s="34"/>
      <c r="B1209" s="35"/>
      <c r="C1209" s="227" t="s">
        <v>3</v>
      </c>
      <c r="D1209" s="227" t="s">
        <v>3350</v>
      </c>
      <c r="E1209" s="18" t="s">
        <v>3</v>
      </c>
      <c r="F1209" s="228">
        <v>0</v>
      </c>
      <c r="G1209" s="34"/>
      <c r="H1209" s="35"/>
    </row>
    <row r="1210" spans="1:8" s="2" customFormat="1" ht="16.899999999999999" customHeight="1">
      <c r="A1210" s="34"/>
      <c r="B1210" s="35"/>
      <c r="C1210" s="227" t="s">
        <v>3310</v>
      </c>
      <c r="D1210" s="227" t="s">
        <v>3351</v>
      </c>
      <c r="E1210" s="18" t="s">
        <v>3</v>
      </c>
      <c r="F1210" s="228">
        <v>316.8</v>
      </c>
      <c r="G1210" s="34"/>
      <c r="H1210" s="35"/>
    </row>
    <row r="1211" spans="1:8" s="2" customFormat="1" ht="16.899999999999999" customHeight="1">
      <c r="A1211" s="34"/>
      <c r="B1211" s="35"/>
      <c r="C1211" s="229" t="s">
        <v>4787</v>
      </c>
      <c r="D1211" s="34"/>
      <c r="E1211" s="34"/>
      <c r="F1211" s="34"/>
      <c r="G1211" s="34"/>
      <c r="H1211" s="35"/>
    </row>
    <row r="1212" spans="1:8" s="2" customFormat="1" ht="16.899999999999999" customHeight="1">
      <c r="A1212" s="34"/>
      <c r="B1212" s="35"/>
      <c r="C1212" s="227" t="s">
        <v>1795</v>
      </c>
      <c r="D1212" s="227" t="s">
        <v>4895</v>
      </c>
      <c r="E1212" s="18" t="s">
        <v>253</v>
      </c>
      <c r="F1212" s="228">
        <v>567.88199999999995</v>
      </c>
      <c r="G1212" s="34"/>
      <c r="H1212" s="35"/>
    </row>
    <row r="1213" spans="1:8" s="2" customFormat="1" ht="16.899999999999999" customHeight="1">
      <c r="A1213" s="34"/>
      <c r="B1213" s="35"/>
      <c r="C1213" s="223" t="s">
        <v>1143</v>
      </c>
      <c r="D1213" s="224" t="s">
        <v>1143</v>
      </c>
      <c r="E1213" s="225" t="s">
        <v>3</v>
      </c>
      <c r="F1213" s="226">
        <v>108.07899999999999</v>
      </c>
      <c r="G1213" s="34"/>
      <c r="H1213" s="35"/>
    </row>
    <row r="1214" spans="1:8" s="2" customFormat="1" ht="16.899999999999999" customHeight="1">
      <c r="A1214" s="34"/>
      <c r="B1214" s="35"/>
      <c r="C1214" s="227" t="s">
        <v>3</v>
      </c>
      <c r="D1214" s="227" t="s">
        <v>3375</v>
      </c>
      <c r="E1214" s="18" t="s">
        <v>3</v>
      </c>
      <c r="F1214" s="228">
        <v>0</v>
      </c>
      <c r="G1214" s="34"/>
      <c r="H1214" s="35"/>
    </row>
    <row r="1215" spans="1:8" s="2" customFormat="1" ht="16.899999999999999" customHeight="1">
      <c r="A1215" s="34"/>
      <c r="B1215" s="35"/>
      <c r="C1215" s="227" t="s">
        <v>1143</v>
      </c>
      <c r="D1215" s="227" t="s">
        <v>3376</v>
      </c>
      <c r="E1215" s="18" t="s">
        <v>3</v>
      </c>
      <c r="F1215" s="228">
        <v>108.07899999999999</v>
      </c>
      <c r="G1215" s="34"/>
      <c r="H1215" s="35"/>
    </row>
    <row r="1216" spans="1:8" s="2" customFormat="1" ht="16.899999999999999" customHeight="1">
      <c r="A1216" s="34"/>
      <c r="B1216" s="35"/>
      <c r="C1216" s="229" t="s">
        <v>4787</v>
      </c>
      <c r="D1216" s="34"/>
      <c r="E1216" s="34"/>
      <c r="F1216" s="34"/>
      <c r="G1216" s="34"/>
      <c r="H1216" s="35"/>
    </row>
    <row r="1217" spans="1:8" s="2" customFormat="1" ht="22.5">
      <c r="A1217" s="34"/>
      <c r="B1217" s="35"/>
      <c r="C1217" s="227" t="s">
        <v>967</v>
      </c>
      <c r="D1217" s="227" t="s">
        <v>4897</v>
      </c>
      <c r="E1217" s="18" t="s">
        <v>279</v>
      </c>
      <c r="F1217" s="228">
        <v>286.40699999999998</v>
      </c>
      <c r="G1217" s="34"/>
      <c r="H1217" s="35"/>
    </row>
    <row r="1218" spans="1:8" s="2" customFormat="1" ht="16.899999999999999" customHeight="1">
      <c r="A1218" s="34"/>
      <c r="B1218" s="35"/>
      <c r="C1218" s="223" t="s">
        <v>1149</v>
      </c>
      <c r="D1218" s="224" t="s">
        <v>1149</v>
      </c>
      <c r="E1218" s="225" t="s">
        <v>3</v>
      </c>
      <c r="F1218" s="226">
        <v>3424.92</v>
      </c>
      <c r="G1218" s="34"/>
      <c r="H1218" s="35"/>
    </row>
    <row r="1219" spans="1:8" s="2" customFormat="1" ht="16.899999999999999" customHeight="1">
      <c r="A1219" s="34"/>
      <c r="B1219" s="35"/>
      <c r="C1219" s="223" t="s">
        <v>3313</v>
      </c>
      <c r="D1219" s="224" t="s">
        <v>3313</v>
      </c>
      <c r="E1219" s="225" t="s">
        <v>3</v>
      </c>
      <c r="F1219" s="226">
        <v>-10.186</v>
      </c>
      <c r="G1219" s="34"/>
      <c r="H1219" s="35"/>
    </row>
    <row r="1220" spans="1:8" s="2" customFormat="1" ht="16.899999999999999" customHeight="1">
      <c r="A1220" s="34"/>
      <c r="B1220" s="35"/>
      <c r="C1220" s="227" t="s">
        <v>3313</v>
      </c>
      <c r="D1220" s="227" t="s">
        <v>3408</v>
      </c>
      <c r="E1220" s="18" t="s">
        <v>3</v>
      </c>
      <c r="F1220" s="228">
        <v>-10.186</v>
      </c>
      <c r="G1220" s="34"/>
      <c r="H1220" s="35"/>
    </row>
    <row r="1221" spans="1:8" s="2" customFormat="1" ht="16.899999999999999" customHeight="1">
      <c r="A1221" s="34"/>
      <c r="B1221" s="35"/>
      <c r="C1221" s="229" t="s">
        <v>4787</v>
      </c>
      <c r="D1221" s="34"/>
      <c r="E1221" s="34"/>
      <c r="F1221" s="34"/>
      <c r="G1221" s="34"/>
      <c r="H1221" s="35"/>
    </row>
    <row r="1222" spans="1:8" s="2" customFormat="1" ht="16.899999999999999" customHeight="1">
      <c r="A1222" s="34"/>
      <c r="B1222" s="35"/>
      <c r="C1222" s="227" t="s">
        <v>1207</v>
      </c>
      <c r="D1222" s="227" t="s">
        <v>4851</v>
      </c>
      <c r="E1222" s="18" t="s">
        <v>279</v>
      </c>
      <c r="F1222" s="228">
        <v>108.07899999999999</v>
      </c>
      <c r="G1222" s="34"/>
      <c r="H1222" s="35"/>
    </row>
    <row r="1223" spans="1:8" s="2" customFormat="1" ht="16.899999999999999" customHeight="1">
      <c r="A1223" s="34"/>
      <c r="B1223" s="35"/>
      <c r="C1223" s="223" t="s">
        <v>3343</v>
      </c>
      <c r="D1223" s="224" t="s">
        <v>3343</v>
      </c>
      <c r="E1223" s="225" t="s">
        <v>3</v>
      </c>
      <c r="F1223" s="226">
        <v>573.577</v>
      </c>
      <c r="G1223" s="34"/>
      <c r="H1223" s="35"/>
    </row>
    <row r="1224" spans="1:8" s="2" customFormat="1" ht="16.899999999999999" customHeight="1">
      <c r="A1224" s="34"/>
      <c r="B1224" s="35"/>
      <c r="C1224" s="227" t="s">
        <v>3343</v>
      </c>
      <c r="D1224" s="227" t="s">
        <v>3344</v>
      </c>
      <c r="E1224" s="18" t="s">
        <v>3</v>
      </c>
      <c r="F1224" s="228">
        <v>573.577</v>
      </c>
      <c r="G1224" s="34"/>
      <c r="H1224" s="35"/>
    </row>
    <row r="1225" spans="1:8" s="2" customFormat="1" ht="16.899999999999999" customHeight="1">
      <c r="A1225" s="34"/>
      <c r="B1225" s="35"/>
      <c r="C1225" s="223" t="s">
        <v>3352</v>
      </c>
      <c r="D1225" s="224" t="s">
        <v>3352</v>
      </c>
      <c r="E1225" s="225" t="s">
        <v>3</v>
      </c>
      <c r="F1225" s="226">
        <v>567.88199999999995</v>
      </c>
      <c r="G1225" s="34"/>
      <c r="H1225" s="35"/>
    </row>
    <row r="1226" spans="1:8" s="2" customFormat="1" ht="16.899999999999999" customHeight="1">
      <c r="A1226" s="34"/>
      <c r="B1226" s="35"/>
      <c r="C1226" s="227" t="s">
        <v>3352</v>
      </c>
      <c r="D1226" s="227" t="s">
        <v>3353</v>
      </c>
      <c r="E1226" s="18" t="s">
        <v>3</v>
      </c>
      <c r="F1226" s="228">
        <v>567.88199999999995</v>
      </c>
      <c r="G1226" s="34"/>
      <c r="H1226" s="35"/>
    </row>
    <row r="1227" spans="1:8" s="2" customFormat="1" ht="16.899999999999999" customHeight="1">
      <c r="A1227" s="34"/>
      <c r="B1227" s="35"/>
      <c r="C1227" s="223" t="s">
        <v>3315</v>
      </c>
      <c r="D1227" s="224" t="s">
        <v>3315</v>
      </c>
      <c r="E1227" s="225" t="s">
        <v>3</v>
      </c>
      <c r="F1227" s="226">
        <v>23.024000000000001</v>
      </c>
      <c r="G1227" s="34"/>
      <c r="H1227" s="35"/>
    </row>
    <row r="1228" spans="1:8" s="2" customFormat="1" ht="16.899999999999999" customHeight="1">
      <c r="A1228" s="34"/>
      <c r="B1228" s="35"/>
      <c r="C1228" s="227" t="s">
        <v>3</v>
      </c>
      <c r="D1228" s="227" t="s">
        <v>3377</v>
      </c>
      <c r="E1228" s="18" t="s">
        <v>3</v>
      </c>
      <c r="F1228" s="228">
        <v>0</v>
      </c>
      <c r="G1228" s="34"/>
      <c r="H1228" s="35"/>
    </row>
    <row r="1229" spans="1:8" s="2" customFormat="1" ht="16.899999999999999" customHeight="1">
      <c r="A1229" s="34"/>
      <c r="B1229" s="35"/>
      <c r="C1229" s="227" t="s">
        <v>3315</v>
      </c>
      <c r="D1229" s="227" t="s">
        <v>3378</v>
      </c>
      <c r="E1229" s="18" t="s">
        <v>3</v>
      </c>
      <c r="F1229" s="228">
        <v>23.024000000000001</v>
      </c>
      <c r="G1229" s="34"/>
      <c r="H1229" s="35"/>
    </row>
    <row r="1230" spans="1:8" s="2" customFormat="1" ht="16.899999999999999" customHeight="1">
      <c r="A1230" s="34"/>
      <c r="B1230" s="35"/>
      <c r="C1230" s="229" t="s">
        <v>4787</v>
      </c>
      <c r="D1230" s="34"/>
      <c r="E1230" s="34"/>
      <c r="F1230" s="34"/>
      <c r="G1230" s="34"/>
      <c r="H1230" s="35"/>
    </row>
    <row r="1231" spans="1:8" s="2" customFormat="1" ht="22.5">
      <c r="A1231" s="34"/>
      <c r="B1231" s="35"/>
      <c r="C1231" s="227" t="s">
        <v>967</v>
      </c>
      <c r="D1231" s="227" t="s">
        <v>4897</v>
      </c>
      <c r="E1231" s="18" t="s">
        <v>279</v>
      </c>
      <c r="F1231" s="228">
        <v>286.40699999999998</v>
      </c>
      <c r="G1231" s="34"/>
      <c r="H1231" s="35"/>
    </row>
    <row r="1232" spans="1:8" s="2" customFormat="1" ht="16.899999999999999" customHeight="1">
      <c r="A1232" s="34"/>
      <c r="B1232" s="35"/>
      <c r="C1232" s="223" t="s">
        <v>3409</v>
      </c>
      <c r="D1232" s="224" t="s">
        <v>3409</v>
      </c>
      <c r="E1232" s="225" t="s">
        <v>3</v>
      </c>
      <c r="F1232" s="226">
        <v>108.07899999999999</v>
      </c>
      <c r="G1232" s="34"/>
      <c r="H1232" s="35"/>
    </row>
    <row r="1233" spans="1:8" s="2" customFormat="1" ht="16.899999999999999" customHeight="1">
      <c r="A1233" s="34"/>
      <c r="B1233" s="35"/>
      <c r="C1233" s="227" t="s">
        <v>3409</v>
      </c>
      <c r="D1233" s="227" t="s">
        <v>3410</v>
      </c>
      <c r="E1233" s="18" t="s">
        <v>3</v>
      </c>
      <c r="F1233" s="228">
        <v>108.07899999999999</v>
      </c>
      <c r="G1233" s="34"/>
      <c r="H1233" s="35"/>
    </row>
    <row r="1234" spans="1:8" s="2" customFormat="1" ht="16.899999999999999" customHeight="1">
      <c r="A1234" s="34"/>
      <c r="B1234" s="35"/>
      <c r="C1234" s="223" t="s">
        <v>3317</v>
      </c>
      <c r="D1234" s="224" t="s">
        <v>3317</v>
      </c>
      <c r="E1234" s="225" t="s">
        <v>3</v>
      </c>
      <c r="F1234" s="226">
        <v>114</v>
      </c>
      <c r="G1234" s="34"/>
      <c r="H1234" s="35"/>
    </row>
    <row r="1235" spans="1:8" s="2" customFormat="1" ht="16.899999999999999" customHeight="1">
      <c r="A1235" s="34"/>
      <c r="B1235" s="35"/>
      <c r="C1235" s="227" t="s">
        <v>3</v>
      </c>
      <c r="D1235" s="227" t="s">
        <v>3379</v>
      </c>
      <c r="E1235" s="18" t="s">
        <v>3</v>
      </c>
      <c r="F1235" s="228">
        <v>0</v>
      </c>
      <c r="G1235" s="34"/>
      <c r="H1235" s="35"/>
    </row>
    <row r="1236" spans="1:8" s="2" customFormat="1" ht="16.899999999999999" customHeight="1">
      <c r="A1236" s="34"/>
      <c r="B1236" s="35"/>
      <c r="C1236" s="227" t="s">
        <v>3317</v>
      </c>
      <c r="D1236" s="227" t="s">
        <v>3318</v>
      </c>
      <c r="E1236" s="18" t="s">
        <v>3</v>
      </c>
      <c r="F1236" s="228">
        <v>114</v>
      </c>
      <c r="G1236" s="34"/>
      <c r="H1236" s="35"/>
    </row>
    <row r="1237" spans="1:8" s="2" customFormat="1" ht="16.899999999999999" customHeight="1">
      <c r="A1237" s="34"/>
      <c r="B1237" s="35"/>
      <c r="C1237" s="229" t="s">
        <v>4787</v>
      </c>
      <c r="D1237" s="34"/>
      <c r="E1237" s="34"/>
      <c r="F1237" s="34"/>
      <c r="G1237" s="34"/>
      <c r="H1237" s="35"/>
    </row>
    <row r="1238" spans="1:8" s="2" customFormat="1" ht="22.5">
      <c r="A1238" s="34"/>
      <c r="B1238" s="35"/>
      <c r="C1238" s="227" t="s">
        <v>967</v>
      </c>
      <c r="D1238" s="227" t="s">
        <v>4897</v>
      </c>
      <c r="E1238" s="18" t="s">
        <v>279</v>
      </c>
      <c r="F1238" s="228">
        <v>286.40699999999998</v>
      </c>
      <c r="G1238" s="34"/>
      <c r="H1238" s="35"/>
    </row>
    <row r="1239" spans="1:8" s="2" customFormat="1" ht="16.899999999999999" customHeight="1">
      <c r="A1239" s="34"/>
      <c r="B1239" s="35"/>
      <c r="C1239" s="223" t="s">
        <v>3319</v>
      </c>
      <c r="D1239" s="224" t="s">
        <v>3320</v>
      </c>
      <c r="E1239" s="225" t="s">
        <v>3</v>
      </c>
      <c r="F1239" s="226">
        <v>18</v>
      </c>
      <c r="G1239" s="34"/>
      <c r="H1239" s="35"/>
    </row>
    <row r="1240" spans="1:8" s="2" customFormat="1" ht="16.899999999999999" customHeight="1">
      <c r="A1240" s="34"/>
      <c r="B1240" s="35"/>
      <c r="C1240" s="229" t="s">
        <v>4787</v>
      </c>
      <c r="D1240" s="34"/>
      <c r="E1240" s="34"/>
      <c r="F1240" s="34"/>
      <c r="G1240" s="34"/>
      <c r="H1240" s="35"/>
    </row>
    <row r="1241" spans="1:8" s="2" customFormat="1" ht="16.899999999999999" customHeight="1">
      <c r="A1241" s="34"/>
      <c r="B1241" s="35"/>
      <c r="C1241" s="227" t="s">
        <v>3504</v>
      </c>
      <c r="D1241" s="227" t="s">
        <v>4901</v>
      </c>
      <c r="E1241" s="18" t="s">
        <v>847</v>
      </c>
      <c r="F1241" s="228">
        <v>18</v>
      </c>
      <c r="G1241" s="34"/>
      <c r="H1241" s="35"/>
    </row>
    <row r="1242" spans="1:8" s="2" customFormat="1" ht="16.899999999999999" customHeight="1">
      <c r="A1242" s="34"/>
      <c r="B1242" s="35"/>
      <c r="C1242" s="223" t="s">
        <v>3380</v>
      </c>
      <c r="D1242" s="224" t="s">
        <v>3380</v>
      </c>
      <c r="E1242" s="225" t="s">
        <v>3</v>
      </c>
      <c r="F1242" s="226">
        <v>286.40699999999998</v>
      </c>
      <c r="G1242" s="34"/>
      <c r="H1242" s="35"/>
    </row>
    <row r="1243" spans="1:8" s="2" customFormat="1" ht="16.899999999999999" customHeight="1">
      <c r="A1243" s="34"/>
      <c r="B1243" s="35"/>
      <c r="C1243" s="227" t="s">
        <v>3380</v>
      </c>
      <c r="D1243" s="227" t="s">
        <v>3381</v>
      </c>
      <c r="E1243" s="18" t="s">
        <v>3</v>
      </c>
      <c r="F1243" s="228">
        <v>286.40699999999998</v>
      </c>
      <c r="G1243" s="34"/>
      <c r="H1243" s="35"/>
    </row>
    <row r="1244" spans="1:8" s="2" customFormat="1" ht="26.45" customHeight="1">
      <c r="A1244" s="34"/>
      <c r="B1244" s="35"/>
      <c r="C1244" s="222" t="s">
        <v>4902</v>
      </c>
      <c r="D1244" s="222" t="s">
        <v>159</v>
      </c>
      <c r="E1244" s="34"/>
      <c r="F1244" s="34"/>
      <c r="G1244" s="34"/>
      <c r="H1244" s="35"/>
    </row>
    <row r="1245" spans="1:8" s="2" customFormat="1" ht="16.899999999999999" customHeight="1">
      <c r="A1245" s="34"/>
      <c r="B1245" s="35"/>
      <c r="C1245" s="223" t="s">
        <v>3559</v>
      </c>
      <c r="D1245" s="224" t="s">
        <v>3560</v>
      </c>
      <c r="E1245" s="225" t="s">
        <v>3</v>
      </c>
      <c r="F1245" s="226">
        <v>4180.1000000000004</v>
      </c>
      <c r="G1245" s="34"/>
      <c r="H1245" s="35"/>
    </row>
    <row r="1246" spans="1:8" s="2" customFormat="1" ht="16.899999999999999" customHeight="1">
      <c r="A1246" s="34"/>
      <c r="B1246" s="35"/>
      <c r="C1246" s="227" t="s">
        <v>3</v>
      </c>
      <c r="D1246" s="227" t="s">
        <v>3590</v>
      </c>
      <c r="E1246" s="18" t="s">
        <v>3</v>
      </c>
      <c r="F1246" s="228">
        <v>0</v>
      </c>
      <c r="G1246" s="34"/>
      <c r="H1246" s="35"/>
    </row>
    <row r="1247" spans="1:8" s="2" customFormat="1" ht="16.899999999999999" customHeight="1">
      <c r="A1247" s="34"/>
      <c r="B1247" s="35"/>
      <c r="C1247" s="227" t="s">
        <v>3</v>
      </c>
      <c r="D1247" s="227" t="s">
        <v>3591</v>
      </c>
      <c r="E1247" s="18" t="s">
        <v>3</v>
      </c>
      <c r="F1247" s="228">
        <v>4180.1000000000004</v>
      </c>
      <c r="G1247" s="34"/>
      <c r="H1247" s="35"/>
    </row>
    <row r="1248" spans="1:8" s="2" customFormat="1" ht="16.899999999999999" customHeight="1">
      <c r="A1248" s="34"/>
      <c r="B1248" s="35"/>
      <c r="C1248" s="227" t="s">
        <v>3559</v>
      </c>
      <c r="D1248" s="227" t="s">
        <v>324</v>
      </c>
      <c r="E1248" s="18" t="s">
        <v>3</v>
      </c>
      <c r="F1248" s="228">
        <v>4180.1000000000004</v>
      </c>
      <c r="G1248" s="34"/>
      <c r="H1248" s="35"/>
    </row>
    <row r="1249" spans="1:8" s="2" customFormat="1" ht="16.899999999999999" customHeight="1">
      <c r="A1249" s="34"/>
      <c r="B1249" s="35"/>
      <c r="C1249" s="229" t="s">
        <v>4787</v>
      </c>
      <c r="D1249" s="34"/>
      <c r="E1249" s="34"/>
      <c r="F1249" s="34"/>
      <c r="G1249" s="34"/>
      <c r="H1249" s="35"/>
    </row>
    <row r="1250" spans="1:8" s="2" customFormat="1" ht="22.5">
      <c r="A1250" s="34"/>
      <c r="B1250" s="35"/>
      <c r="C1250" s="227" t="s">
        <v>3585</v>
      </c>
      <c r="D1250" s="227" t="s">
        <v>3586</v>
      </c>
      <c r="E1250" s="18" t="s">
        <v>513</v>
      </c>
      <c r="F1250" s="228">
        <v>4180.1000000000004</v>
      </c>
      <c r="G1250" s="34"/>
      <c r="H1250" s="35"/>
    </row>
    <row r="1251" spans="1:8" s="2" customFormat="1" ht="16.899999999999999" customHeight="1">
      <c r="A1251" s="34"/>
      <c r="B1251" s="35"/>
      <c r="C1251" s="227" t="s">
        <v>3570</v>
      </c>
      <c r="D1251" s="227" t="s">
        <v>3571</v>
      </c>
      <c r="E1251" s="18" t="s">
        <v>513</v>
      </c>
      <c r="F1251" s="228">
        <v>4305.5029999999997</v>
      </c>
      <c r="G1251" s="34"/>
      <c r="H1251" s="35"/>
    </row>
    <row r="1252" spans="1:8" s="2" customFormat="1" ht="16.899999999999999" customHeight="1">
      <c r="A1252" s="34"/>
      <c r="B1252" s="35"/>
      <c r="C1252" s="227" t="s">
        <v>3577</v>
      </c>
      <c r="D1252" s="227" t="s">
        <v>3578</v>
      </c>
      <c r="E1252" s="18" t="s">
        <v>513</v>
      </c>
      <c r="F1252" s="228">
        <v>4180.1000000000004</v>
      </c>
      <c r="G1252" s="34"/>
      <c r="H1252" s="35"/>
    </row>
    <row r="1253" spans="1:8" s="2" customFormat="1" ht="26.45" customHeight="1">
      <c r="A1253" s="34"/>
      <c r="B1253" s="35"/>
      <c r="C1253" s="222" t="s">
        <v>4903</v>
      </c>
      <c r="D1253" s="222" t="s">
        <v>162</v>
      </c>
      <c r="E1253" s="34"/>
      <c r="F1253" s="34"/>
      <c r="G1253" s="34"/>
      <c r="H1253" s="35"/>
    </row>
    <row r="1254" spans="1:8" s="2" customFormat="1" ht="16.899999999999999" customHeight="1">
      <c r="A1254" s="34"/>
      <c r="B1254" s="35"/>
      <c r="C1254" s="223" t="s">
        <v>3600</v>
      </c>
      <c r="D1254" s="224" t="s">
        <v>3601</v>
      </c>
      <c r="E1254" s="225" t="s">
        <v>3</v>
      </c>
      <c r="F1254" s="226">
        <v>173.01</v>
      </c>
      <c r="G1254" s="34"/>
      <c r="H1254" s="35"/>
    </row>
    <row r="1255" spans="1:8" s="2" customFormat="1" ht="16.899999999999999" customHeight="1">
      <c r="A1255" s="34"/>
      <c r="B1255" s="35"/>
      <c r="C1255" s="229" t="s">
        <v>4787</v>
      </c>
      <c r="D1255" s="34"/>
      <c r="E1255" s="34"/>
      <c r="F1255" s="34"/>
      <c r="G1255" s="34"/>
      <c r="H1255" s="35"/>
    </row>
    <row r="1256" spans="1:8" s="2" customFormat="1" ht="22.5">
      <c r="A1256" s="34"/>
      <c r="B1256" s="35"/>
      <c r="C1256" s="227" t="s">
        <v>3621</v>
      </c>
      <c r="D1256" s="227" t="s">
        <v>3622</v>
      </c>
      <c r="E1256" s="18" t="s">
        <v>513</v>
      </c>
      <c r="F1256" s="228">
        <v>190.31100000000001</v>
      </c>
      <c r="G1256" s="34"/>
      <c r="H1256" s="35"/>
    </row>
    <row r="1257" spans="1:8" s="2" customFormat="1" ht="16.899999999999999" customHeight="1">
      <c r="A1257" s="34"/>
      <c r="B1257" s="35"/>
      <c r="C1257" s="223" t="s">
        <v>3603</v>
      </c>
      <c r="D1257" s="224" t="s">
        <v>3604</v>
      </c>
      <c r="E1257" s="225" t="s">
        <v>3</v>
      </c>
      <c r="F1257" s="226">
        <v>4066.0749999999998</v>
      </c>
      <c r="G1257" s="34"/>
      <c r="H1257" s="35"/>
    </row>
    <row r="1258" spans="1:8" s="2" customFormat="1" ht="16.899999999999999" customHeight="1">
      <c r="A1258" s="34"/>
      <c r="B1258" s="35"/>
      <c r="C1258" s="227" t="s">
        <v>3</v>
      </c>
      <c r="D1258" s="227" t="s">
        <v>3645</v>
      </c>
      <c r="E1258" s="18" t="s">
        <v>3</v>
      </c>
      <c r="F1258" s="228">
        <v>0</v>
      </c>
      <c r="G1258" s="34"/>
      <c r="H1258" s="35"/>
    </row>
    <row r="1259" spans="1:8" s="2" customFormat="1" ht="16.899999999999999" customHeight="1">
      <c r="A1259" s="34"/>
      <c r="B1259" s="35"/>
      <c r="C1259" s="227" t="s">
        <v>3</v>
      </c>
      <c r="D1259" s="227" t="s">
        <v>3646</v>
      </c>
      <c r="E1259" s="18" t="s">
        <v>3</v>
      </c>
      <c r="F1259" s="228">
        <v>2762.5</v>
      </c>
      <c r="G1259" s="34"/>
      <c r="H1259" s="35"/>
    </row>
    <row r="1260" spans="1:8" s="2" customFormat="1" ht="16.899999999999999" customHeight="1">
      <c r="A1260" s="34"/>
      <c r="B1260" s="35"/>
      <c r="C1260" s="227" t="s">
        <v>3</v>
      </c>
      <c r="D1260" s="227" t="s">
        <v>3647</v>
      </c>
      <c r="E1260" s="18" t="s">
        <v>3</v>
      </c>
      <c r="F1260" s="228">
        <v>0</v>
      </c>
      <c r="G1260" s="34"/>
      <c r="H1260" s="35"/>
    </row>
    <row r="1261" spans="1:8" s="2" customFormat="1" ht="16.899999999999999" customHeight="1">
      <c r="A1261" s="34"/>
      <c r="B1261" s="35"/>
      <c r="C1261" s="227" t="s">
        <v>3</v>
      </c>
      <c r="D1261" s="227" t="s">
        <v>3648</v>
      </c>
      <c r="E1261" s="18" t="s">
        <v>3</v>
      </c>
      <c r="F1261" s="228">
        <v>37.5</v>
      </c>
      <c r="G1261" s="34"/>
      <c r="H1261" s="35"/>
    </row>
    <row r="1262" spans="1:8" s="2" customFormat="1" ht="16.899999999999999" customHeight="1">
      <c r="A1262" s="34"/>
      <c r="B1262" s="35"/>
      <c r="C1262" s="227" t="s">
        <v>3</v>
      </c>
      <c r="D1262" s="227" t="s">
        <v>3649</v>
      </c>
      <c r="E1262" s="18" t="s">
        <v>3</v>
      </c>
      <c r="F1262" s="228">
        <v>0</v>
      </c>
      <c r="G1262" s="34"/>
      <c r="H1262" s="35"/>
    </row>
    <row r="1263" spans="1:8" s="2" customFormat="1" ht="16.899999999999999" customHeight="1">
      <c r="A1263" s="34"/>
      <c r="B1263" s="35"/>
      <c r="C1263" s="227" t="s">
        <v>3</v>
      </c>
      <c r="D1263" s="227" t="s">
        <v>3650</v>
      </c>
      <c r="E1263" s="18" t="s">
        <v>3</v>
      </c>
      <c r="F1263" s="228">
        <v>1266.075</v>
      </c>
      <c r="G1263" s="34"/>
      <c r="H1263" s="35"/>
    </row>
    <row r="1264" spans="1:8" s="2" customFormat="1" ht="16.899999999999999" customHeight="1">
      <c r="A1264" s="34"/>
      <c r="B1264" s="35"/>
      <c r="C1264" s="227" t="s">
        <v>3603</v>
      </c>
      <c r="D1264" s="227" t="s">
        <v>324</v>
      </c>
      <c r="E1264" s="18" t="s">
        <v>3</v>
      </c>
      <c r="F1264" s="228">
        <v>4066.0749999999998</v>
      </c>
      <c r="G1264" s="34"/>
      <c r="H1264" s="35"/>
    </row>
    <row r="1265" spans="1:8" s="2" customFormat="1" ht="16.899999999999999" customHeight="1">
      <c r="A1265" s="34"/>
      <c r="B1265" s="35"/>
      <c r="C1265" s="229" t="s">
        <v>4787</v>
      </c>
      <c r="D1265" s="34"/>
      <c r="E1265" s="34"/>
      <c r="F1265" s="34"/>
      <c r="G1265" s="34"/>
      <c r="H1265" s="35"/>
    </row>
    <row r="1266" spans="1:8" s="2" customFormat="1" ht="16.899999999999999" customHeight="1">
      <c r="A1266" s="34"/>
      <c r="B1266" s="35"/>
      <c r="C1266" s="227" t="s">
        <v>3642</v>
      </c>
      <c r="D1266" s="227" t="s">
        <v>3643</v>
      </c>
      <c r="E1266" s="18" t="s">
        <v>513</v>
      </c>
      <c r="F1266" s="228">
        <v>4066.0749999999998</v>
      </c>
      <c r="G1266" s="34"/>
      <c r="H1266" s="35"/>
    </row>
    <row r="1267" spans="1:8" s="2" customFormat="1" ht="22.5">
      <c r="A1267" s="34"/>
      <c r="B1267" s="35"/>
      <c r="C1267" s="227" t="s">
        <v>3612</v>
      </c>
      <c r="D1267" s="227" t="s">
        <v>3613</v>
      </c>
      <c r="E1267" s="18" t="s">
        <v>513</v>
      </c>
      <c r="F1267" s="228">
        <v>4066.0749999999998</v>
      </c>
      <c r="G1267" s="34"/>
      <c r="H1267" s="35"/>
    </row>
    <row r="1268" spans="1:8" s="2" customFormat="1" ht="16.899999999999999" customHeight="1">
      <c r="A1268" s="34"/>
      <c r="B1268" s="35"/>
      <c r="C1268" s="223" t="s">
        <v>3606</v>
      </c>
      <c r="D1268" s="224" t="s">
        <v>3607</v>
      </c>
      <c r="E1268" s="225" t="s">
        <v>3</v>
      </c>
      <c r="F1268" s="226">
        <v>165.25</v>
      </c>
      <c r="G1268" s="34"/>
      <c r="H1268" s="35"/>
    </row>
    <row r="1269" spans="1:8" s="2" customFormat="1" ht="16.899999999999999" customHeight="1">
      <c r="A1269" s="34"/>
      <c r="B1269" s="35"/>
      <c r="C1269" s="227" t="s">
        <v>3</v>
      </c>
      <c r="D1269" s="227" t="s">
        <v>3668</v>
      </c>
      <c r="E1269" s="18" t="s">
        <v>3</v>
      </c>
      <c r="F1269" s="228">
        <v>0</v>
      </c>
      <c r="G1269" s="34"/>
      <c r="H1269" s="35"/>
    </row>
    <row r="1270" spans="1:8" s="2" customFormat="1" ht="16.899999999999999" customHeight="1">
      <c r="A1270" s="34"/>
      <c r="B1270" s="35"/>
      <c r="C1270" s="227" t="s">
        <v>3</v>
      </c>
      <c r="D1270" s="227" t="s">
        <v>3669</v>
      </c>
      <c r="E1270" s="18" t="s">
        <v>3</v>
      </c>
      <c r="F1270" s="228">
        <v>0</v>
      </c>
      <c r="G1270" s="34"/>
      <c r="H1270" s="35"/>
    </row>
    <row r="1271" spans="1:8" s="2" customFormat="1" ht="16.899999999999999" customHeight="1">
      <c r="A1271" s="34"/>
      <c r="B1271" s="35"/>
      <c r="C1271" s="227" t="s">
        <v>3</v>
      </c>
      <c r="D1271" s="227" t="s">
        <v>3670</v>
      </c>
      <c r="E1271" s="18" t="s">
        <v>3</v>
      </c>
      <c r="F1271" s="228">
        <v>144.44999999999999</v>
      </c>
      <c r="G1271" s="34"/>
      <c r="H1271" s="35"/>
    </row>
    <row r="1272" spans="1:8" s="2" customFormat="1" ht="16.899999999999999" customHeight="1">
      <c r="A1272" s="34"/>
      <c r="B1272" s="35"/>
      <c r="C1272" s="227" t="s">
        <v>3</v>
      </c>
      <c r="D1272" s="227" t="s">
        <v>3671</v>
      </c>
      <c r="E1272" s="18" t="s">
        <v>3</v>
      </c>
      <c r="F1272" s="228">
        <v>0</v>
      </c>
      <c r="G1272" s="34"/>
      <c r="H1272" s="35"/>
    </row>
    <row r="1273" spans="1:8" s="2" customFormat="1" ht="16.899999999999999" customHeight="1">
      <c r="A1273" s="34"/>
      <c r="B1273" s="35"/>
      <c r="C1273" s="227" t="s">
        <v>3</v>
      </c>
      <c r="D1273" s="227" t="s">
        <v>3672</v>
      </c>
      <c r="E1273" s="18" t="s">
        <v>3</v>
      </c>
      <c r="F1273" s="228">
        <v>20.8</v>
      </c>
      <c r="G1273" s="34"/>
      <c r="H1273" s="35"/>
    </row>
    <row r="1274" spans="1:8" s="2" customFormat="1" ht="16.899999999999999" customHeight="1">
      <c r="A1274" s="34"/>
      <c r="B1274" s="35"/>
      <c r="C1274" s="227" t="s">
        <v>3606</v>
      </c>
      <c r="D1274" s="227" t="s">
        <v>324</v>
      </c>
      <c r="E1274" s="18" t="s">
        <v>3</v>
      </c>
      <c r="F1274" s="228">
        <v>165.25</v>
      </c>
      <c r="G1274" s="34"/>
      <c r="H1274" s="35"/>
    </row>
    <row r="1275" spans="1:8" s="2" customFormat="1" ht="16.899999999999999" customHeight="1">
      <c r="A1275" s="34"/>
      <c r="B1275" s="35"/>
      <c r="C1275" s="229" t="s">
        <v>4787</v>
      </c>
      <c r="D1275" s="34"/>
      <c r="E1275" s="34"/>
      <c r="F1275" s="34"/>
      <c r="G1275" s="34"/>
      <c r="H1275" s="35"/>
    </row>
    <row r="1276" spans="1:8" s="2" customFormat="1" ht="22.5">
      <c r="A1276" s="34"/>
      <c r="B1276" s="35"/>
      <c r="C1276" s="227" t="s">
        <v>3664</v>
      </c>
      <c r="D1276" s="227" t="s">
        <v>3665</v>
      </c>
      <c r="E1276" s="18" t="s">
        <v>513</v>
      </c>
      <c r="F1276" s="228">
        <v>165.25</v>
      </c>
      <c r="G1276" s="34"/>
      <c r="H1276" s="35"/>
    </row>
    <row r="1277" spans="1:8" s="2" customFormat="1" ht="22.5">
      <c r="A1277" s="34"/>
      <c r="B1277" s="35"/>
      <c r="C1277" s="227" t="s">
        <v>3660</v>
      </c>
      <c r="D1277" s="227" t="s">
        <v>3661</v>
      </c>
      <c r="E1277" s="18" t="s">
        <v>513</v>
      </c>
      <c r="F1277" s="228">
        <v>165.25</v>
      </c>
      <c r="G1277" s="34"/>
      <c r="H1277" s="35"/>
    </row>
    <row r="1278" spans="1:8" s="2" customFormat="1" ht="16.899999999999999" customHeight="1">
      <c r="A1278" s="34"/>
      <c r="B1278" s="35"/>
      <c r="C1278" s="223" t="s">
        <v>3609</v>
      </c>
      <c r="D1278" s="224" t="s">
        <v>3610</v>
      </c>
      <c r="E1278" s="225" t="s">
        <v>3</v>
      </c>
      <c r="F1278" s="226">
        <v>4066.0749999999998</v>
      </c>
      <c r="G1278" s="34"/>
      <c r="H1278" s="35"/>
    </row>
    <row r="1279" spans="1:8" s="2" customFormat="1" ht="16.899999999999999" customHeight="1">
      <c r="A1279" s="34"/>
      <c r="B1279" s="35"/>
      <c r="C1279" s="227" t="s">
        <v>3</v>
      </c>
      <c r="D1279" s="227" t="s">
        <v>3616</v>
      </c>
      <c r="E1279" s="18" t="s">
        <v>3</v>
      </c>
      <c r="F1279" s="228">
        <v>0</v>
      </c>
      <c r="G1279" s="34"/>
      <c r="H1279" s="35"/>
    </row>
    <row r="1280" spans="1:8" s="2" customFormat="1" ht="16.899999999999999" customHeight="1">
      <c r="A1280" s="34"/>
      <c r="B1280" s="35"/>
      <c r="C1280" s="227" t="s">
        <v>3</v>
      </c>
      <c r="D1280" s="227" t="s">
        <v>3603</v>
      </c>
      <c r="E1280" s="18" t="s">
        <v>3</v>
      </c>
      <c r="F1280" s="228">
        <v>4066.0749999999998</v>
      </c>
      <c r="G1280" s="34"/>
      <c r="H1280" s="35"/>
    </row>
    <row r="1281" spans="1:8" s="2" customFormat="1" ht="16.899999999999999" customHeight="1">
      <c r="A1281" s="34"/>
      <c r="B1281" s="35"/>
      <c r="C1281" s="227" t="s">
        <v>3609</v>
      </c>
      <c r="D1281" s="227" t="s">
        <v>324</v>
      </c>
      <c r="E1281" s="18" t="s">
        <v>3</v>
      </c>
      <c r="F1281" s="228">
        <v>4066.0749999999998</v>
      </c>
      <c r="G1281" s="34"/>
      <c r="H1281" s="35"/>
    </row>
    <row r="1282" spans="1:8" s="2" customFormat="1" ht="16.899999999999999" customHeight="1">
      <c r="A1282" s="34"/>
      <c r="B1282" s="35"/>
      <c r="C1282" s="229" t="s">
        <v>4787</v>
      </c>
      <c r="D1282" s="34"/>
      <c r="E1282" s="34"/>
      <c r="F1282" s="34"/>
      <c r="G1282" s="34"/>
      <c r="H1282" s="35"/>
    </row>
    <row r="1283" spans="1:8" s="2" customFormat="1" ht="22.5">
      <c r="A1283" s="34"/>
      <c r="B1283" s="35"/>
      <c r="C1283" s="227" t="s">
        <v>3612</v>
      </c>
      <c r="D1283" s="227" t="s">
        <v>3613</v>
      </c>
      <c r="E1283" s="18" t="s">
        <v>513</v>
      </c>
      <c r="F1283" s="228">
        <v>4066.0749999999998</v>
      </c>
      <c r="G1283" s="34"/>
      <c r="H1283" s="35"/>
    </row>
    <row r="1284" spans="1:8" s="2" customFormat="1" ht="16.899999999999999" customHeight="1">
      <c r="A1284" s="34"/>
      <c r="B1284" s="35"/>
      <c r="C1284" s="227" t="s">
        <v>3617</v>
      </c>
      <c r="D1284" s="227" t="s">
        <v>3618</v>
      </c>
      <c r="E1284" s="18" t="s">
        <v>812</v>
      </c>
      <c r="F1284" s="228">
        <v>81.322000000000003</v>
      </c>
      <c r="G1284" s="34"/>
      <c r="H1284" s="35"/>
    </row>
    <row r="1285" spans="1:8" s="2" customFormat="1" ht="26.45" customHeight="1">
      <c r="A1285" s="34"/>
      <c r="B1285" s="35"/>
      <c r="C1285" s="222" t="s">
        <v>4904</v>
      </c>
      <c r="D1285" s="222" t="s">
        <v>165</v>
      </c>
      <c r="E1285" s="34"/>
      <c r="F1285" s="34"/>
      <c r="G1285" s="34"/>
      <c r="H1285" s="35"/>
    </row>
    <row r="1286" spans="1:8" s="2" customFormat="1" ht="16.899999999999999" customHeight="1">
      <c r="A1286" s="34"/>
      <c r="B1286" s="35"/>
      <c r="C1286" s="223" t="s">
        <v>256</v>
      </c>
      <c r="D1286" s="224" t="s">
        <v>256</v>
      </c>
      <c r="E1286" s="225" t="s">
        <v>3</v>
      </c>
      <c r="F1286" s="226">
        <v>452</v>
      </c>
      <c r="G1286" s="34"/>
      <c r="H1286" s="35"/>
    </row>
    <row r="1287" spans="1:8" s="2" customFormat="1" ht="16.899999999999999" customHeight="1">
      <c r="A1287" s="34"/>
      <c r="B1287" s="35"/>
      <c r="C1287" s="227" t="s">
        <v>3</v>
      </c>
      <c r="D1287" s="227" t="s">
        <v>3711</v>
      </c>
      <c r="E1287" s="18" t="s">
        <v>3</v>
      </c>
      <c r="F1287" s="228">
        <v>0</v>
      </c>
      <c r="G1287" s="34"/>
      <c r="H1287" s="35"/>
    </row>
    <row r="1288" spans="1:8" s="2" customFormat="1" ht="16.899999999999999" customHeight="1">
      <c r="A1288" s="34"/>
      <c r="B1288" s="35"/>
      <c r="C1288" s="227" t="s">
        <v>256</v>
      </c>
      <c r="D1288" s="227" t="s">
        <v>3712</v>
      </c>
      <c r="E1288" s="18" t="s">
        <v>3</v>
      </c>
      <c r="F1288" s="228">
        <v>452</v>
      </c>
      <c r="G1288" s="34"/>
      <c r="H1288" s="35"/>
    </row>
    <row r="1289" spans="1:8" s="2" customFormat="1" ht="16.899999999999999" customHeight="1">
      <c r="A1289" s="34"/>
      <c r="B1289" s="35"/>
      <c r="C1289" s="229" t="s">
        <v>4787</v>
      </c>
      <c r="D1289" s="34"/>
      <c r="E1289" s="34"/>
      <c r="F1289" s="34"/>
      <c r="G1289" s="34"/>
      <c r="H1289" s="35"/>
    </row>
    <row r="1290" spans="1:8" s="2" customFormat="1" ht="16.899999999999999" customHeight="1">
      <c r="A1290" s="34"/>
      <c r="B1290" s="35"/>
      <c r="C1290" s="227" t="s">
        <v>3706</v>
      </c>
      <c r="D1290" s="227" t="s">
        <v>4905</v>
      </c>
      <c r="E1290" s="18" t="s">
        <v>253</v>
      </c>
      <c r="F1290" s="228">
        <v>714.5</v>
      </c>
      <c r="G1290" s="34"/>
      <c r="H1290" s="35"/>
    </row>
    <row r="1291" spans="1:8" s="2" customFormat="1" ht="16.899999999999999" customHeight="1">
      <c r="A1291" s="34"/>
      <c r="B1291" s="35"/>
      <c r="C1291" s="223" t="s">
        <v>348</v>
      </c>
      <c r="D1291" s="224" t="s">
        <v>348</v>
      </c>
      <c r="E1291" s="225" t="s">
        <v>3</v>
      </c>
      <c r="F1291" s="226">
        <v>34</v>
      </c>
      <c r="G1291" s="34"/>
      <c r="H1291" s="35"/>
    </row>
    <row r="1292" spans="1:8" s="2" customFormat="1" ht="16.899999999999999" customHeight="1">
      <c r="A1292" s="34"/>
      <c r="B1292" s="35"/>
      <c r="C1292" s="227" t="s">
        <v>3</v>
      </c>
      <c r="D1292" s="227" t="s">
        <v>3766</v>
      </c>
      <c r="E1292" s="18" t="s">
        <v>3</v>
      </c>
      <c r="F1292" s="228">
        <v>0</v>
      </c>
      <c r="G1292" s="34"/>
      <c r="H1292" s="35"/>
    </row>
    <row r="1293" spans="1:8" s="2" customFormat="1" ht="16.899999999999999" customHeight="1">
      <c r="A1293" s="34"/>
      <c r="B1293" s="35"/>
      <c r="C1293" s="227" t="s">
        <v>3</v>
      </c>
      <c r="D1293" s="227" t="s">
        <v>3767</v>
      </c>
      <c r="E1293" s="18" t="s">
        <v>3</v>
      </c>
      <c r="F1293" s="228">
        <v>0</v>
      </c>
      <c r="G1293" s="34"/>
      <c r="H1293" s="35"/>
    </row>
    <row r="1294" spans="1:8" s="2" customFormat="1" ht="16.899999999999999" customHeight="1">
      <c r="A1294" s="34"/>
      <c r="B1294" s="35"/>
      <c r="C1294" s="227" t="s">
        <v>348</v>
      </c>
      <c r="D1294" s="227" t="s">
        <v>3768</v>
      </c>
      <c r="E1294" s="18" t="s">
        <v>3</v>
      </c>
      <c r="F1294" s="228">
        <v>34</v>
      </c>
      <c r="G1294" s="34"/>
      <c r="H1294" s="35"/>
    </row>
    <row r="1295" spans="1:8" s="2" customFormat="1" ht="16.899999999999999" customHeight="1">
      <c r="A1295" s="34"/>
      <c r="B1295" s="35"/>
      <c r="C1295" s="229" t="s">
        <v>4787</v>
      </c>
      <c r="D1295" s="34"/>
      <c r="E1295" s="34"/>
      <c r="F1295" s="34"/>
      <c r="G1295" s="34"/>
      <c r="H1295" s="35"/>
    </row>
    <row r="1296" spans="1:8" s="2" customFormat="1" ht="16.899999999999999" customHeight="1">
      <c r="A1296" s="34"/>
      <c r="B1296" s="35"/>
      <c r="C1296" s="227" t="s">
        <v>2179</v>
      </c>
      <c r="D1296" s="227" t="s">
        <v>4906</v>
      </c>
      <c r="E1296" s="18" t="s">
        <v>526</v>
      </c>
      <c r="F1296" s="228">
        <v>34</v>
      </c>
      <c r="G1296" s="34"/>
      <c r="H1296" s="35"/>
    </row>
    <row r="1297" spans="1:8" s="2" customFormat="1" ht="16.899999999999999" customHeight="1">
      <c r="A1297" s="34"/>
      <c r="B1297" s="35"/>
      <c r="C1297" s="223" t="s">
        <v>3397</v>
      </c>
      <c r="D1297" s="224" t="s">
        <v>3397</v>
      </c>
      <c r="E1297" s="225" t="s">
        <v>3</v>
      </c>
      <c r="F1297" s="226">
        <v>364.2</v>
      </c>
      <c r="G1297" s="34"/>
      <c r="H1297" s="35"/>
    </row>
    <row r="1298" spans="1:8" s="2" customFormat="1" ht="16.899999999999999" customHeight="1">
      <c r="A1298" s="34"/>
      <c r="B1298" s="35"/>
      <c r="C1298" s="227" t="s">
        <v>3</v>
      </c>
      <c r="D1298" s="227" t="s">
        <v>4907</v>
      </c>
      <c r="E1298" s="18" t="s">
        <v>3</v>
      </c>
      <c r="F1298" s="228">
        <v>0</v>
      </c>
      <c r="G1298" s="34"/>
      <c r="H1298" s="35"/>
    </row>
    <row r="1299" spans="1:8" s="2" customFormat="1" ht="16.899999999999999" customHeight="1">
      <c r="A1299" s="34"/>
      <c r="B1299" s="35"/>
      <c r="C1299" s="227" t="s">
        <v>3397</v>
      </c>
      <c r="D1299" s="227" t="s">
        <v>4908</v>
      </c>
      <c r="E1299" s="18" t="s">
        <v>3</v>
      </c>
      <c r="F1299" s="228">
        <v>364.2</v>
      </c>
      <c r="G1299" s="34"/>
      <c r="H1299" s="35"/>
    </row>
    <row r="1300" spans="1:8" s="2" customFormat="1" ht="16.899999999999999" customHeight="1">
      <c r="A1300" s="34"/>
      <c r="B1300" s="35"/>
      <c r="C1300" s="223" t="s">
        <v>365</v>
      </c>
      <c r="D1300" s="224" t="s">
        <v>365</v>
      </c>
      <c r="E1300" s="225" t="s">
        <v>3</v>
      </c>
      <c r="F1300" s="226">
        <v>627.29999999999995</v>
      </c>
      <c r="G1300" s="34"/>
      <c r="H1300" s="35"/>
    </row>
    <row r="1301" spans="1:8" s="2" customFormat="1" ht="16.899999999999999" customHeight="1">
      <c r="A1301" s="34"/>
      <c r="B1301" s="35"/>
      <c r="C1301" s="227" t="s">
        <v>3</v>
      </c>
      <c r="D1301" s="227" t="s">
        <v>3782</v>
      </c>
      <c r="E1301" s="18" t="s">
        <v>3</v>
      </c>
      <c r="F1301" s="228">
        <v>0</v>
      </c>
      <c r="G1301" s="34"/>
      <c r="H1301" s="35"/>
    </row>
    <row r="1302" spans="1:8" s="2" customFormat="1" ht="16.899999999999999" customHeight="1">
      <c r="A1302" s="34"/>
      <c r="B1302" s="35"/>
      <c r="C1302" s="227" t="s">
        <v>3</v>
      </c>
      <c r="D1302" s="227" t="s">
        <v>3746</v>
      </c>
      <c r="E1302" s="18" t="s">
        <v>3</v>
      </c>
      <c r="F1302" s="228">
        <v>0</v>
      </c>
      <c r="G1302" s="34"/>
      <c r="H1302" s="35"/>
    </row>
    <row r="1303" spans="1:8" s="2" customFormat="1" ht="16.899999999999999" customHeight="1">
      <c r="A1303" s="34"/>
      <c r="B1303" s="35"/>
      <c r="C1303" s="227" t="s">
        <v>365</v>
      </c>
      <c r="D1303" s="227" t="s">
        <v>3783</v>
      </c>
      <c r="E1303" s="18" t="s">
        <v>3</v>
      </c>
      <c r="F1303" s="228">
        <v>627.29999999999995</v>
      </c>
      <c r="G1303" s="34"/>
      <c r="H1303" s="35"/>
    </row>
    <row r="1304" spans="1:8" s="2" customFormat="1" ht="16.899999999999999" customHeight="1">
      <c r="A1304" s="34"/>
      <c r="B1304" s="35"/>
      <c r="C1304" s="229" t="s">
        <v>4787</v>
      </c>
      <c r="D1304" s="34"/>
      <c r="E1304" s="34"/>
      <c r="F1304" s="34"/>
      <c r="G1304" s="34"/>
      <c r="H1304" s="35"/>
    </row>
    <row r="1305" spans="1:8" s="2" customFormat="1" ht="22.5">
      <c r="A1305" s="34"/>
      <c r="B1305" s="35"/>
      <c r="C1305" s="227" t="s">
        <v>1191</v>
      </c>
      <c r="D1305" s="227" t="s">
        <v>4858</v>
      </c>
      <c r="E1305" s="18" t="s">
        <v>279</v>
      </c>
      <c r="F1305" s="228">
        <v>763.56</v>
      </c>
      <c r="G1305" s="34"/>
      <c r="H1305" s="35"/>
    </row>
    <row r="1306" spans="1:8" s="2" customFormat="1" ht="16.899999999999999" customHeight="1">
      <c r="A1306" s="34"/>
      <c r="B1306" s="35"/>
      <c r="C1306" s="223" t="s">
        <v>3790</v>
      </c>
      <c r="D1306" s="224" t="s">
        <v>3790</v>
      </c>
      <c r="E1306" s="225" t="s">
        <v>3</v>
      </c>
      <c r="F1306" s="226">
        <v>560</v>
      </c>
      <c r="G1306" s="34"/>
      <c r="H1306" s="35"/>
    </row>
    <row r="1307" spans="1:8" s="2" customFormat="1" ht="16.899999999999999" customHeight="1">
      <c r="A1307" s="34"/>
      <c r="B1307" s="35"/>
      <c r="C1307" s="227" t="s">
        <v>3</v>
      </c>
      <c r="D1307" s="227" t="s">
        <v>3711</v>
      </c>
      <c r="E1307" s="18" t="s">
        <v>3</v>
      </c>
      <c r="F1307" s="228">
        <v>0</v>
      </c>
      <c r="G1307" s="34"/>
      <c r="H1307" s="35"/>
    </row>
    <row r="1308" spans="1:8" s="2" customFormat="1" ht="16.899999999999999" customHeight="1">
      <c r="A1308" s="34"/>
      <c r="B1308" s="35"/>
      <c r="C1308" s="227" t="s">
        <v>3790</v>
      </c>
      <c r="D1308" s="227" t="s">
        <v>3791</v>
      </c>
      <c r="E1308" s="18" t="s">
        <v>3</v>
      </c>
      <c r="F1308" s="228">
        <v>560</v>
      </c>
      <c r="G1308" s="34"/>
      <c r="H1308" s="35"/>
    </row>
    <row r="1309" spans="1:8" s="2" customFormat="1" ht="16.899999999999999" customHeight="1">
      <c r="A1309" s="34"/>
      <c r="B1309" s="35"/>
      <c r="C1309" s="229" t="s">
        <v>4787</v>
      </c>
      <c r="D1309" s="34"/>
      <c r="E1309" s="34"/>
      <c r="F1309" s="34"/>
      <c r="G1309" s="34"/>
      <c r="H1309" s="35"/>
    </row>
    <row r="1310" spans="1:8" s="2" customFormat="1" ht="22.5">
      <c r="A1310" s="34"/>
      <c r="B1310" s="35"/>
      <c r="C1310" s="227" t="s">
        <v>3786</v>
      </c>
      <c r="D1310" s="227" t="s">
        <v>4909</v>
      </c>
      <c r="E1310" s="18" t="s">
        <v>279</v>
      </c>
      <c r="F1310" s="228">
        <v>632</v>
      </c>
      <c r="G1310" s="34"/>
      <c r="H1310" s="35"/>
    </row>
    <row r="1311" spans="1:8" s="2" customFormat="1" ht="16.899999999999999" customHeight="1">
      <c r="A1311" s="34"/>
      <c r="B1311" s="35"/>
      <c r="C1311" s="223" t="s">
        <v>3555</v>
      </c>
      <c r="D1311" s="224" t="s">
        <v>3555</v>
      </c>
      <c r="E1311" s="225" t="s">
        <v>3</v>
      </c>
      <c r="F1311" s="226">
        <v>763.56</v>
      </c>
      <c r="G1311" s="34"/>
      <c r="H1311" s="35"/>
    </row>
    <row r="1312" spans="1:8" s="2" customFormat="1" ht="16.899999999999999" customHeight="1">
      <c r="A1312" s="34"/>
      <c r="B1312" s="35"/>
      <c r="C1312" s="227" t="s">
        <v>3555</v>
      </c>
      <c r="D1312" s="227" t="s">
        <v>3796</v>
      </c>
      <c r="E1312" s="18" t="s">
        <v>3</v>
      </c>
      <c r="F1312" s="228">
        <v>763.56</v>
      </c>
      <c r="G1312" s="34"/>
      <c r="H1312" s="35"/>
    </row>
    <row r="1313" spans="1:8" s="2" customFormat="1" ht="16.899999999999999" customHeight="1">
      <c r="A1313" s="34"/>
      <c r="B1313" s="35"/>
      <c r="C1313" s="229" t="s">
        <v>4787</v>
      </c>
      <c r="D1313" s="34"/>
      <c r="E1313" s="34"/>
      <c r="F1313" s="34"/>
      <c r="G1313" s="34"/>
      <c r="H1313" s="35"/>
    </row>
    <row r="1314" spans="1:8" s="2" customFormat="1" ht="16.899999999999999" customHeight="1">
      <c r="A1314" s="34"/>
      <c r="B1314" s="35"/>
      <c r="C1314" s="227" t="s">
        <v>351</v>
      </c>
      <c r="D1314" s="227" t="s">
        <v>4789</v>
      </c>
      <c r="E1314" s="18" t="s">
        <v>279</v>
      </c>
      <c r="F1314" s="228">
        <v>803.46</v>
      </c>
      <c r="G1314" s="34"/>
      <c r="H1314" s="35"/>
    </row>
    <row r="1315" spans="1:8" s="2" customFormat="1" ht="16.899999999999999" customHeight="1">
      <c r="A1315" s="34"/>
      <c r="B1315" s="35"/>
      <c r="C1315" s="223" t="s">
        <v>384</v>
      </c>
      <c r="D1315" s="224" t="s">
        <v>384</v>
      </c>
      <c r="E1315" s="225" t="s">
        <v>3</v>
      </c>
      <c r="F1315" s="226">
        <v>250.92</v>
      </c>
      <c r="G1315" s="34"/>
      <c r="H1315" s="35"/>
    </row>
    <row r="1316" spans="1:8" s="2" customFormat="1" ht="16.899999999999999" customHeight="1">
      <c r="A1316" s="34"/>
      <c r="B1316" s="35"/>
      <c r="C1316" s="227" t="s">
        <v>3</v>
      </c>
      <c r="D1316" s="227" t="s">
        <v>3805</v>
      </c>
      <c r="E1316" s="18" t="s">
        <v>3</v>
      </c>
      <c r="F1316" s="228">
        <v>0</v>
      </c>
      <c r="G1316" s="34"/>
      <c r="H1316" s="35"/>
    </row>
    <row r="1317" spans="1:8" s="2" customFormat="1" ht="16.899999999999999" customHeight="1">
      <c r="A1317" s="34"/>
      <c r="B1317" s="35"/>
      <c r="C1317" s="227" t="s">
        <v>384</v>
      </c>
      <c r="D1317" s="227" t="s">
        <v>3806</v>
      </c>
      <c r="E1317" s="18" t="s">
        <v>3</v>
      </c>
      <c r="F1317" s="228">
        <v>250.92</v>
      </c>
      <c r="G1317" s="34"/>
      <c r="H1317" s="35"/>
    </row>
    <row r="1318" spans="1:8" s="2" customFormat="1" ht="16.899999999999999" customHeight="1">
      <c r="A1318" s="34"/>
      <c r="B1318" s="35"/>
      <c r="C1318" s="229" t="s">
        <v>4787</v>
      </c>
      <c r="D1318" s="34"/>
      <c r="E1318" s="34"/>
      <c r="F1318" s="34"/>
      <c r="G1318" s="34"/>
      <c r="H1318" s="35"/>
    </row>
    <row r="1319" spans="1:8" s="2" customFormat="1" ht="22.5">
      <c r="A1319" s="34"/>
      <c r="B1319" s="35"/>
      <c r="C1319" s="227" t="s">
        <v>3800</v>
      </c>
      <c r="D1319" s="227" t="s">
        <v>4910</v>
      </c>
      <c r="E1319" s="18" t="s">
        <v>279</v>
      </c>
      <c r="F1319" s="228">
        <v>250.92</v>
      </c>
      <c r="G1319" s="34"/>
      <c r="H1319" s="35"/>
    </row>
    <row r="1320" spans="1:8" s="2" customFormat="1" ht="16.899999999999999" customHeight="1">
      <c r="A1320" s="34"/>
      <c r="B1320" s="35"/>
      <c r="C1320" s="223" t="s">
        <v>192</v>
      </c>
      <c r="D1320" s="224" t="s">
        <v>192</v>
      </c>
      <c r="E1320" s="225" t="s">
        <v>3</v>
      </c>
      <c r="F1320" s="226">
        <v>376.38</v>
      </c>
      <c r="G1320" s="34"/>
      <c r="H1320" s="35"/>
    </row>
    <row r="1321" spans="1:8" s="2" customFormat="1" ht="16.899999999999999" customHeight="1">
      <c r="A1321" s="34"/>
      <c r="B1321" s="35"/>
      <c r="C1321" s="227" t="s">
        <v>3</v>
      </c>
      <c r="D1321" s="227" t="s">
        <v>3775</v>
      </c>
      <c r="E1321" s="18" t="s">
        <v>3</v>
      </c>
      <c r="F1321" s="228">
        <v>0</v>
      </c>
      <c r="G1321" s="34"/>
      <c r="H1321" s="35"/>
    </row>
    <row r="1322" spans="1:8" s="2" customFormat="1" ht="16.899999999999999" customHeight="1">
      <c r="A1322" s="34"/>
      <c r="B1322" s="35"/>
      <c r="C1322" s="227" t="s">
        <v>192</v>
      </c>
      <c r="D1322" s="227" t="s">
        <v>3776</v>
      </c>
      <c r="E1322" s="18" t="s">
        <v>3</v>
      </c>
      <c r="F1322" s="228">
        <v>376.38</v>
      </c>
      <c r="G1322" s="34"/>
      <c r="H1322" s="35"/>
    </row>
    <row r="1323" spans="1:8" s="2" customFormat="1" ht="16.899999999999999" customHeight="1">
      <c r="A1323" s="34"/>
      <c r="B1323" s="35"/>
      <c r="C1323" s="229" t="s">
        <v>4787</v>
      </c>
      <c r="D1323" s="34"/>
      <c r="E1323" s="34"/>
      <c r="F1323" s="34"/>
      <c r="G1323" s="34"/>
      <c r="H1323" s="35"/>
    </row>
    <row r="1324" spans="1:8" s="2" customFormat="1" ht="22.5">
      <c r="A1324" s="34"/>
      <c r="B1324" s="35"/>
      <c r="C1324" s="227" t="s">
        <v>3770</v>
      </c>
      <c r="D1324" s="227" t="s">
        <v>4911</v>
      </c>
      <c r="E1324" s="18" t="s">
        <v>279</v>
      </c>
      <c r="F1324" s="228">
        <v>486.38</v>
      </c>
      <c r="G1324" s="34"/>
      <c r="H1324" s="35"/>
    </row>
    <row r="1325" spans="1:8" s="2" customFormat="1" ht="16.899999999999999" customHeight="1">
      <c r="A1325" s="34"/>
      <c r="B1325" s="35"/>
      <c r="C1325" s="223" t="s">
        <v>402</v>
      </c>
      <c r="D1325" s="224" t="s">
        <v>402</v>
      </c>
      <c r="E1325" s="225" t="s">
        <v>3</v>
      </c>
      <c r="F1325" s="226">
        <v>262.60000000000002</v>
      </c>
      <c r="G1325" s="34"/>
      <c r="H1325" s="35"/>
    </row>
    <row r="1326" spans="1:8" s="2" customFormat="1" ht="16.899999999999999" customHeight="1">
      <c r="A1326" s="34"/>
      <c r="B1326" s="35"/>
      <c r="C1326" s="227" t="s">
        <v>3</v>
      </c>
      <c r="D1326" s="227" t="s">
        <v>3746</v>
      </c>
      <c r="E1326" s="18" t="s">
        <v>3</v>
      </c>
      <c r="F1326" s="228">
        <v>0</v>
      </c>
      <c r="G1326" s="34"/>
      <c r="H1326" s="35"/>
    </row>
    <row r="1327" spans="1:8" s="2" customFormat="1" ht="16.899999999999999" customHeight="1">
      <c r="A1327" s="34"/>
      <c r="B1327" s="35"/>
      <c r="C1327" s="227" t="s">
        <v>402</v>
      </c>
      <c r="D1327" s="227" t="s">
        <v>3811</v>
      </c>
      <c r="E1327" s="18" t="s">
        <v>3</v>
      </c>
      <c r="F1327" s="228">
        <v>262.60000000000002</v>
      </c>
      <c r="G1327" s="34"/>
      <c r="H1327" s="35"/>
    </row>
    <row r="1328" spans="1:8" s="2" customFormat="1" ht="16.899999999999999" customHeight="1">
      <c r="A1328" s="34"/>
      <c r="B1328" s="35"/>
      <c r="C1328" s="229" t="s">
        <v>4787</v>
      </c>
      <c r="D1328" s="34"/>
      <c r="E1328" s="34"/>
      <c r="F1328" s="34"/>
      <c r="G1328" s="34"/>
      <c r="H1328" s="35"/>
    </row>
    <row r="1329" spans="1:8" s="2" customFormat="1" ht="16.899999999999999" customHeight="1">
      <c r="A1329" s="34"/>
      <c r="B1329" s="35"/>
      <c r="C1329" s="227" t="s">
        <v>3807</v>
      </c>
      <c r="D1329" s="227" t="s">
        <v>4912</v>
      </c>
      <c r="E1329" s="18" t="s">
        <v>253</v>
      </c>
      <c r="F1329" s="228">
        <v>262.60000000000002</v>
      </c>
      <c r="G1329" s="34"/>
      <c r="H1329" s="35"/>
    </row>
    <row r="1330" spans="1:8" s="2" customFormat="1" ht="16.899999999999999" customHeight="1">
      <c r="A1330" s="34"/>
      <c r="B1330" s="35"/>
      <c r="C1330" s="223" t="s">
        <v>412</v>
      </c>
      <c r="D1330" s="224" t="s">
        <v>412</v>
      </c>
      <c r="E1330" s="225" t="s">
        <v>3</v>
      </c>
      <c r="F1330" s="226">
        <v>560</v>
      </c>
      <c r="G1330" s="34"/>
      <c r="H1330" s="35"/>
    </row>
    <row r="1331" spans="1:8" s="2" customFormat="1" ht="16.899999999999999" customHeight="1">
      <c r="A1331" s="34"/>
      <c r="B1331" s="35"/>
      <c r="C1331" s="227" t="s">
        <v>3</v>
      </c>
      <c r="D1331" s="227" t="s">
        <v>3711</v>
      </c>
      <c r="E1331" s="18" t="s">
        <v>3</v>
      </c>
      <c r="F1331" s="228">
        <v>0</v>
      </c>
      <c r="G1331" s="34"/>
      <c r="H1331" s="35"/>
    </row>
    <row r="1332" spans="1:8" s="2" customFormat="1" ht="16.899999999999999" customHeight="1">
      <c r="A1332" s="34"/>
      <c r="B1332" s="35"/>
      <c r="C1332" s="227" t="s">
        <v>412</v>
      </c>
      <c r="D1332" s="227" t="s">
        <v>3813</v>
      </c>
      <c r="E1332" s="18" t="s">
        <v>3</v>
      </c>
      <c r="F1332" s="228">
        <v>560</v>
      </c>
      <c r="G1332" s="34"/>
      <c r="H1332" s="35"/>
    </row>
    <row r="1333" spans="1:8" s="2" customFormat="1" ht="16.899999999999999" customHeight="1">
      <c r="A1333" s="34"/>
      <c r="B1333" s="35"/>
      <c r="C1333" s="229" t="s">
        <v>4787</v>
      </c>
      <c r="D1333" s="34"/>
      <c r="E1333" s="34"/>
      <c r="F1333" s="34"/>
      <c r="G1333" s="34"/>
      <c r="H1333" s="35"/>
    </row>
    <row r="1334" spans="1:8" s="2" customFormat="1" ht="16.899999999999999" customHeight="1">
      <c r="A1334" s="34"/>
      <c r="B1334" s="35"/>
      <c r="C1334" s="227" t="s">
        <v>370</v>
      </c>
      <c r="D1334" s="227" t="s">
        <v>4849</v>
      </c>
      <c r="E1334" s="18" t="s">
        <v>279</v>
      </c>
      <c r="F1334" s="228">
        <v>632</v>
      </c>
      <c r="G1334" s="34"/>
      <c r="H1334" s="35"/>
    </row>
    <row r="1335" spans="1:8" s="2" customFormat="1" ht="16.899999999999999" customHeight="1">
      <c r="A1335" s="34"/>
      <c r="B1335" s="35"/>
      <c r="C1335" s="223" t="s">
        <v>421</v>
      </c>
      <c r="D1335" s="224" t="s">
        <v>421</v>
      </c>
      <c r="E1335" s="225" t="s">
        <v>3</v>
      </c>
      <c r="F1335" s="226">
        <v>5.28</v>
      </c>
      <c r="G1335" s="34"/>
      <c r="H1335" s="35"/>
    </row>
    <row r="1336" spans="1:8" s="2" customFormat="1" ht="16.899999999999999" customHeight="1">
      <c r="A1336" s="34"/>
      <c r="B1336" s="35"/>
      <c r="C1336" s="227" t="s">
        <v>3</v>
      </c>
      <c r="D1336" s="227" t="s">
        <v>3820</v>
      </c>
      <c r="E1336" s="18" t="s">
        <v>3</v>
      </c>
      <c r="F1336" s="228">
        <v>0</v>
      </c>
      <c r="G1336" s="34"/>
      <c r="H1336" s="35"/>
    </row>
    <row r="1337" spans="1:8" s="2" customFormat="1" ht="16.899999999999999" customHeight="1">
      <c r="A1337" s="34"/>
      <c r="B1337" s="35"/>
      <c r="C1337" s="227" t="s">
        <v>421</v>
      </c>
      <c r="D1337" s="227" t="s">
        <v>3821</v>
      </c>
      <c r="E1337" s="18" t="s">
        <v>3</v>
      </c>
      <c r="F1337" s="228">
        <v>5.28</v>
      </c>
      <c r="G1337" s="34"/>
      <c r="H1337" s="35"/>
    </row>
    <row r="1338" spans="1:8" s="2" customFormat="1" ht="16.899999999999999" customHeight="1">
      <c r="A1338" s="34"/>
      <c r="B1338" s="35"/>
      <c r="C1338" s="223" t="s">
        <v>264</v>
      </c>
      <c r="D1338" s="224" t="s">
        <v>264</v>
      </c>
      <c r="E1338" s="225" t="s">
        <v>3</v>
      </c>
      <c r="F1338" s="226">
        <v>395.5</v>
      </c>
      <c r="G1338" s="34"/>
      <c r="H1338" s="35"/>
    </row>
    <row r="1339" spans="1:8" s="2" customFormat="1" ht="16.899999999999999" customHeight="1">
      <c r="A1339" s="34"/>
      <c r="B1339" s="35"/>
      <c r="C1339" s="227" t="s">
        <v>3</v>
      </c>
      <c r="D1339" s="227" t="s">
        <v>3711</v>
      </c>
      <c r="E1339" s="18" t="s">
        <v>3</v>
      </c>
      <c r="F1339" s="228">
        <v>0</v>
      </c>
      <c r="G1339" s="34"/>
      <c r="H1339" s="35"/>
    </row>
    <row r="1340" spans="1:8" s="2" customFormat="1" ht="16.899999999999999" customHeight="1">
      <c r="A1340" s="34"/>
      <c r="B1340" s="35"/>
      <c r="C1340" s="227" t="s">
        <v>3</v>
      </c>
      <c r="D1340" s="227" t="s">
        <v>3720</v>
      </c>
      <c r="E1340" s="18" t="s">
        <v>3</v>
      </c>
      <c r="F1340" s="228">
        <v>0</v>
      </c>
      <c r="G1340" s="34"/>
      <c r="H1340" s="35"/>
    </row>
    <row r="1341" spans="1:8" s="2" customFormat="1" ht="16.899999999999999" customHeight="1">
      <c r="A1341" s="34"/>
      <c r="B1341" s="35"/>
      <c r="C1341" s="227" t="s">
        <v>264</v>
      </c>
      <c r="D1341" s="227" t="s">
        <v>3721</v>
      </c>
      <c r="E1341" s="18" t="s">
        <v>3</v>
      </c>
      <c r="F1341" s="228">
        <v>395.5</v>
      </c>
      <c r="G1341" s="34"/>
      <c r="H1341" s="35"/>
    </row>
    <row r="1342" spans="1:8" s="2" customFormat="1" ht="16.899999999999999" customHeight="1">
      <c r="A1342" s="34"/>
      <c r="B1342" s="35"/>
      <c r="C1342" s="229" t="s">
        <v>4787</v>
      </c>
      <c r="D1342" s="34"/>
      <c r="E1342" s="34"/>
      <c r="F1342" s="34"/>
      <c r="G1342" s="34"/>
      <c r="H1342" s="35"/>
    </row>
    <row r="1343" spans="1:8" s="2" customFormat="1" ht="16.899999999999999" customHeight="1">
      <c r="A1343" s="34"/>
      <c r="B1343" s="35"/>
      <c r="C1343" s="227" t="s">
        <v>3716</v>
      </c>
      <c r="D1343" s="227" t="s">
        <v>4913</v>
      </c>
      <c r="E1343" s="18" t="s">
        <v>253</v>
      </c>
      <c r="F1343" s="228">
        <v>395.5</v>
      </c>
      <c r="G1343" s="34"/>
      <c r="H1343" s="35"/>
    </row>
    <row r="1344" spans="1:8" s="2" customFormat="1" ht="16.899999999999999" customHeight="1">
      <c r="A1344" s="34"/>
      <c r="B1344" s="35"/>
      <c r="C1344" s="223" t="s">
        <v>430</v>
      </c>
      <c r="D1344" s="224" t="s">
        <v>430</v>
      </c>
      <c r="E1344" s="225" t="s">
        <v>3</v>
      </c>
      <c r="F1344" s="226">
        <v>266.2</v>
      </c>
      <c r="G1344" s="34"/>
      <c r="H1344" s="35"/>
    </row>
    <row r="1345" spans="1:8" s="2" customFormat="1" ht="16.899999999999999" customHeight="1">
      <c r="A1345" s="34"/>
      <c r="B1345" s="35"/>
      <c r="C1345" s="227" t="s">
        <v>3</v>
      </c>
      <c r="D1345" s="227" t="s">
        <v>3746</v>
      </c>
      <c r="E1345" s="18" t="s">
        <v>3</v>
      </c>
      <c r="F1345" s="228">
        <v>0</v>
      </c>
      <c r="G1345" s="34"/>
      <c r="H1345" s="35"/>
    </row>
    <row r="1346" spans="1:8" s="2" customFormat="1" ht="16.899999999999999" customHeight="1">
      <c r="A1346" s="34"/>
      <c r="B1346" s="35"/>
      <c r="C1346" s="227" t="s">
        <v>430</v>
      </c>
      <c r="D1346" s="227" t="s">
        <v>3826</v>
      </c>
      <c r="E1346" s="18" t="s">
        <v>3</v>
      </c>
      <c r="F1346" s="228">
        <v>266.2</v>
      </c>
      <c r="G1346" s="34"/>
      <c r="H1346" s="35"/>
    </row>
    <row r="1347" spans="1:8" s="2" customFormat="1" ht="16.899999999999999" customHeight="1">
      <c r="A1347" s="34"/>
      <c r="B1347" s="35"/>
      <c r="C1347" s="223" t="s">
        <v>447</v>
      </c>
      <c r="D1347" s="224" t="s">
        <v>447</v>
      </c>
      <c r="E1347" s="225" t="s">
        <v>3</v>
      </c>
      <c r="F1347" s="226">
        <v>262.60000000000002</v>
      </c>
      <c r="G1347" s="34"/>
      <c r="H1347" s="35"/>
    </row>
    <row r="1348" spans="1:8" s="2" customFormat="1" ht="16.899999999999999" customHeight="1">
      <c r="A1348" s="34"/>
      <c r="B1348" s="35"/>
      <c r="C1348" s="227" t="s">
        <v>3</v>
      </c>
      <c r="D1348" s="227" t="s">
        <v>3746</v>
      </c>
      <c r="E1348" s="18" t="s">
        <v>3</v>
      </c>
      <c r="F1348" s="228">
        <v>0</v>
      </c>
      <c r="G1348" s="34"/>
      <c r="H1348" s="35"/>
    </row>
    <row r="1349" spans="1:8" s="2" customFormat="1" ht="16.899999999999999" customHeight="1">
      <c r="A1349" s="34"/>
      <c r="B1349" s="35"/>
      <c r="C1349" s="227" t="s">
        <v>447</v>
      </c>
      <c r="D1349" s="227" t="s">
        <v>3811</v>
      </c>
      <c r="E1349" s="18" t="s">
        <v>3</v>
      </c>
      <c r="F1349" s="228">
        <v>262.60000000000002</v>
      </c>
      <c r="G1349" s="34"/>
      <c r="H1349" s="35"/>
    </row>
    <row r="1350" spans="1:8" s="2" customFormat="1" ht="16.899999999999999" customHeight="1">
      <c r="A1350" s="34"/>
      <c r="B1350" s="35"/>
      <c r="C1350" s="229" t="s">
        <v>4787</v>
      </c>
      <c r="D1350" s="34"/>
      <c r="E1350" s="34"/>
      <c r="F1350" s="34"/>
      <c r="G1350" s="34"/>
      <c r="H1350" s="35"/>
    </row>
    <row r="1351" spans="1:8" s="2" customFormat="1" ht="16.899999999999999" customHeight="1">
      <c r="A1351" s="34"/>
      <c r="B1351" s="35"/>
      <c r="C1351" s="227" t="s">
        <v>408</v>
      </c>
      <c r="D1351" s="227" t="s">
        <v>4793</v>
      </c>
      <c r="E1351" s="18" t="s">
        <v>253</v>
      </c>
      <c r="F1351" s="228">
        <v>262.60000000000002</v>
      </c>
      <c r="G1351" s="34"/>
      <c r="H1351" s="35"/>
    </row>
    <row r="1352" spans="1:8" s="2" customFormat="1" ht="16.899999999999999" customHeight="1">
      <c r="A1352" s="34"/>
      <c r="B1352" s="35"/>
      <c r="C1352" s="223" t="s">
        <v>457</v>
      </c>
      <c r="D1352" s="224" t="s">
        <v>457</v>
      </c>
      <c r="E1352" s="225" t="s">
        <v>3</v>
      </c>
      <c r="F1352" s="226">
        <v>266.2</v>
      </c>
      <c r="G1352" s="34"/>
      <c r="H1352" s="35"/>
    </row>
    <row r="1353" spans="1:8" s="2" customFormat="1" ht="16.899999999999999" customHeight="1">
      <c r="A1353" s="34"/>
      <c r="B1353" s="35"/>
      <c r="C1353" s="227" t="s">
        <v>3</v>
      </c>
      <c r="D1353" s="227" t="s">
        <v>3746</v>
      </c>
      <c r="E1353" s="18" t="s">
        <v>3</v>
      </c>
      <c r="F1353" s="228">
        <v>0</v>
      </c>
      <c r="G1353" s="34"/>
      <c r="H1353" s="35"/>
    </row>
    <row r="1354" spans="1:8" s="2" customFormat="1" ht="16.899999999999999" customHeight="1">
      <c r="A1354" s="34"/>
      <c r="B1354" s="35"/>
      <c r="C1354" s="227" t="s">
        <v>3</v>
      </c>
      <c r="D1354" s="227" t="s">
        <v>3830</v>
      </c>
      <c r="E1354" s="18" t="s">
        <v>3</v>
      </c>
      <c r="F1354" s="228">
        <v>0</v>
      </c>
      <c r="G1354" s="34"/>
      <c r="H1354" s="35"/>
    </row>
    <row r="1355" spans="1:8" s="2" customFormat="1" ht="16.899999999999999" customHeight="1">
      <c r="A1355" s="34"/>
      <c r="B1355" s="35"/>
      <c r="C1355" s="227" t="s">
        <v>457</v>
      </c>
      <c r="D1355" s="227" t="s">
        <v>3826</v>
      </c>
      <c r="E1355" s="18" t="s">
        <v>3</v>
      </c>
      <c r="F1355" s="228">
        <v>266.2</v>
      </c>
      <c r="G1355" s="34"/>
      <c r="H1355" s="35"/>
    </row>
    <row r="1356" spans="1:8" s="2" customFormat="1" ht="16.899999999999999" customHeight="1">
      <c r="A1356" s="34"/>
      <c r="B1356" s="35"/>
      <c r="C1356" s="223" t="s">
        <v>467</v>
      </c>
      <c r="D1356" s="224" t="s">
        <v>467</v>
      </c>
      <c r="E1356" s="225" t="s">
        <v>3</v>
      </c>
      <c r="F1356" s="226">
        <v>266.2</v>
      </c>
      <c r="G1356" s="34"/>
      <c r="H1356" s="35"/>
    </row>
    <row r="1357" spans="1:8" s="2" customFormat="1" ht="16.899999999999999" customHeight="1">
      <c r="A1357" s="34"/>
      <c r="B1357" s="35"/>
      <c r="C1357" s="227" t="s">
        <v>3</v>
      </c>
      <c r="D1357" s="227" t="s">
        <v>3746</v>
      </c>
      <c r="E1357" s="18" t="s">
        <v>3</v>
      </c>
      <c r="F1357" s="228">
        <v>0</v>
      </c>
      <c r="G1357" s="34"/>
      <c r="H1357" s="35"/>
    </row>
    <row r="1358" spans="1:8" s="2" customFormat="1" ht="16.899999999999999" customHeight="1">
      <c r="A1358" s="34"/>
      <c r="B1358" s="35"/>
      <c r="C1358" s="227" t="s">
        <v>467</v>
      </c>
      <c r="D1358" s="227" t="s">
        <v>3835</v>
      </c>
      <c r="E1358" s="18" t="s">
        <v>3</v>
      </c>
      <c r="F1358" s="228">
        <v>266.2</v>
      </c>
      <c r="G1358" s="34"/>
      <c r="H1358" s="35"/>
    </row>
    <row r="1359" spans="1:8" s="2" customFormat="1" ht="16.899999999999999" customHeight="1">
      <c r="A1359" s="34"/>
      <c r="B1359" s="35"/>
      <c r="C1359" s="229" t="s">
        <v>4787</v>
      </c>
      <c r="D1359" s="34"/>
      <c r="E1359" s="34"/>
      <c r="F1359" s="34"/>
      <c r="G1359" s="34"/>
      <c r="H1359" s="35"/>
    </row>
    <row r="1360" spans="1:8" s="2" customFormat="1" ht="16.899999999999999" customHeight="1">
      <c r="A1360" s="34"/>
      <c r="B1360" s="35"/>
      <c r="C1360" s="227" t="s">
        <v>3831</v>
      </c>
      <c r="D1360" s="227" t="s">
        <v>4914</v>
      </c>
      <c r="E1360" s="18" t="s">
        <v>253</v>
      </c>
      <c r="F1360" s="228">
        <v>266.2</v>
      </c>
      <c r="G1360" s="34"/>
      <c r="H1360" s="35"/>
    </row>
    <row r="1361" spans="1:8" s="2" customFormat="1" ht="16.899999999999999" customHeight="1">
      <c r="A1361" s="34"/>
      <c r="B1361" s="35"/>
      <c r="C1361" s="223" t="s">
        <v>477</v>
      </c>
      <c r="D1361" s="224" t="s">
        <v>477</v>
      </c>
      <c r="E1361" s="225" t="s">
        <v>3</v>
      </c>
      <c r="F1361" s="226">
        <v>10.56</v>
      </c>
      <c r="G1361" s="34"/>
      <c r="H1361" s="35"/>
    </row>
    <row r="1362" spans="1:8" s="2" customFormat="1" ht="16.899999999999999" customHeight="1">
      <c r="A1362" s="34"/>
      <c r="B1362" s="35"/>
      <c r="C1362" s="227" t="s">
        <v>3</v>
      </c>
      <c r="D1362" s="227" t="s">
        <v>3838</v>
      </c>
      <c r="E1362" s="18" t="s">
        <v>3</v>
      </c>
      <c r="F1362" s="228">
        <v>0</v>
      </c>
      <c r="G1362" s="34"/>
      <c r="H1362" s="35"/>
    </row>
    <row r="1363" spans="1:8" s="2" customFormat="1" ht="16.899999999999999" customHeight="1">
      <c r="A1363" s="34"/>
      <c r="B1363" s="35"/>
      <c r="C1363" s="227" t="s">
        <v>3</v>
      </c>
      <c r="D1363" s="227" t="s">
        <v>3839</v>
      </c>
      <c r="E1363" s="18" t="s">
        <v>3</v>
      </c>
      <c r="F1363" s="228">
        <v>0</v>
      </c>
      <c r="G1363" s="34"/>
      <c r="H1363" s="35"/>
    </row>
    <row r="1364" spans="1:8" s="2" customFormat="1" ht="16.899999999999999" customHeight="1">
      <c r="A1364" s="34"/>
      <c r="B1364" s="35"/>
      <c r="C1364" s="227" t="s">
        <v>477</v>
      </c>
      <c r="D1364" s="227" t="s">
        <v>3840</v>
      </c>
      <c r="E1364" s="18" t="s">
        <v>3</v>
      </c>
      <c r="F1364" s="228">
        <v>10.56</v>
      </c>
      <c r="G1364" s="34"/>
      <c r="H1364" s="35"/>
    </row>
    <row r="1365" spans="1:8" s="2" customFormat="1" ht="16.899999999999999" customHeight="1">
      <c r="A1365" s="34"/>
      <c r="B1365" s="35"/>
      <c r="C1365" s="229" t="s">
        <v>4787</v>
      </c>
      <c r="D1365" s="34"/>
      <c r="E1365" s="34"/>
      <c r="F1365" s="34"/>
      <c r="G1365" s="34"/>
      <c r="H1365" s="35"/>
    </row>
    <row r="1366" spans="1:8" s="2" customFormat="1" ht="16.899999999999999" customHeight="1">
      <c r="A1366" s="34"/>
      <c r="B1366" s="35"/>
      <c r="C1366" s="227" t="s">
        <v>2261</v>
      </c>
      <c r="D1366" s="227" t="s">
        <v>4915</v>
      </c>
      <c r="E1366" s="18" t="s">
        <v>279</v>
      </c>
      <c r="F1366" s="228">
        <v>10.56</v>
      </c>
      <c r="G1366" s="34"/>
      <c r="H1366" s="35"/>
    </row>
    <row r="1367" spans="1:8" s="2" customFormat="1" ht="16.899999999999999" customHeight="1">
      <c r="A1367" s="34"/>
      <c r="B1367" s="35"/>
      <c r="C1367" s="223" t="s">
        <v>485</v>
      </c>
      <c r="D1367" s="224" t="s">
        <v>485</v>
      </c>
      <c r="E1367" s="225" t="s">
        <v>3</v>
      </c>
      <c r="F1367" s="226">
        <v>66</v>
      </c>
      <c r="G1367" s="34"/>
      <c r="H1367" s="35"/>
    </row>
    <row r="1368" spans="1:8" s="2" customFormat="1" ht="16.899999999999999" customHeight="1">
      <c r="A1368" s="34"/>
      <c r="B1368" s="35"/>
      <c r="C1368" s="227" t="s">
        <v>3</v>
      </c>
      <c r="D1368" s="227" t="s">
        <v>3847</v>
      </c>
      <c r="E1368" s="18" t="s">
        <v>3</v>
      </c>
      <c r="F1368" s="228">
        <v>0</v>
      </c>
      <c r="G1368" s="34"/>
      <c r="H1368" s="35"/>
    </row>
    <row r="1369" spans="1:8" s="2" customFormat="1" ht="16.899999999999999" customHeight="1">
      <c r="A1369" s="34"/>
      <c r="B1369" s="35"/>
      <c r="C1369" s="227" t="s">
        <v>485</v>
      </c>
      <c r="D1369" s="227" t="s">
        <v>3848</v>
      </c>
      <c r="E1369" s="18" t="s">
        <v>3</v>
      </c>
      <c r="F1369" s="228">
        <v>66</v>
      </c>
      <c r="G1369" s="34"/>
      <c r="H1369" s="35"/>
    </row>
    <row r="1370" spans="1:8" s="2" customFormat="1" ht="16.899999999999999" customHeight="1">
      <c r="A1370" s="34"/>
      <c r="B1370" s="35"/>
      <c r="C1370" s="229" t="s">
        <v>4787</v>
      </c>
      <c r="D1370" s="34"/>
      <c r="E1370" s="34"/>
      <c r="F1370" s="34"/>
      <c r="G1370" s="34"/>
      <c r="H1370" s="35"/>
    </row>
    <row r="1371" spans="1:8" s="2" customFormat="1" ht="16.899999999999999" customHeight="1">
      <c r="A1371" s="34"/>
      <c r="B1371" s="35"/>
      <c r="C1371" s="227" t="s">
        <v>3843</v>
      </c>
      <c r="D1371" s="227" t="s">
        <v>4916</v>
      </c>
      <c r="E1371" s="18" t="s">
        <v>253</v>
      </c>
      <c r="F1371" s="228">
        <v>66</v>
      </c>
      <c r="G1371" s="34"/>
      <c r="H1371" s="35"/>
    </row>
    <row r="1372" spans="1:8" s="2" customFormat="1" ht="16.899999999999999" customHeight="1">
      <c r="A1372" s="34"/>
      <c r="B1372" s="35"/>
      <c r="C1372" s="223" t="s">
        <v>507</v>
      </c>
      <c r="D1372" s="224" t="s">
        <v>507</v>
      </c>
      <c r="E1372" s="225" t="s">
        <v>3</v>
      </c>
      <c r="F1372" s="226">
        <v>353.1</v>
      </c>
      <c r="G1372" s="34"/>
      <c r="H1372" s="35"/>
    </row>
    <row r="1373" spans="1:8" s="2" customFormat="1" ht="16.899999999999999" customHeight="1">
      <c r="A1373" s="34"/>
      <c r="B1373" s="35"/>
      <c r="C1373" s="227" t="s">
        <v>3</v>
      </c>
      <c r="D1373" s="227" t="s">
        <v>3746</v>
      </c>
      <c r="E1373" s="18" t="s">
        <v>3</v>
      </c>
      <c r="F1373" s="228">
        <v>0</v>
      </c>
      <c r="G1373" s="34"/>
      <c r="H1373" s="35"/>
    </row>
    <row r="1374" spans="1:8" s="2" customFormat="1" ht="16.899999999999999" customHeight="1">
      <c r="A1374" s="34"/>
      <c r="B1374" s="35"/>
      <c r="C1374" s="227" t="s">
        <v>507</v>
      </c>
      <c r="D1374" s="227" t="s">
        <v>3852</v>
      </c>
      <c r="E1374" s="18" t="s">
        <v>3</v>
      </c>
      <c r="F1374" s="228">
        <v>353.1</v>
      </c>
      <c r="G1374" s="34"/>
      <c r="H1374" s="35"/>
    </row>
    <row r="1375" spans="1:8" s="2" customFormat="1" ht="16.899999999999999" customHeight="1">
      <c r="A1375" s="34"/>
      <c r="B1375" s="35"/>
      <c r="C1375" s="229" t="s">
        <v>4787</v>
      </c>
      <c r="D1375" s="34"/>
      <c r="E1375" s="34"/>
      <c r="F1375" s="34"/>
      <c r="G1375" s="34"/>
      <c r="H1375" s="35"/>
    </row>
    <row r="1376" spans="1:8" s="2" customFormat="1" ht="16.899999999999999" customHeight="1">
      <c r="A1376" s="34"/>
      <c r="B1376" s="35"/>
      <c r="C1376" s="227" t="s">
        <v>3621</v>
      </c>
      <c r="D1376" s="227" t="s">
        <v>4917</v>
      </c>
      <c r="E1376" s="18" t="s">
        <v>253</v>
      </c>
      <c r="F1376" s="228">
        <v>839</v>
      </c>
      <c r="G1376" s="34"/>
      <c r="H1376" s="35"/>
    </row>
    <row r="1377" spans="1:8" s="2" customFormat="1" ht="16.899999999999999" customHeight="1">
      <c r="A1377" s="34"/>
      <c r="B1377" s="35"/>
      <c r="C1377" s="223" t="s">
        <v>272</v>
      </c>
      <c r="D1377" s="224" t="s">
        <v>272</v>
      </c>
      <c r="E1377" s="225" t="s">
        <v>3</v>
      </c>
      <c r="F1377" s="226">
        <v>418.1</v>
      </c>
      <c r="G1377" s="34"/>
      <c r="H1377" s="35"/>
    </row>
    <row r="1378" spans="1:8" s="2" customFormat="1" ht="16.899999999999999" customHeight="1">
      <c r="A1378" s="34"/>
      <c r="B1378" s="35"/>
      <c r="C1378" s="227" t="s">
        <v>3</v>
      </c>
      <c r="D1378" s="227" t="s">
        <v>3711</v>
      </c>
      <c r="E1378" s="18" t="s">
        <v>3</v>
      </c>
      <c r="F1378" s="228">
        <v>0</v>
      </c>
      <c r="G1378" s="34"/>
      <c r="H1378" s="35"/>
    </row>
    <row r="1379" spans="1:8" s="2" customFormat="1" ht="16.899999999999999" customHeight="1">
      <c r="A1379" s="34"/>
      <c r="B1379" s="35"/>
      <c r="C1379" s="227" t="s">
        <v>3</v>
      </c>
      <c r="D1379" s="227" t="s">
        <v>3726</v>
      </c>
      <c r="E1379" s="18" t="s">
        <v>3</v>
      </c>
      <c r="F1379" s="228">
        <v>0</v>
      </c>
      <c r="G1379" s="34"/>
      <c r="H1379" s="35"/>
    </row>
    <row r="1380" spans="1:8" s="2" customFormat="1" ht="16.899999999999999" customHeight="1">
      <c r="A1380" s="34"/>
      <c r="B1380" s="35"/>
      <c r="C1380" s="227" t="s">
        <v>272</v>
      </c>
      <c r="D1380" s="227" t="s">
        <v>3727</v>
      </c>
      <c r="E1380" s="18" t="s">
        <v>3</v>
      </c>
      <c r="F1380" s="228">
        <v>418.1</v>
      </c>
      <c r="G1380" s="34"/>
      <c r="H1380" s="35"/>
    </row>
    <row r="1381" spans="1:8" s="2" customFormat="1" ht="16.899999999999999" customHeight="1">
      <c r="A1381" s="34"/>
      <c r="B1381" s="35"/>
      <c r="C1381" s="229" t="s">
        <v>4787</v>
      </c>
      <c r="D1381" s="34"/>
      <c r="E1381" s="34"/>
      <c r="F1381" s="34"/>
      <c r="G1381" s="34"/>
      <c r="H1381" s="35"/>
    </row>
    <row r="1382" spans="1:8" s="2" customFormat="1" ht="16.899999999999999" customHeight="1">
      <c r="A1382" s="34"/>
      <c r="B1382" s="35"/>
      <c r="C1382" s="227" t="s">
        <v>3722</v>
      </c>
      <c r="D1382" s="227" t="s">
        <v>4918</v>
      </c>
      <c r="E1382" s="18" t="s">
        <v>253</v>
      </c>
      <c r="F1382" s="228">
        <v>418.1</v>
      </c>
      <c r="G1382" s="34"/>
      <c r="H1382" s="35"/>
    </row>
    <row r="1383" spans="1:8" s="2" customFormat="1" ht="16.899999999999999" customHeight="1">
      <c r="A1383" s="34"/>
      <c r="B1383" s="35"/>
      <c r="C1383" s="223" t="s">
        <v>536</v>
      </c>
      <c r="D1383" s="224" t="s">
        <v>536</v>
      </c>
      <c r="E1383" s="225" t="s">
        <v>3</v>
      </c>
      <c r="F1383" s="226">
        <v>560</v>
      </c>
      <c r="G1383" s="34"/>
      <c r="H1383" s="35"/>
    </row>
    <row r="1384" spans="1:8" s="2" customFormat="1" ht="16.899999999999999" customHeight="1">
      <c r="A1384" s="34"/>
      <c r="B1384" s="35"/>
      <c r="C1384" s="227" t="s">
        <v>3</v>
      </c>
      <c r="D1384" s="227" t="s">
        <v>3862</v>
      </c>
      <c r="E1384" s="18" t="s">
        <v>3</v>
      </c>
      <c r="F1384" s="228">
        <v>0</v>
      </c>
      <c r="G1384" s="34"/>
      <c r="H1384" s="35"/>
    </row>
    <row r="1385" spans="1:8" s="2" customFormat="1" ht="16.899999999999999" customHeight="1">
      <c r="A1385" s="34"/>
      <c r="B1385" s="35"/>
      <c r="C1385" s="227" t="s">
        <v>536</v>
      </c>
      <c r="D1385" s="227" t="s">
        <v>3863</v>
      </c>
      <c r="E1385" s="18" t="s">
        <v>3</v>
      </c>
      <c r="F1385" s="228">
        <v>560</v>
      </c>
      <c r="G1385" s="34"/>
      <c r="H1385" s="35"/>
    </row>
    <row r="1386" spans="1:8" s="2" customFormat="1" ht="16.899999999999999" customHeight="1">
      <c r="A1386" s="34"/>
      <c r="B1386" s="35"/>
      <c r="C1386" s="229" t="s">
        <v>4787</v>
      </c>
      <c r="D1386" s="34"/>
      <c r="E1386" s="34"/>
      <c r="F1386" s="34"/>
      <c r="G1386" s="34"/>
      <c r="H1386" s="35"/>
    </row>
    <row r="1387" spans="1:8" s="2" customFormat="1" ht="16.899999999999999" customHeight="1">
      <c r="A1387" s="34"/>
      <c r="B1387" s="35"/>
      <c r="C1387" s="227" t="s">
        <v>3858</v>
      </c>
      <c r="D1387" s="227" t="s">
        <v>4919</v>
      </c>
      <c r="E1387" s="18" t="s">
        <v>279</v>
      </c>
      <c r="F1387" s="228">
        <v>560</v>
      </c>
      <c r="G1387" s="34"/>
      <c r="H1387" s="35"/>
    </row>
    <row r="1388" spans="1:8" s="2" customFormat="1" ht="16.899999999999999" customHeight="1">
      <c r="A1388" s="34"/>
      <c r="B1388" s="35"/>
      <c r="C1388" s="223" t="s">
        <v>543</v>
      </c>
      <c r="D1388" s="224" t="s">
        <v>543</v>
      </c>
      <c r="E1388" s="225" t="s">
        <v>3</v>
      </c>
      <c r="F1388" s="226">
        <v>650.4</v>
      </c>
      <c r="G1388" s="34"/>
      <c r="H1388" s="35"/>
    </row>
    <row r="1389" spans="1:8" s="2" customFormat="1" ht="16.899999999999999" customHeight="1">
      <c r="A1389" s="34"/>
      <c r="B1389" s="35"/>
      <c r="C1389" s="227" t="s">
        <v>3</v>
      </c>
      <c r="D1389" s="227" t="s">
        <v>3865</v>
      </c>
      <c r="E1389" s="18" t="s">
        <v>3</v>
      </c>
      <c r="F1389" s="228">
        <v>0</v>
      </c>
      <c r="G1389" s="34"/>
      <c r="H1389" s="35"/>
    </row>
    <row r="1390" spans="1:8" s="2" customFormat="1" ht="16.899999999999999" customHeight="1">
      <c r="A1390" s="34"/>
      <c r="B1390" s="35"/>
      <c r="C1390" s="227" t="s">
        <v>543</v>
      </c>
      <c r="D1390" s="227" t="s">
        <v>3866</v>
      </c>
      <c r="E1390" s="18" t="s">
        <v>3</v>
      </c>
      <c r="F1390" s="228">
        <v>650.4</v>
      </c>
      <c r="G1390" s="34"/>
      <c r="H1390" s="35"/>
    </row>
    <row r="1391" spans="1:8" s="2" customFormat="1" ht="16.899999999999999" customHeight="1">
      <c r="A1391" s="34"/>
      <c r="B1391" s="35"/>
      <c r="C1391" s="229" t="s">
        <v>4787</v>
      </c>
      <c r="D1391" s="34"/>
      <c r="E1391" s="34"/>
      <c r="F1391" s="34"/>
      <c r="G1391" s="34"/>
      <c r="H1391" s="35"/>
    </row>
    <row r="1392" spans="1:8" s="2" customFormat="1" ht="16.899999999999999" customHeight="1">
      <c r="A1392" s="34"/>
      <c r="B1392" s="35"/>
      <c r="C1392" s="227" t="s">
        <v>656</v>
      </c>
      <c r="D1392" s="227" t="s">
        <v>4812</v>
      </c>
      <c r="E1392" s="18" t="s">
        <v>253</v>
      </c>
      <c r="F1392" s="228">
        <v>1554.4</v>
      </c>
      <c r="G1392" s="34"/>
      <c r="H1392" s="35"/>
    </row>
    <row r="1393" spans="1:8" s="2" customFormat="1" ht="16.899999999999999" customHeight="1">
      <c r="A1393" s="34"/>
      <c r="B1393" s="35"/>
      <c r="C1393" s="223" t="s">
        <v>194</v>
      </c>
      <c r="D1393" s="224" t="s">
        <v>194</v>
      </c>
      <c r="E1393" s="225" t="s">
        <v>3</v>
      </c>
      <c r="F1393" s="226">
        <v>93</v>
      </c>
      <c r="G1393" s="34"/>
      <c r="H1393" s="35"/>
    </row>
    <row r="1394" spans="1:8" s="2" customFormat="1" ht="16.899999999999999" customHeight="1">
      <c r="A1394" s="34"/>
      <c r="B1394" s="35"/>
      <c r="C1394" s="227" t="s">
        <v>3</v>
      </c>
      <c r="D1394" s="227" t="s">
        <v>3746</v>
      </c>
      <c r="E1394" s="18" t="s">
        <v>3</v>
      </c>
      <c r="F1394" s="228">
        <v>0</v>
      </c>
      <c r="G1394" s="34"/>
      <c r="H1394" s="35"/>
    </row>
    <row r="1395" spans="1:8" s="2" customFormat="1" ht="16.899999999999999" customHeight="1">
      <c r="A1395" s="34"/>
      <c r="B1395" s="35"/>
      <c r="C1395" s="227" t="s">
        <v>194</v>
      </c>
      <c r="D1395" s="227" t="s">
        <v>4920</v>
      </c>
      <c r="E1395" s="18" t="s">
        <v>3</v>
      </c>
      <c r="F1395" s="228">
        <v>93</v>
      </c>
      <c r="G1395" s="34"/>
      <c r="H1395" s="35"/>
    </row>
    <row r="1396" spans="1:8" s="2" customFormat="1" ht="16.899999999999999" customHeight="1">
      <c r="A1396" s="34"/>
      <c r="B1396" s="35"/>
      <c r="C1396" s="223" t="s">
        <v>3524</v>
      </c>
      <c r="D1396" s="224" t="s">
        <v>3524</v>
      </c>
      <c r="E1396" s="225" t="s">
        <v>3</v>
      </c>
      <c r="F1396" s="226">
        <v>2.79</v>
      </c>
      <c r="G1396" s="34"/>
      <c r="H1396" s="35"/>
    </row>
    <row r="1397" spans="1:8" s="2" customFormat="1" ht="16.899999999999999" customHeight="1">
      <c r="A1397" s="34"/>
      <c r="B1397" s="35"/>
      <c r="C1397" s="227" t="s">
        <v>3</v>
      </c>
      <c r="D1397" s="227" t="s">
        <v>3878</v>
      </c>
      <c r="E1397" s="18" t="s">
        <v>3</v>
      </c>
      <c r="F1397" s="228">
        <v>0</v>
      </c>
      <c r="G1397" s="34"/>
      <c r="H1397" s="35"/>
    </row>
    <row r="1398" spans="1:8" s="2" customFormat="1" ht="16.899999999999999" customHeight="1">
      <c r="A1398" s="34"/>
      <c r="B1398" s="35"/>
      <c r="C1398" s="227" t="s">
        <v>3</v>
      </c>
      <c r="D1398" s="227" t="s">
        <v>3746</v>
      </c>
      <c r="E1398" s="18" t="s">
        <v>3</v>
      </c>
      <c r="F1398" s="228">
        <v>0</v>
      </c>
      <c r="G1398" s="34"/>
      <c r="H1398" s="35"/>
    </row>
    <row r="1399" spans="1:8" s="2" customFormat="1" ht="16.899999999999999" customHeight="1">
      <c r="A1399" s="34"/>
      <c r="B1399" s="35"/>
      <c r="C1399" s="227" t="s">
        <v>3524</v>
      </c>
      <c r="D1399" s="227" t="s">
        <v>3879</v>
      </c>
      <c r="E1399" s="18" t="s">
        <v>3</v>
      </c>
      <c r="F1399" s="228">
        <v>2.79</v>
      </c>
      <c r="G1399" s="34"/>
      <c r="H1399" s="35"/>
    </row>
    <row r="1400" spans="1:8" s="2" customFormat="1" ht="16.899999999999999" customHeight="1">
      <c r="A1400" s="34"/>
      <c r="B1400" s="35"/>
      <c r="C1400" s="229" t="s">
        <v>4787</v>
      </c>
      <c r="D1400" s="34"/>
      <c r="E1400" s="34"/>
      <c r="F1400" s="34"/>
      <c r="G1400" s="34"/>
      <c r="H1400" s="35"/>
    </row>
    <row r="1401" spans="1:8" s="2" customFormat="1" ht="16.899999999999999" customHeight="1">
      <c r="A1401" s="34"/>
      <c r="B1401" s="35"/>
      <c r="C1401" s="227" t="s">
        <v>3874</v>
      </c>
      <c r="D1401" s="227" t="s">
        <v>4921</v>
      </c>
      <c r="E1401" s="18" t="s">
        <v>279</v>
      </c>
      <c r="F1401" s="228">
        <v>23.13</v>
      </c>
      <c r="G1401" s="34"/>
      <c r="H1401" s="35"/>
    </row>
    <row r="1402" spans="1:8" s="2" customFormat="1" ht="16.899999999999999" customHeight="1">
      <c r="A1402" s="34"/>
      <c r="B1402" s="35"/>
      <c r="C1402" s="223" t="s">
        <v>3531</v>
      </c>
      <c r="D1402" s="224" t="s">
        <v>3531</v>
      </c>
      <c r="E1402" s="225" t="s">
        <v>3</v>
      </c>
      <c r="F1402" s="226">
        <v>306.60000000000002</v>
      </c>
      <c r="G1402" s="34"/>
      <c r="H1402" s="35"/>
    </row>
    <row r="1403" spans="1:8" s="2" customFormat="1" ht="16.899999999999999" customHeight="1">
      <c r="A1403" s="34"/>
      <c r="B1403" s="35"/>
      <c r="C1403" s="227" t="s">
        <v>3</v>
      </c>
      <c r="D1403" s="227" t="s">
        <v>3885</v>
      </c>
      <c r="E1403" s="18" t="s">
        <v>3</v>
      </c>
      <c r="F1403" s="228">
        <v>0</v>
      </c>
      <c r="G1403" s="34"/>
      <c r="H1403" s="35"/>
    </row>
    <row r="1404" spans="1:8" s="2" customFormat="1" ht="16.899999999999999" customHeight="1">
      <c r="A1404" s="34"/>
      <c r="B1404" s="35"/>
      <c r="C1404" s="227" t="s">
        <v>3531</v>
      </c>
      <c r="D1404" s="227" t="s">
        <v>3886</v>
      </c>
      <c r="E1404" s="18" t="s">
        <v>3</v>
      </c>
      <c r="F1404" s="228">
        <v>306.60000000000002</v>
      </c>
      <c r="G1404" s="34"/>
      <c r="H1404" s="35"/>
    </row>
    <row r="1405" spans="1:8" s="2" customFormat="1" ht="16.899999999999999" customHeight="1">
      <c r="A1405" s="34"/>
      <c r="B1405" s="35"/>
      <c r="C1405" s="229" t="s">
        <v>4787</v>
      </c>
      <c r="D1405" s="34"/>
      <c r="E1405" s="34"/>
      <c r="F1405" s="34"/>
      <c r="G1405" s="34"/>
      <c r="H1405" s="35"/>
    </row>
    <row r="1406" spans="1:8" s="2" customFormat="1" ht="16.899999999999999" customHeight="1">
      <c r="A1406" s="34"/>
      <c r="B1406" s="35"/>
      <c r="C1406" s="227" t="s">
        <v>3570</v>
      </c>
      <c r="D1406" s="227" t="s">
        <v>4922</v>
      </c>
      <c r="E1406" s="18" t="s">
        <v>253</v>
      </c>
      <c r="F1406" s="228">
        <v>736</v>
      </c>
      <c r="G1406" s="34"/>
      <c r="H1406" s="35"/>
    </row>
    <row r="1407" spans="1:8" s="2" customFormat="1" ht="16.899999999999999" customHeight="1">
      <c r="A1407" s="34"/>
      <c r="B1407" s="35"/>
      <c r="C1407" s="223" t="s">
        <v>3537</v>
      </c>
      <c r="D1407" s="224" t="s">
        <v>3537</v>
      </c>
      <c r="E1407" s="225" t="s">
        <v>3</v>
      </c>
      <c r="F1407" s="226">
        <v>715.4</v>
      </c>
      <c r="G1407" s="34"/>
      <c r="H1407" s="35"/>
    </row>
    <row r="1408" spans="1:8" s="2" customFormat="1" ht="16.899999999999999" customHeight="1">
      <c r="A1408" s="34"/>
      <c r="B1408" s="35"/>
      <c r="C1408" s="227" t="s">
        <v>3</v>
      </c>
      <c r="D1408" s="227" t="s">
        <v>3892</v>
      </c>
      <c r="E1408" s="18" t="s">
        <v>3</v>
      </c>
      <c r="F1408" s="228">
        <v>0</v>
      </c>
      <c r="G1408" s="34"/>
      <c r="H1408" s="35"/>
    </row>
    <row r="1409" spans="1:8" s="2" customFormat="1" ht="16.899999999999999" customHeight="1">
      <c r="A1409" s="34"/>
      <c r="B1409" s="35"/>
      <c r="C1409" s="227" t="s">
        <v>3</v>
      </c>
      <c r="D1409" s="227" t="s">
        <v>3893</v>
      </c>
      <c r="E1409" s="18" t="s">
        <v>3</v>
      </c>
      <c r="F1409" s="228">
        <v>0</v>
      </c>
      <c r="G1409" s="34"/>
      <c r="H1409" s="35"/>
    </row>
    <row r="1410" spans="1:8" s="2" customFormat="1" ht="16.899999999999999" customHeight="1">
      <c r="A1410" s="34"/>
      <c r="B1410" s="35"/>
      <c r="C1410" s="227" t="s">
        <v>3537</v>
      </c>
      <c r="D1410" s="227" t="s">
        <v>3894</v>
      </c>
      <c r="E1410" s="18" t="s">
        <v>3</v>
      </c>
      <c r="F1410" s="228">
        <v>715.4</v>
      </c>
      <c r="G1410" s="34"/>
      <c r="H1410" s="35"/>
    </row>
    <row r="1411" spans="1:8" s="2" customFormat="1" ht="16.899999999999999" customHeight="1">
      <c r="A1411" s="34"/>
      <c r="B1411" s="35"/>
      <c r="C1411" s="223" t="s">
        <v>573</v>
      </c>
      <c r="D1411" s="224" t="s">
        <v>573</v>
      </c>
      <c r="E1411" s="225" t="s">
        <v>3</v>
      </c>
      <c r="F1411" s="226">
        <v>306.60000000000002</v>
      </c>
      <c r="G1411" s="34"/>
      <c r="H1411" s="35"/>
    </row>
    <row r="1412" spans="1:8" s="2" customFormat="1" ht="16.899999999999999" customHeight="1">
      <c r="A1412" s="34"/>
      <c r="B1412" s="35"/>
      <c r="C1412" s="223" t="s">
        <v>1847</v>
      </c>
      <c r="D1412" s="224" t="s">
        <v>1847</v>
      </c>
      <c r="E1412" s="225" t="s">
        <v>3</v>
      </c>
      <c r="F1412" s="226">
        <v>278.8</v>
      </c>
      <c r="G1412" s="34"/>
      <c r="H1412" s="35"/>
    </row>
    <row r="1413" spans="1:8" s="2" customFormat="1" ht="16.899999999999999" customHeight="1">
      <c r="A1413" s="34"/>
      <c r="B1413" s="35"/>
      <c r="C1413" s="227" t="s">
        <v>3</v>
      </c>
      <c r="D1413" s="227" t="s">
        <v>3896</v>
      </c>
      <c r="E1413" s="18" t="s">
        <v>3</v>
      </c>
      <c r="F1413" s="228">
        <v>0</v>
      </c>
      <c r="G1413" s="34"/>
      <c r="H1413" s="35"/>
    </row>
    <row r="1414" spans="1:8" s="2" customFormat="1" ht="16.899999999999999" customHeight="1">
      <c r="A1414" s="34"/>
      <c r="B1414" s="35"/>
      <c r="C1414" s="227" t="s">
        <v>1847</v>
      </c>
      <c r="D1414" s="227" t="s">
        <v>3897</v>
      </c>
      <c r="E1414" s="18" t="s">
        <v>3</v>
      </c>
      <c r="F1414" s="228">
        <v>278.8</v>
      </c>
      <c r="G1414" s="34"/>
      <c r="H1414" s="35"/>
    </row>
    <row r="1415" spans="1:8" s="2" customFormat="1" ht="16.899999999999999" customHeight="1">
      <c r="A1415" s="34"/>
      <c r="B1415" s="35"/>
      <c r="C1415" s="229" t="s">
        <v>4787</v>
      </c>
      <c r="D1415" s="34"/>
      <c r="E1415" s="34"/>
      <c r="F1415" s="34"/>
      <c r="G1415" s="34"/>
      <c r="H1415" s="35"/>
    </row>
    <row r="1416" spans="1:8" s="2" customFormat="1" ht="16.899999999999999" customHeight="1">
      <c r="A1416" s="34"/>
      <c r="B1416" s="35"/>
      <c r="C1416" s="227" t="s">
        <v>1515</v>
      </c>
      <c r="D1416" s="227" t="s">
        <v>4923</v>
      </c>
      <c r="E1416" s="18" t="s">
        <v>253</v>
      </c>
      <c r="F1416" s="228">
        <v>674.3</v>
      </c>
      <c r="G1416" s="34"/>
      <c r="H1416" s="35"/>
    </row>
    <row r="1417" spans="1:8" s="2" customFormat="1" ht="16.899999999999999" customHeight="1">
      <c r="A1417" s="34"/>
      <c r="B1417" s="35"/>
      <c r="C1417" s="223" t="s">
        <v>1854</v>
      </c>
      <c r="D1417" s="224" t="s">
        <v>1854</v>
      </c>
      <c r="E1417" s="225" t="s">
        <v>3</v>
      </c>
      <c r="F1417" s="226">
        <v>297.3</v>
      </c>
      <c r="G1417" s="34"/>
      <c r="H1417" s="35"/>
    </row>
    <row r="1418" spans="1:8" s="2" customFormat="1" ht="16.899999999999999" customHeight="1">
      <c r="A1418" s="34"/>
      <c r="B1418" s="35"/>
      <c r="C1418" s="227" t="s">
        <v>3</v>
      </c>
      <c r="D1418" s="227" t="s">
        <v>3903</v>
      </c>
      <c r="E1418" s="18" t="s">
        <v>3</v>
      </c>
      <c r="F1418" s="228">
        <v>0</v>
      </c>
      <c r="G1418" s="34"/>
      <c r="H1418" s="35"/>
    </row>
    <row r="1419" spans="1:8" s="2" customFormat="1" ht="16.899999999999999" customHeight="1">
      <c r="A1419" s="34"/>
      <c r="B1419" s="35"/>
      <c r="C1419" s="227" t="s">
        <v>1854</v>
      </c>
      <c r="D1419" s="227" t="s">
        <v>3904</v>
      </c>
      <c r="E1419" s="18" t="s">
        <v>3</v>
      </c>
      <c r="F1419" s="228">
        <v>297.3</v>
      </c>
      <c r="G1419" s="34"/>
      <c r="H1419" s="35"/>
    </row>
    <row r="1420" spans="1:8" s="2" customFormat="1" ht="16.899999999999999" customHeight="1">
      <c r="A1420" s="34"/>
      <c r="B1420" s="35"/>
      <c r="C1420" s="229" t="s">
        <v>4787</v>
      </c>
      <c r="D1420" s="34"/>
      <c r="E1420" s="34"/>
      <c r="F1420" s="34"/>
      <c r="G1420" s="34"/>
      <c r="H1420" s="35"/>
    </row>
    <row r="1421" spans="1:8" s="2" customFormat="1" ht="16.899999999999999" customHeight="1">
      <c r="A1421" s="34"/>
      <c r="B1421" s="35"/>
      <c r="C1421" s="227" t="s">
        <v>3585</v>
      </c>
      <c r="D1421" s="227" t="s">
        <v>4854</v>
      </c>
      <c r="E1421" s="18" t="s">
        <v>253</v>
      </c>
      <c r="F1421" s="228">
        <v>715.4</v>
      </c>
      <c r="G1421" s="34"/>
      <c r="H1421" s="35"/>
    </row>
    <row r="1422" spans="1:8" s="2" customFormat="1" ht="16.899999999999999" customHeight="1">
      <c r="A1422" s="34"/>
      <c r="B1422" s="35"/>
      <c r="C1422" s="223" t="s">
        <v>197</v>
      </c>
      <c r="D1422" s="224" t="s">
        <v>197</v>
      </c>
      <c r="E1422" s="225" t="s">
        <v>3</v>
      </c>
      <c r="F1422" s="226">
        <v>144</v>
      </c>
      <c r="G1422" s="34"/>
      <c r="H1422" s="35"/>
    </row>
    <row r="1423" spans="1:8" s="2" customFormat="1" ht="16.899999999999999" customHeight="1">
      <c r="A1423" s="34"/>
      <c r="B1423" s="35"/>
      <c r="C1423" s="227" t="s">
        <v>3</v>
      </c>
      <c r="D1423" s="227" t="s">
        <v>3912</v>
      </c>
      <c r="E1423" s="18" t="s">
        <v>3</v>
      </c>
      <c r="F1423" s="228">
        <v>0</v>
      </c>
      <c r="G1423" s="34"/>
      <c r="H1423" s="35"/>
    </row>
    <row r="1424" spans="1:8" s="2" customFormat="1" ht="16.899999999999999" customHeight="1">
      <c r="A1424" s="34"/>
      <c r="B1424" s="35"/>
      <c r="C1424" s="227" t="s">
        <v>197</v>
      </c>
      <c r="D1424" s="227" t="s">
        <v>3913</v>
      </c>
      <c r="E1424" s="18" t="s">
        <v>3</v>
      </c>
      <c r="F1424" s="228">
        <v>144</v>
      </c>
      <c r="G1424" s="34"/>
      <c r="H1424" s="35"/>
    </row>
    <row r="1425" spans="1:8" s="2" customFormat="1" ht="16.899999999999999" customHeight="1">
      <c r="A1425" s="34"/>
      <c r="B1425" s="35"/>
      <c r="C1425" s="223" t="s">
        <v>282</v>
      </c>
      <c r="D1425" s="224" t="s">
        <v>282</v>
      </c>
      <c r="E1425" s="225" t="s">
        <v>3</v>
      </c>
      <c r="F1425" s="226">
        <v>485.9</v>
      </c>
      <c r="G1425" s="34"/>
      <c r="H1425" s="35"/>
    </row>
    <row r="1426" spans="1:8" s="2" customFormat="1" ht="16.899999999999999" customHeight="1">
      <c r="A1426" s="34"/>
      <c r="B1426" s="35"/>
      <c r="C1426" s="227" t="s">
        <v>3</v>
      </c>
      <c r="D1426" s="227" t="s">
        <v>3711</v>
      </c>
      <c r="E1426" s="18" t="s">
        <v>3</v>
      </c>
      <c r="F1426" s="228">
        <v>0</v>
      </c>
      <c r="G1426" s="34"/>
      <c r="H1426" s="35"/>
    </row>
    <row r="1427" spans="1:8" s="2" customFormat="1" ht="16.899999999999999" customHeight="1">
      <c r="A1427" s="34"/>
      <c r="B1427" s="35"/>
      <c r="C1427" s="227" t="s">
        <v>282</v>
      </c>
      <c r="D1427" s="227" t="s">
        <v>3732</v>
      </c>
      <c r="E1427" s="18" t="s">
        <v>3</v>
      </c>
      <c r="F1427" s="228">
        <v>485.9</v>
      </c>
      <c r="G1427" s="34"/>
      <c r="H1427" s="35"/>
    </row>
    <row r="1428" spans="1:8" s="2" customFormat="1" ht="16.899999999999999" customHeight="1">
      <c r="A1428" s="34"/>
      <c r="B1428" s="35"/>
      <c r="C1428" s="223" t="s">
        <v>3918</v>
      </c>
      <c r="D1428" s="224" t="s">
        <v>3918</v>
      </c>
      <c r="E1428" s="225" t="s">
        <v>3</v>
      </c>
      <c r="F1428" s="226">
        <v>16</v>
      </c>
      <c r="G1428" s="34"/>
      <c r="H1428" s="35"/>
    </row>
    <row r="1429" spans="1:8" s="2" customFormat="1" ht="16.899999999999999" customHeight="1">
      <c r="A1429" s="34"/>
      <c r="B1429" s="35"/>
      <c r="C1429" s="227" t="s">
        <v>3</v>
      </c>
      <c r="D1429" s="227" t="s">
        <v>3711</v>
      </c>
      <c r="E1429" s="18" t="s">
        <v>3</v>
      </c>
      <c r="F1429" s="228">
        <v>0</v>
      </c>
      <c r="G1429" s="34"/>
      <c r="H1429" s="35"/>
    </row>
    <row r="1430" spans="1:8" s="2" customFormat="1" ht="16.899999999999999" customHeight="1">
      <c r="A1430" s="34"/>
      <c r="B1430" s="35"/>
      <c r="C1430" s="227" t="s">
        <v>3918</v>
      </c>
      <c r="D1430" s="227" t="s">
        <v>3919</v>
      </c>
      <c r="E1430" s="18" t="s">
        <v>3</v>
      </c>
      <c r="F1430" s="228">
        <v>16</v>
      </c>
      <c r="G1430" s="34"/>
      <c r="H1430" s="35"/>
    </row>
    <row r="1431" spans="1:8" s="2" customFormat="1" ht="16.899999999999999" customHeight="1">
      <c r="A1431" s="34"/>
      <c r="B1431" s="35"/>
      <c r="C1431" s="223" t="s">
        <v>600</v>
      </c>
      <c r="D1431" s="224" t="s">
        <v>600</v>
      </c>
      <c r="E1431" s="225" t="s">
        <v>3</v>
      </c>
      <c r="F1431" s="226">
        <v>160</v>
      </c>
      <c r="G1431" s="34"/>
      <c r="H1431" s="35"/>
    </row>
    <row r="1432" spans="1:8" s="2" customFormat="1" ht="16.899999999999999" customHeight="1">
      <c r="A1432" s="34"/>
      <c r="B1432" s="35"/>
      <c r="C1432" s="227" t="s">
        <v>3</v>
      </c>
      <c r="D1432" s="227" t="s">
        <v>3711</v>
      </c>
      <c r="E1432" s="18" t="s">
        <v>3</v>
      </c>
      <c r="F1432" s="228">
        <v>0</v>
      </c>
      <c r="G1432" s="34"/>
      <c r="H1432" s="35"/>
    </row>
    <row r="1433" spans="1:8" s="2" customFormat="1" ht="16.899999999999999" customHeight="1">
      <c r="A1433" s="34"/>
      <c r="B1433" s="35"/>
      <c r="C1433" s="227" t="s">
        <v>600</v>
      </c>
      <c r="D1433" s="227" t="s">
        <v>3924</v>
      </c>
      <c r="E1433" s="18" t="s">
        <v>3</v>
      </c>
      <c r="F1433" s="228">
        <v>160</v>
      </c>
      <c r="G1433" s="34"/>
      <c r="H1433" s="35"/>
    </row>
    <row r="1434" spans="1:8" s="2" customFormat="1" ht="16.899999999999999" customHeight="1">
      <c r="A1434" s="34"/>
      <c r="B1434" s="35"/>
      <c r="C1434" s="229" t="s">
        <v>4787</v>
      </c>
      <c r="D1434" s="34"/>
      <c r="E1434" s="34"/>
      <c r="F1434" s="34"/>
      <c r="G1434" s="34"/>
      <c r="H1434" s="35"/>
    </row>
    <row r="1435" spans="1:8" s="2" customFormat="1" ht="16.899999999999999" customHeight="1">
      <c r="A1435" s="34"/>
      <c r="B1435" s="35"/>
      <c r="C1435" s="227" t="s">
        <v>3920</v>
      </c>
      <c r="D1435" s="227" t="s">
        <v>4924</v>
      </c>
      <c r="E1435" s="18" t="s">
        <v>397</v>
      </c>
      <c r="F1435" s="228">
        <v>160</v>
      </c>
      <c r="G1435" s="34"/>
      <c r="H1435" s="35"/>
    </row>
    <row r="1436" spans="1:8" s="2" customFormat="1" ht="16.899999999999999" customHeight="1">
      <c r="A1436" s="34"/>
      <c r="B1436" s="35"/>
      <c r="C1436" s="223" t="s">
        <v>610</v>
      </c>
      <c r="D1436" s="224" t="s">
        <v>610</v>
      </c>
      <c r="E1436" s="225" t="s">
        <v>3</v>
      </c>
      <c r="F1436" s="226">
        <v>353.1</v>
      </c>
      <c r="G1436" s="34"/>
      <c r="H1436" s="35"/>
    </row>
    <row r="1437" spans="1:8" s="2" customFormat="1" ht="16.899999999999999" customHeight="1">
      <c r="A1437" s="34"/>
      <c r="B1437" s="35"/>
      <c r="C1437" s="223" t="s">
        <v>4925</v>
      </c>
      <c r="D1437" s="224" t="s">
        <v>4925</v>
      </c>
      <c r="E1437" s="225" t="s">
        <v>3</v>
      </c>
      <c r="F1437" s="226">
        <v>839</v>
      </c>
      <c r="G1437" s="34"/>
      <c r="H1437" s="35"/>
    </row>
    <row r="1438" spans="1:8" s="2" customFormat="1" ht="16.899999999999999" customHeight="1">
      <c r="A1438" s="34"/>
      <c r="B1438" s="35"/>
      <c r="C1438" s="223" t="s">
        <v>624</v>
      </c>
      <c r="D1438" s="224" t="s">
        <v>624</v>
      </c>
      <c r="E1438" s="225" t="s">
        <v>3</v>
      </c>
      <c r="F1438" s="226">
        <v>213.94499999999999</v>
      </c>
      <c r="G1438" s="34"/>
      <c r="H1438" s="35"/>
    </row>
    <row r="1439" spans="1:8" s="2" customFormat="1" ht="16.899999999999999" customHeight="1">
      <c r="A1439" s="34"/>
      <c r="B1439" s="35"/>
      <c r="C1439" s="223" t="s">
        <v>634</v>
      </c>
      <c r="D1439" s="224" t="s">
        <v>634</v>
      </c>
      <c r="E1439" s="225" t="s">
        <v>3</v>
      </c>
      <c r="F1439" s="226">
        <v>214.35</v>
      </c>
      <c r="G1439" s="34"/>
      <c r="H1439" s="35"/>
    </row>
    <row r="1440" spans="1:8" s="2" customFormat="1" ht="16.899999999999999" customHeight="1">
      <c r="A1440" s="34"/>
      <c r="B1440" s="35"/>
      <c r="C1440" s="227" t="s">
        <v>3</v>
      </c>
      <c r="D1440" s="227" t="s">
        <v>3929</v>
      </c>
      <c r="E1440" s="18" t="s">
        <v>3</v>
      </c>
      <c r="F1440" s="228">
        <v>0</v>
      </c>
      <c r="G1440" s="34"/>
      <c r="H1440" s="35"/>
    </row>
    <row r="1441" spans="1:8" s="2" customFormat="1" ht="16.899999999999999" customHeight="1">
      <c r="A1441" s="34"/>
      <c r="B1441" s="35"/>
      <c r="C1441" s="227" t="s">
        <v>634</v>
      </c>
      <c r="D1441" s="227" t="s">
        <v>3930</v>
      </c>
      <c r="E1441" s="18" t="s">
        <v>3</v>
      </c>
      <c r="F1441" s="228">
        <v>214.35</v>
      </c>
      <c r="G1441" s="34"/>
      <c r="H1441" s="35"/>
    </row>
    <row r="1442" spans="1:8" s="2" customFormat="1" ht="16.899999999999999" customHeight="1">
      <c r="A1442" s="34"/>
      <c r="B1442" s="35"/>
      <c r="C1442" s="229" t="s">
        <v>4787</v>
      </c>
      <c r="D1442" s="34"/>
      <c r="E1442" s="34"/>
      <c r="F1442" s="34"/>
      <c r="G1442" s="34"/>
      <c r="H1442" s="35"/>
    </row>
    <row r="1443" spans="1:8" s="2" customFormat="1" ht="16.899999999999999" customHeight="1">
      <c r="A1443" s="34"/>
      <c r="B1443" s="35"/>
      <c r="C1443" s="227" t="s">
        <v>3925</v>
      </c>
      <c r="D1443" s="227" t="s">
        <v>4926</v>
      </c>
      <c r="E1443" s="18" t="s">
        <v>700</v>
      </c>
      <c r="F1443" s="228">
        <v>214.35</v>
      </c>
      <c r="G1443" s="34"/>
      <c r="H1443" s="35"/>
    </row>
    <row r="1444" spans="1:8" s="2" customFormat="1" ht="16.899999999999999" customHeight="1">
      <c r="A1444" s="34"/>
      <c r="B1444" s="35"/>
      <c r="C1444" s="223" t="s">
        <v>650</v>
      </c>
      <c r="D1444" s="224" t="s">
        <v>650</v>
      </c>
      <c r="E1444" s="225" t="s">
        <v>3</v>
      </c>
      <c r="F1444" s="226">
        <v>857.4</v>
      </c>
      <c r="G1444" s="34"/>
      <c r="H1444" s="35"/>
    </row>
    <row r="1445" spans="1:8" s="2" customFormat="1" ht="16.899999999999999" customHeight="1">
      <c r="A1445" s="34"/>
      <c r="B1445" s="35"/>
      <c r="C1445" s="227" t="s">
        <v>650</v>
      </c>
      <c r="D1445" s="227" t="s">
        <v>3935</v>
      </c>
      <c r="E1445" s="18" t="s">
        <v>3</v>
      </c>
      <c r="F1445" s="228">
        <v>857.4</v>
      </c>
      <c r="G1445" s="34"/>
      <c r="H1445" s="35"/>
    </row>
    <row r="1446" spans="1:8" s="2" customFormat="1" ht="16.899999999999999" customHeight="1">
      <c r="A1446" s="34"/>
      <c r="B1446" s="35"/>
      <c r="C1446" s="223" t="s">
        <v>662</v>
      </c>
      <c r="D1446" s="224" t="s">
        <v>662</v>
      </c>
      <c r="E1446" s="225" t="s">
        <v>3</v>
      </c>
      <c r="F1446" s="226">
        <v>36.386000000000003</v>
      </c>
      <c r="G1446" s="34"/>
      <c r="H1446" s="35"/>
    </row>
    <row r="1447" spans="1:8" s="2" customFormat="1" ht="16.899999999999999" customHeight="1">
      <c r="A1447" s="34"/>
      <c r="B1447" s="35"/>
      <c r="C1447" s="227" t="s">
        <v>3</v>
      </c>
      <c r="D1447" s="227" t="s">
        <v>3940</v>
      </c>
      <c r="E1447" s="18" t="s">
        <v>3</v>
      </c>
      <c r="F1447" s="228">
        <v>0</v>
      </c>
      <c r="G1447" s="34"/>
      <c r="H1447" s="35"/>
    </row>
    <row r="1448" spans="1:8" s="2" customFormat="1" ht="16.899999999999999" customHeight="1">
      <c r="A1448" s="34"/>
      <c r="B1448" s="35"/>
      <c r="C1448" s="227" t="s">
        <v>662</v>
      </c>
      <c r="D1448" s="227" t="s">
        <v>3941</v>
      </c>
      <c r="E1448" s="18" t="s">
        <v>3</v>
      </c>
      <c r="F1448" s="228">
        <v>36.386000000000003</v>
      </c>
      <c r="G1448" s="34"/>
      <c r="H1448" s="35"/>
    </row>
    <row r="1449" spans="1:8" s="2" customFormat="1" ht="16.899999999999999" customHeight="1">
      <c r="A1449" s="34"/>
      <c r="B1449" s="35"/>
      <c r="C1449" s="229" t="s">
        <v>4787</v>
      </c>
      <c r="D1449" s="34"/>
      <c r="E1449" s="34"/>
      <c r="F1449" s="34"/>
      <c r="G1449" s="34"/>
      <c r="H1449" s="35"/>
    </row>
    <row r="1450" spans="1:8" s="2" customFormat="1" ht="16.899999999999999" customHeight="1">
      <c r="A1450" s="34"/>
      <c r="B1450" s="35"/>
      <c r="C1450" s="227" t="s">
        <v>3936</v>
      </c>
      <c r="D1450" s="227" t="s">
        <v>4856</v>
      </c>
      <c r="E1450" s="18" t="s">
        <v>700</v>
      </c>
      <c r="F1450" s="228">
        <v>84.468000000000004</v>
      </c>
      <c r="G1450" s="34"/>
      <c r="H1450" s="35"/>
    </row>
    <row r="1451" spans="1:8" s="2" customFormat="1" ht="16.899999999999999" customHeight="1">
      <c r="A1451" s="34"/>
      <c r="B1451" s="35"/>
      <c r="C1451" s="223" t="s">
        <v>3948</v>
      </c>
      <c r="D1451" s="224" t="s">
        <v>3948</v>
      </c>
      <c r="E1451" s="225" t="s">
        <v>3</v>
      </c>
      <c r="F1451" s="226">
        <v>337.87200000000001</v>
      </c>
      <c r="G1451" s="34"/>
      <c r="H1451" s="35"/>
    </row>
    <row r="1452" spans="1:8" s="2" customFormat="1" ht="16.899999999999999" customHeight="1">
      <c r="A1452" s="34"/>
      <c r="B1452" s="35"/>
      <c r="C1452" s="227" t="s">
        <v>3948</v>
      </c>
      <c r="D1452" s="227" t="s">
        <v>3949</v>
      </c>
      <c r="E1452" s="18" t="s">
        <v>3</v>
      </c>
      <c r="F1452" s="228">
        <v>337.87200000000001</v>
      </c>
      <c r="G1452" s="34"/>
      <c r="H1452" s="35"/>
    </row>
    <row r="1453" spans="1:8" s="2" customFormat="1" ht="16.899999999999999" customHeight="1">
      <c r="A1453" s="34"/>
      <c r="B1453" s="35"/>
      <c r="C1453" s="223" t="s">
        <v>674</v>
      </c>
      <c r="D1453" s="224" t="s">
        <v>674</v>
      </c>
      <c r="E1453" s="225" t="s">
        <v>3</v>
      </c>
      <c r="F1453" s="226">
        <v>120.48</v>
      </c>
      <c r="G1453" s="34"/>
      <c r="H1453" s="35"/>
    </row>
    <row r="1454" spans="1:8" s="2" customFormat="1" ht="16.899999999999999" customHeight="1">
      <c r="A1454" s="34"/>
      <c r="B1454" s="35"/>
      <c r="C1454" s="227" t="s">
        <v>674</v>
      </c>
      <c r="D1454" s="227" t="s">
        <v>3954</v>
      </c>
      <c r="E1454" s="18" t="s">
        <v>3</v>
      </c>
      <c r="F1454" s="228">
        <v>120.48</v>
      </c>
      <c r="G1454" s="34"/>
      <c r="H1454" s="35"/>
    </row>
    <row r="1455" spans="1:8" s="2" customFormat="1" ht="16.899999999999999" customHeight="1">
      <c r="A1455" s="34"/>
      <c r="B1455" s="35"/>
      <c r="C1455" s="229" t="s">
        <v>4787</v>
      </c>
      <c r="D1455" s="34"/>
      <c r="E1455" s="34"/>
      <c r="F1455" s="34"/>
      <c r="G1455" s="34"/>
      <c r="H1455" s="35"/>
    </row>
    <row r="1456" spans="1:8" s="2" customFormat="1" ht="16.899999999999999" customHeight="1">
      <c r="A1456" s="34"/>
      <c r="B1456" s="35"/>
      <c r="C1456" s="227" t="s">
        <v>3950</v>
      </c>
      <c r="D1456" s="227" t="s">
        <v>4857</v>
      </c>
      <c r="E1456" s="18" t="s">
        <v>700</v>
      </c>
      <c r="F1456" s="228">
        <v>1129.8409999999999</v>
      </c>
      <c r="G1456" s="34"/>
      <c r="H1456" s="35"/>
    </row>
    <row r="1457" spans="1:8" s="2" customFormat="1" ht="16.899999999999999" customHeight="1">
      <c r="A1457" s="34"/>
      <c r="B1457" s="35"/>
      <c r="C1457" s="223" t="s">
        <v>292</v>
      </c>
      <c r="D1457" s="224" t="s">
        <v>292</v>
      </c>
      <c r="E1457" s="225" t="s">
        <v>3</v>
      </c>
      <c r="F1457" s="226">
        <v>485.9</v>
      </c>
      <c r="G1457" s="34"/>
      <c r="H1457" s="35"/>
    </row>
    <row r="1458" spans="1:8" s="2" customFormat="1" ht="16.899999999999999" customHeight="1">
      <c r="A1458" s="34"/>
      <c r="B1458" s="35"/>
      <c r="C1458" s="227" t="s">
        <v>3</v>
      </c>
      <c r="D1458" s="227" t="s">
        <v>3711</v>
      </c>
      <c r="E1458" s="18" t="s">
        <v>3</v>
      </c>
      <c r="F1458" s="228">
        <v>0</v>
      </c>
      <c r="G1458" s="34"/>
      <c r="H1458" s="35"/>
    </row>
    <row r="1459" spans="1:8" s="2" customFormat="1" ht="16.899999999999999" customHeight="1">
      <c r="A1459" s="34"/>
      <c r="B1459" s="35"/>
      <c r="C1459" s="227" t="s">
        <v>292</v>
      </c>
      <c r="D1459" s="227" t="s">
        <v>3732</v>
      </c>
      <c r="E1459" s="18" t="s">
        <v>3</v>
      </c>
      <c r="F1459" s="228">
        <v>485.9</v>
      </c>
      <c r="G1459" s="34"/>
      <c r="H1459" s="35"/>
    </row>
    <row r="1460" spans="1:8" s="2" customFormat="1" ht="16.899999999999999" customHeight="1">
      <c r="A1460" s="34"/>
      <c r="B1460" s="35"/>
      <c r="C1460" s="223" t="s">
        <v>684</v>
      </c>
      <c r="D1460" s="224" t="s">
        <v>684</v>
      </c>
      <c r="E1460" s="225" t="s">
        <v>3</v>
      </c>
      <c r="F1460" s="226">
        <v>4519.3639999999996</v>
      </c>
      <c r="G1460" s="34"/>
      <c r="H1460" s="35"/>
    </row>
    <row r="1461" spans="1:8" s="2" customFormat="1" ht="16.899999999999999" customHeight="1">
      <c r="A1461" s="34"/>
      <c r="B1461" s="35"/>
      <c r="C1461" s="227" t="s">
        <v>684</v>
      </c>
      <c r="D1461" s="227" t="s">
        <v>3964</v>
      </c>
      <c r="E1461" s="18" t="s">
        <v>3</v>
      </c>
      <c r="F1461" s="228">
        <v>4519.3639999999996</v>
      </c>
      <c r="G1461" s="34"/>
      <c r="H1461" s="35"/>
    </row>
    <row r="1462" spans="1:8" s="2" customFormat="1" ht="16.899999999999999" customHeight="1">
      <c r="A1462" s="34"/>
      <c r="B1462" s="35"/>
      <c r="C1462" s="223" t="s">
        <v>4816</v>
      </c>
      <c r="D1462" s="224" t="s">
        <v>4816</v>
      </c>
      <c r="E1462" s="225" t="s">
        <v>3</v>
      </c>
      <c r="F1462" s="226">
        <v>120.48</v>
      </c>
      <c r="G1462" s="34"/>
      <c r="H1462" s="35"/>
    </row>
    <row r="1463" spans="1:8" s="2" customFormat="1" ht="16.899999999999999" customHeight="1">
      <c r="A1463" s="34"/>
      <c r="B1463" s="35"/>
      <c r="C1463" s="223" t="s">
        <v>4927</v>
      </c>
      <c r="D1463" s="224" t="s">
        <v>4927</v>
      </c>
      <c r="E1463" s="225" t="s">
        <v>3</v>
      </c>
      <c r="F1463" s="226">
        <v>84.468000000000004</v>
      </c>
      <c r="G1463" s="34"/>
      <c r="H1463" s="35"/>
    </row>
    <row r="1464" spans="1:8" s="2" customFormat="1" ht="16.899999999999999" customHeight="1">
      <c r="A1464" s="34"/>
      <c r="B1464" s="35"/>
      <c r="C1464" s="223" t="s">
        <v>4928</v>
      </c>
      <c r="D1464" s="224" t="s">
        <v>4928</v>
      </c>
      <c r="E1464" s="225" t="s">
        <v>3</v>
      </c>
      <c r="F1464" s="226">
        <v>214.35</v>
      </c>
      <c r="G1464" s="34"/>
      <c r="H1464" s="35"/>
    </row>
    <row r="1465" spans="1:8" s="2" customFormat="1" ht="16.899999999999999" customHeight="1">
      <c r="A1465" s="34"/>
      <c r="B1465" s="35"/>
      <c r="C1465" s="229" t="s">
        <v>4787</v>
      </c>
      <c r="D1465" s="34"/>
      <c r="E1465" s="34"/>
      <c r="F1465" s="34"/>
      <c r="G1465" s="34"/>
      <c r="H1465" s="35"/>
    </row>
    <row r="1466" spans="1:8" s="2" customFormat="1" ht="22.5">
      <c r="A1466" s="34"/>
      <c r="B1466" s="35"/>
      <c r="C1466" s="227" t="s">
        <v>3982</v>
      </c>
      <c r="D1466" s="227" t="s">
        <v>3983</v>
      </c>
      <c r="E1466" s="18" t="s">
        <v>691</v>
      </c>
      <c r="F1466" s="228">
        <v>1222.3499999999999</v>
      </c>
      <c r="G1466" s="34"/>
      <c r="H1466" s="35"/>
    </row>
    <row r="1467" spans="1:8" s="2" customFormat="1" ht="16.899999999999999" customHeight="1">
      <c r="A1467" s="34"/>
      <c r="B1467" s="35"/>
      <c r="C1467" s="223" t="s">
        <v>3970</v>
      </c>
      <c r="D1467" s="224" t="s">
        <v>3970</v>
      </c>
      <c r="E1467" s="225" t="s">
        <v>3</v>
      </c>
      <c r="F1467" s="226">
        <v>0.97199999999999998</v>
      </c>
      <c r="G1467" s="34"/>
      <c r="H1467" s="35"/>
    </row>
    <row r="1468" spans="1:8" s="2" customFormat="1" ht="16.899999999999999" customHeight="1">
      <c r="A1468" s="34"/>
      <c r="B1468" s="35"/>
      <c r="C1468" s="227" t="s">
        <v>3</v>
      </c>
      <c r="D1468" s="227" t="s">
        <v>3969</v>
      </c>
      <c r="E1468" s="18" t="s">
        <v>3</v>
      </c>
      <c r="F1468" s="228">
        <v>0</v>
      </c>
      <c r="G1468" s="34"/>
      <c r="H1468" s="35"/>
    </row>
    <row r="1469" spans="1:8" s="2" customFormat="1" ht="16.899999999999999" customHeight="1">
      <c r="A1469" s="34"/>
      <c r="B1469" s="35"/>
      <c r="C1469" s="227" t="s">
        <v>3970</v>
      </c>
      <c r="D1469" s="227" t="s">
        <v>3971</v>
      </c>
      <c r="E1469" s="18" t="s">
        <v>3</v>
      </c>
      <c r="F1469" s="228">
        <v>0.97199999999999998</v>
      </c>
      <c r="G1469" s="34"/>
      <c r="H1469" s="35"/>
    </row>
    <row r="1470" spans="1:8" s="2" customFormat="1" ht="16.899999999999999" customHeight="1">
      <c r="A1470" s="34"/>
      <c r="B1470" s="35"/>
      <c r="C1470" s="229" t="s">
        <v>4787</v>
      </c>
      <c r="D1470" s="34"/>
      <c r="E1470" s="34"/>
      <c r="F1470" s="34"/>
      <c r="G1470" s="34"/>
      <c r="H1470" s="35"/>
    </row>
    <row r="1471" spans="1:8" s="2" customFormat="1" ht="16.899999999999999" customHeight="1">
      <c r="A1471" s="34"/>
      <c r="B1471" s="35"/>
      <c r="C1471" s="227" t="s">
        <v>3965</v>
      </c>
      <c r="D1471" s="227" t="s">
        <v>4929</v>
      </c>
      <c r="E1471" s="18" t="s">
        <v>700</v>
      </c>
      <c r="F1471" s="228">
        <v>1.361</v>
      </c>
      <c r="G1471" s="34"/>
      <c r="H1471" s="35"/>
    </row>
    <row r="1472" spans="1:8" s="2" customFormat="1" ht="16.899999999999999" customHeight="1">
      <c r="A1472" s="34"/>
      <c r="B1472" s="35"/>
      <c r="C1472" s="223" t="s">
        <v>301</v>
      </c>
      <c r="D1472" s="224" t="s">
        <v>301</v>
      </c>
      <c r="E1472" s="225" t="s">
        <v>3</v>
      </c>
      <c r="F1472" s="226">
        <v>560</v>
      </c>
      <c r="G1472" s="34"/>
      <c r="H1472" s="35"/>
    </row>
    <row r="1473" spans="1:8" s="2" customFormat="1" ht="16.899999999999999" customHeight="1">
      <c r="A1473" s="34"/>
      <c r="B1473" s="35"/>
      <c r="C1473" s="227" t="s">
        <v>3</v>
      </c>
      <c r="D1473" s="227" t="s">
        <v>3742</v>
      </c>
      <c r="E1473" s="18" t="s">
        <v>3</v>
      </c>
      <c r="F1473" s="228">
        <v>0</v>
      </c>
      <c r="G1473" s="34"/>
      <c r="H1473" s="35"/>
    </row>
    <row r="1474" spans="1:8" s="2" customFormat="1" ht="16.899999999999999" customHeight="1">
      <c r="A1474" s="34"/>
      <c r="B1474" s="35"/>
      <c r="C1474" s="227" t="s">
        <v>301</v>
      </c>
      <c r="D1474" s="227" t="s">
        <v>3743</v>
      </c>
      <c r="E1474" s="18" t="s">
        <v>3</v>
      </c>
      <c r="F1474" s="228">
        <v>560</v>
      </c>
      <c r="G1474" s="34"/>
      <c r="H1474" s="35"/>
    </row>
    <row r="1475" spans="1:8" s="2" customFormat="1" ht="16.899999999999999" customHeight="1">
      <c r="A1475" s="34"/>
      <c r="B1475" s="35"/>
      <c r="C1475" s="229" t="s">
        <v>4787</v>
      </c>
      <c r="D1475" s="34"/>
      <c r="E1475" s="34"/>
      <c r="F1475" s="34"/>
      <c r="G1475" s="34"/>
      <c r="H1475" s="35"/>
    </row>
    <row r="1476" spans="1:8" s="2" customFormat="1" ht="16.899999999999999" customHeight="1">
      <c r="A1476" s="34"/>
      <c r="B1476" s="35"/>
      <c r="C1476" s="227" t="s">
        <v>3737</v>
      </c>
      <c r="D1476" s="227" t="s">
        <v>4930</v>
      </c>
      <c r="E1476" s="18" t="s">
        <v>279</v>
      </c>
      <c r="F1476" s="228">
        <v>560</v>
      </c>
      <c r="G1476" s="34"/>
      <c r="H1476" s="35"/>
    </row>
    <row r="1477" spans="1:8" s="2" customFormat="1" ht="16.899999999999999" customHeight="1">
      <c r="A1477" s="34"/>
      <c r="B1477" s="35"/>
      <c r="C1477" s="223" t="s">
        <v>311</v>
      </c>
      <c r="D1477" s="224" t="s">
        <v>311</v>
      </c>
      <c r="E1477" s="225" t="s">
        <v>3</v>
      </c>
      <c r="F1477" s="226">
        <v>643.66700000000003</v>
      </c>
      <c r="G1477" s="34"/>
      <c r="H1477" s="35"/>
    </row>
    <row r="1478" spans="1:8" s="2" customFormat="1" ht="16.899999999999999" customHeight="1">
      <c r="A1478" s="34"/>
      <c r="B1478" s="35"/>
      <c r="C1478" s="227" t="s">
        <v>3</v>
      </c>
      <c r="D1478" s="227" t="s">
        <v>3746</v>
      </c>
      <c r="E1478" s="18" t="s">
        <v>3</v>
      </c>
      <c r="F1478" s="228">
        <v>0</v>
      </c>
      <c r="G1478" s="34"/>
      <c r="H1478" s="35"/>
    </row>
    <row r="1479" spans="1:8" s="2" customFormat="1" ht="16.899999999999999" customHeight="1">
      <c r="A1479" s="34"/>
      <c r="B1479" s="35"/>
      <c r="C1479" s="227" t="s">
        <v>311</v>
      </c>
      <c r="D1479" s="227" t="s">
        <v>3747</v>
      </c>
      <c r="E1479" s="18" t="s">
        <v>3</v>
      </c>
      <c r="F1479" s="228">
        <v>643.66700000000003</v>
      </c>
      <c r="G1479" s="34"/>
      <c r="H1479" s="35"/>
    </row>
    <row r="1480" spans="1:8" s="2" customFormat="1" ht="16.899999999999999" customHeight="1">
      <c r="A1480" s="34"/>
      <c r="B1480" s="35"/>
      <c r="C1480" s="229" t="s">
        <v>4787</v>
      </c>
      <c r="D1480" s="34"/>
      <c r="E1480" s="34"/>
      <c r="F1480" s="34"/>
      <c r="G1480" s="34"/>
      <c r="H1480" s="35"/>
    </row>
    <row r="1481" spans="1:8" s="2" customFormat="1" ht="16.899999999999999" customHeight="1">
      <c r="A1481" s="34"/>
      <c r="B1481" s="35"/>
      <c r="C1481" s="227" t="s">
        <v>268</v>
      </c>
      <c r="D1481" s="227" t="s">
        <v>4804</v>
      </c>
      <c r="E1481" s="18" t="s">
        <v>253</v>
      </c>
      <c r="F1481" s="228">
        <v>1784.3340000000001</v>
      </c>
      <c r="G1481" s="34"/>
      <c r="H1481" s="35"/>
    </row>
    <row r="1482" spans="1:8" s="2" customFormat="1" ht="16.899999999999999" customHeight="1">
      <c r="A1482" s="34"/>
      <c r="B1482" s="35"/>
      <c r="C1482" s="223" t="s">
        <v>3754</v>
      </c>
      <c r="D1482" s="224" t="s">
        <v>3754</v>
      </c>
      <c r="E1482" s="225" t="s">
        <v>3</v>
      </c>
      <c r="F1482" s="226">
        <v>72</v>
      </c>
      <c r="G1482" s="34"/>
      <c r="H1482" s="35"/>
    </row>
    <row r="1483" spans="1:8" s="2" customFormat="1" ht="16.899999999999999" customHeight="1">
      <c r="A1483" s="34"/>
      <c r="B1483" s="35"/>
      <c r="C1483" s="227" t="s">
        <v>3</v>
      </c>
      <c r="D1483" s="227" t="s">
        <v>3711</v>
      </c>
      <c r="E1483" s="18" t="s">
        <v>3</v>
      </c>
      <c r="F1483" s="228">
        <v>0</v>
      </c>
      <c r="G1483" s="34"/>
      <c r="H1483" s="35"/>
    </row>
    <row r="1484" spans="1:8" s="2" customFormat="1" ht="16.899999999999999" customHeight="1">
      <c r="A1484" s="34"/>
      <c r="B1484" s="35"/>
      <c r="C1484" s="227" t="s">
        <v>3754</v>
      </c>
      <c r="D1484" s="227" t="s">
        <v>3755</v>
      </c>
      <c r="E1484" s="18" t="s">
        <v>3</v>
      </c>
      <c r="F1484" s="228">
        <v>72</v>
      </c>
      <c r="G1484" s="34"/>
      <c r="H1484" s="35"/>
    </row>
    <row r="1485" spans="1:8" s="2" customFormat="1" ht="16.899999999999999" customHeight="1">
      <c r="A1485" s="34"/>
      <c r="B1485" s="35"/>
      <c r="C1485" s="229" t="s">
        <v>4787</v>
      </c>
      <c r="D1485" s="34"/>
      <c r="E1485" s="34"/>
      <c r="F1485" s="34"/>
      <c r="G1485" s="34"/>
      <c r="H1485" s="35"/>
    </row>
    <row r="1486" spans="1:8" s="2" customFormat="1" ht="22.5">
      <c r="A1486" s="34"/>
      <c r="B1486" s="35"/>
      <c r="C1486" s="227" t="s">
        <v>3750</v>
      </c>
      <c r="D1486" s="227" t="s">
        <v>4931</v>
      </c>
      <c r="E1486" s="18" t="s">
        <v>279</v>
      </c>
      <c r="F1486" s="228">
        <v>72</v>
      </c>
      <c r="G1486" s="34"/>
      <c r="H1486" s="35"/>
    </row>
    <row r="1487" spans="1:8" s="2" customFormat="1" ht="16.899999999999999" customHeight="1">
      <c r="A1487" s="34"/>
      <c r="B1487" s="35"/>
      <c r="C1487" s="223" t="s">
        <v>3763</v>
      </c>
      <c r="D1487" s="224" t="s">
        <v>3763</v>
      </c>
      <c r="E1487" s="225" t="s">
        <v>3</v>
      </c>
      <c r="F1487" s="226">
        <v>21.12</v>
      </c>
      <c r="G1487" s="34"/>
      <c r="H1487" s="35"/>
    </row>
    <row r="1488" spans="1:8" s="2" customFormat="1" ht="16.899999999999999" customHeight="1">
      <c r="A1488" s="34"/>
      <c r="B1488" s="35"/>
      <c r="C1488" s="227" t="s">
        <v>3</v>
      </c>
      <c r="D1488" s="227" t="s">
        <v>3762</v>
      </c>
      <c r="E1488" s="18" t="s">
        <v>3</v>
      </c>
      <c r="F1488" s="228">
        <v>0</v>
      </c>
      <c r="G1488" s="34"/>
      <c r="H1488" s="35"/>
    </row>
    <row r="1489" spans="1:8" s="2" customFormat="1" ht="16.899999999999999" customHeight="1">
      <c r="A1489" s="34"/>
      <c r="B1489" s="35"/>
      <c r="C1489" s="227" t="s">
        <v>3763</v>
      </c>
      <c r="D1489" s="227" t="s">
        <v>3764</v>
      </c>
      <c r="E1489" s="18" t="s">
        <v>3</v>
      </c>
      <c r="F1489" s="228">
        <v>21.12</v>
      </c>
      <c r="G1489" s="34"/>
      <c r="H1489" s="35"/>
    </row>
    <row r="1490" spans="1:8" s="2" customFormat="1" ht="16.899999999999999" customHeight="1">
      <c r="A1490" s="34"/>
      <c r="B1490" s="35"/>
      <c r="C1490" s="223" t="s">
        <v>258</v>
      </c>
      <c r="D1490" s="224" t="s">
        <v>258</v>
      </c>
      <c r="E1490" s="225" t="s">
        <v>3</v>
      </c>
      <c r="F1490" s="226">
        <v>262.5</v>
      </c>
      <c r="G1490" s="34"/>
      <c r="H1490" s="35"/>
    </row>
    <row r="1491" spans="1:8" s="2" customFormat="1" ht="16.899999999999999" customHeight="1">
      <c r="A1491" s="34"/>
      <c r="B1491" s="35"/>
      <c r="C1491" s="227" t="s">
        <v>3</v>
      </c>
      <c r="D1491" s="227" t="s">
        <v>3713</v>
      </c>
      <c r="E1491" s="18" t="s">
        <v>3</v>
      </c>
      <c r="F1491" s="228">
        <v>0</v>
      </c>
      <c r="G1491" s="34"/>
      <c r="H1491" s="35"/>
    </row>
    <row r="1492" spans="1:8" s="2" customFormat="1" ht="16.899999999999999" customHeight="1">
      <c r="A1492" s="34"/>
      <c r="B1492" s="35"/>
      <c r="C1492" s="227" t="s">
        <v>258</v>
      </c>
      <c r="D1492" s="227" t="s">
        <v>3714</v>
      </c>
      <c r="E1492" s="18" t="s">
        <v>3</v>
      </c>
      <c r="F1492" s="228">
        <v>262.5</v>
      </c>
      <c r="G1492" s="34"/>
      <c r="H1492" s="35"/>
    </row>
    <row r="1493" spans="1:8" s="2" customFormat="1" ht="16.899999999999999" customHeight="1">
      <c r="A1493" s="34"/>
      <c r="B1493" s="35"/>
      <c r="C1493" s="229" t="s">
        <v>4787</v>
      </c>
      <c r="D1493" s="34"/>
      <c r="E1493" s="34"/>
      <c r="F1493" s="34"/>
      <c r="G1493" s="34"/>
      <c r="H1493" s="35"/>
    </row>
    <row r="1494" spans="1:8" s="2" customFormat="1" ht="16.899999999999999" customHeight="1">
      <c r="A1494" s="34"/>
      <c r="B1494" s="35"/>
      <c r="C1494" s="227" t="s">
        <v>3706</v>
      </c>
      <c r="D1494" s="227" t="s">
        <v>4905</v>
      </c>
      <c r="E1494" s="18" t="s">
        <v>253</v>
      </c>
      <c r="F1494" s="228">
        <v>714.5</v>
      </c>
      <c r="G1494" s="34"/>
      <c r="H1494" s="35"/>
    </row>
    <row r="1495" spans="1:8" s="2" customFormat="1" ht="16.899999999999999" customHeight="1">
      <c r="A1495" s="34"/>
      <c r="B1495" s="35"/>
      <c r="C1495" s="223" t="s">
        <v>3281</v>
      </c>
      <c r="D1495" s="224" t="s">
        <v>3281</v>
      </c>
      <c r="E1495" s="225" t="s">
        <v>3</v>
      </c>
      <c r="F1495" s="226">
        <v>34</v>
      </c>
      <c r="G1495" s="34"/>
      <c r="H1495" s="35"/>
    </row>
    <row r="1496" spans="1:8" s="2" customFormat="1" ht="16.899999999999999" customHeight="1">
      <c r="A1496" s="34"/>
      <c r="B1496" s="35"/>
      <c r="C1496" s="227" t="s">
        <v>3281</v>
      </c>
      <c r="D1496" s="227" t="s">
        <v>3769</v>
      </c>
      <c r="E1496" s="18" t="s">
        <v>3</v>
      </c>
      <c r="F1496" s="228">
        <v>34</v>
      </c>
      <c r="G1496" s="34"/>
      <c r="H1496" s="35"/>
    </row>
    <row r="1497" spans="1:8" s="2" customFormat="1" ht="16.899999999999999" customHeight="1">
      <c r="A1497" s="34"/>
      <c r="B1497" s="35"/>
      <c r="C1497" s="223" t="s">
        <v>199</v>
      </c>
      <c r="D1497" s="224" t="s">
        <v>199</v>
      </c>
      <c r="E1497" s="225" t="s">
        <v>3</v>
      </c>
      <c r="F1497" s="226">
        <v>39.9</v>
      </c>
      <c r="G1497" s="34"/>
      <c r="H1497" s="35"/>
    </row>
    <row r="1498" spans="1:8" s="2" customFormat="1" ht="16.899999999999999" customHeight="1">
      <c r="A1498" s="34"/>
      <c r="B1498" s="35"/>
      <c r="C1498" s="227" t="s">
        <v>3</v>
      </c>
      <c r="D1498" s="227" t="s">
        <v>4932</v>
      </c>
      <c r="E1498" s="18" t="s">
        <v>3</v>
      </c>
      <c r="F1498" s="228">
        <v>0</v>
      </c>
      <c r="G1498" s="34"/>
      <c r="H1498" s="35"/>
    </row>
    <row r="1499" spans="1:8" s="2" customFormat="1" ht="16.899999999999999" customHeight="1">
      <c r="A1499" s="34"/>
      <c r="B1499" s="35"/>
      <c r="C1499" s="227" t="s">
        <v>199</v>
      </c>
      <c r="D1499" s="227" t="s">
        <v>4933</v>
      </c>
      <c r="E1499" s="18" t="s">
        <v>3</v>
      </c>
      <c r="F1499" s="228">
        <v>39.9</v>
      </c>
      <c r="G1499" s="34"/>
      <c r="H1499" s="35"/>
    </row>
    <row r="1500" spans="1:8" s="2" customFormat="1" ht="16.899999999999999" customHeight="1">
      <c r="A1500" s="34"/>
      <c r="B1500" s="35"/>
      <c r="C1500" s="223" t="s">
        <v>201</v>
      </c>
      <c r="D1500" s="224" t="s">
        <v>201</v>
      </c>
      <c r="E1500" s="225" t="s">
        <v>3</v>
      </c>
      <c r="F1500" s="226">
        <v>26.26</v>
      </c>
      <c r="G1500" s="34"/>
      <c r="H1500" s="35"/>
    </row>
    <row r="1501" spans="1:8" s="2" customFormat="1" ht="16.899999999999999" customHeight="1">
      <c r="A1501" s="34"/>
      <c r="B1501" s="35"/>
      <c r="C1501" s="227" t="s">
        <v>201</v>
      </c>
      <c r="D1501" s="227" t="s">
        <v>3784</v>
      </c>
      <c r="E1501" s="18" t="s">
        <v>3</v>
      </c>
      <c r="F1501" s="228">
        <v>26.26</v>
      </c>
      <c r="G1501" s="34"/>
      <c r="H1501" s="35"/>
    </row>
    <row r="1502" spans="1:8" s="2" customFormat="1" ht="16.899999999999999" customHeight="1">
      <c r="A1502" s="34"/>
      <c r="B1502" s="35"/>
      <c r="C1502" s="229" t="s">
        <v>4787</v>
      </c>
      <c r="D1502" s="34"/>
      <c r="E1502" s="34"/>
      <c r="F1502" s="34"/>
      <c r="G1502" s="34"/>
      <c r="H1502" s="35"/>
    </row>
    <row r="1503" spans="1:8" s="2" customFormat="1" ht="22.5">
      <c r="A1503" s="34"/>
      <c r="B1503" s="35"/>
      <c r="C1503" s="227" t="s">
        <v>1191</v>
      </c>
      <c r="D1503" s="227" t="s">
        <v>4858</v>
      </c>
      <c r="E1503" s="18" t="s">
        <v>279</v>
      </c>
      <c r="F1503" s="228">
        <v>763.56</v>
      </c>
      <c r="G1503" s="34"/>
      <c r="H1503" s="35"/>
    </row>
    <row r="1504" spans="1:8" s="2" customFormat="1" ht="16.899999999999999" customHeight="1">
      <c r="A1504" s="34"/>
      <c r="B1504" s="35"/>
      <c r="C1504" s="223" t="s">
        <v>3683</v>
      </c>
      <c r="D1504" s="224" t="s">
        <v>3683</v>
      </c>
      <c r="E1504" s="225" t="s">
        <v>3</v>
      </c>
      <c r="F1504" s="226">
        <v>72</v>
      </c>
      <c r="G1504" s="34"/>
      <c r="H1504" s="35"/>
    </row>
    <row r="1505" spans="1:8" s="2" customFormat="1" ht="16.899999999999999" customHeight="1">
      <c r="A1505" s="34"/>
      <c r="B1505" s="35"/>
      <c r="C1505" s="227" t="s">
        <v>3683</v>
      </c>
      <c r="D1505" s="227" t="s">
        <v>3792</v>
      </c>
      <c r="E1505" s="18" t="s">
        <v>3</v>
      </c>
      <c r="F1505" s="228">
        <v>72</v>
      </c>
      <c r="G1505" s="34"/>
      <c r="H1505" s="35"/>
    </row>
    <row r="1506" spans="1:8" s="2" customFormat="1" ht="16.899999999999999" customHeight="1">
      <c r="A1506" s="34"/>
      <c r="B1506" s="35"/>
      <c r="C1506" s="229" t="s">
        <v>4787</v>
      </c>
      <c r="D1506" s="34"/>
      <c r="E1506" s="34"/>
      <c r="F1506" s="34"/>
      <c r="G1506" s="34"/>
      <c r="H1506" s="35"/>
    </row>
    <row r="1507" spans="1:8" s="2" customFormat="1" ht="22.5">
      <c r="A1507" s="34"/>
      <c r="B1507" s="35"/>
      <c r="C1507" s="227" t="s">
        <v>3786</v>
      </c>
      <c r="D1507" s="227" t="s">
        <v>4909</v>
      </c>
      <c r="E1507" s="18" t="s">
        <v>279</v>
      </c>
      <c r="F1507" s="228">
        <v>632</v>
      </c>
      <c r="G1507" s="34"/>
      <c r="H1507" s="35"/>
    </row>
    <row r="1508" spans="1:8" s="2" customFormat="1" ht="16.899999999999999" customHeight="1">
      <c r="A1508" s="34"/>
      <c r="B1508" s="35"/>
      <c r="C1508" s="223" t="s">
        <v>3557</v>
      </c>
      <c r="D1508" s="224" t="s">
        <v>3557</v>
      </c>
      <c r="E1508" s="225" t="s">
        <v>3</v>
      </c>
      <c r="F1508" s="226">
        <v>39.9</v>
      </c>
      <c r="G1508" s="34"/>
      <c r="H1508" s="35"/>
    </row>
    <row r="1509" spans="1:8" s="2" customFormat="1" ht="16.899999999999999" customHeight="1">
      <c r="A1509" s="34"/>
      <c r="B1509" s="35"/>
      <c r="C1509" s="227" t="s">
        <v>3557</v>
      </c>
      <c r="D1509" s="227" t="s">
        <v>3797</v>
      </c>
      <c r="E1509" s="18" t="s">
        <v>3</v>
      </c>
      <c r="F1509" s="228">
        <v>39.9</v>
      </c>
      <c r="G1509" s="34"/>
      <c r="H1509" s="35"/>
    </row>
    <row r="1510" spans="1:8" s="2" customFormat="1" ht="16.899999999999999" customHeight="1">
      <c r="A1510" s="34"/>
      <c r="B1510" s="35"/>
      <c r="C1510" s="229" t="s">
        <v>4787</v>
      </c>
      <c r="D1510" s="34"/>
      <c r="E1510" s="34"/>
      <c r="F1510" s="34"/>
      <c r="G1510" s="34"/>
      <c r="H1510" s="35"/>
    </row>
    <row r="1511" spans="1:8" s="2" customFormat="1" ht="16.899999999999999" customHeight="1">
      <c r="A1511" s="34"/>
      <c r="B1511" s="35"/>
      <c r="C1511" s="227" t="s">
        <v>351</v>
      </c>
      <c r="D1511" s="227" t="s">
        <v>4789</v>
      </c>
      <c r="E1511" s="18" t="s">
        <v>279</v>
      </c>
      <c r="F1511" s="228">
        <v>803.46</v>
      </c>
      <c r="G1511" s="34"/>
      <c r="H1511" s="35"/>
    </row>
    <row r="1512" spans="1:8" s="2" customFormat="1" ht="16.899999999999999" customHeight="1">
      <c r="A1512" s="34"/>
      <c r="B1512" s="35"/>
      <c r="C1512" s="223" t="s">
        <v>386</v>
      </c>
      <c r="D1512" s="224" t="s">
        <v>386</v>
      </c>
      <c r="E1512" s="225" t="s">
        <v>3</v>
      </c>
      <c r="F1512" s="226">
        <v>250.92</v>
      </c>
      <c r="G1512" s="34"/>
      <c r="H1512" s="35"/>
    </row>
    <row r="1513" spans="1:8" s="2" customFormat="1" ht="16.899999999999999" customHeight="1">
      <c r="A1513" s="34"/>
      <c r="B1513" s="35"/>
      <c r="C1513" s="227" t="s">
        <v>386</v>
      </c>
      <c r="D1513" s="227" t="s">
        <v>387</v>
      </c>
      <c r="E1513" s="18" t="s">
        <v>3</v>
      </c>
      <c r="F1513" s="228">
        <v>250.92</v>
      </c>
      <c r="G1513" s="34"/>
      <c r="H1513" s="35"/>
    </row>
    <row r="1514" spans="1:8" s="2" customFormat="1" ht="16.899999999999999" customHeight="1">
      <c r="A1514" s="34"/>
      <c r="B1514" s="35"/>
      <c r="C1514" s="223" t="s">
        <v>394</v>
      </c>
      <c r="D1514" s="224" t="s">
        <v>394</v>
      </c>
      <c r="E1514" s="225" t="s">
        <v>3</v>
      </c>
      <c r="F1514" s="226">
        <v>110</v>
      </c>
      <c r="G1514" s="34"/>
      <c r="H1514" s="35"/>
    </row>
    <row r="1515" spans="1:8" s="2" customFormat="1" ht="16.899999999999999" customHeight="1">
      <c r="A1515" s="34"/>
      <c r="B1515" s="35"/>
      <c r="C1515" s="227" t="s">
        <v>3</v>
      </c>
      <c r="D1515" s="227" t="s">
        <v>3777</v>
      </c>
      <c r="E1515" s="18" t="s">
        <v>3</v>
      </c>
      <c r="F1515" s="228">
        <v>0</v>
      </c>
      <c r="G1515" s="34"/>
      <c r="H1515" s="35"/>
    </row>
    <row r="1516" spans="1:8" s="2" customFormat="1" ht="16.899999999999999" customHeight="1">
      <c r="A1516" s="34"/>
      <c r="B1516" s="35"/>
      <c r="C1516" s="227" t="s">
        <v>394</v>
      </c>
      <c r="D1516" s="227" t="s">
        <v>3778</v>
      </c>
      <c r="E1516" s="18" t="s">
        <v>3</v>
      </c>
      <c r="F1516" s="228">
        <v>110</v>
      </c>
      <c r="G1516" s="34"/>
      <c r="H1516" s="35"/>
    </row>
    <row r="1517" spans="1:8" s="2" customFormat="1" ht="16.899999999999999" customHeight="1">
      <c r="A1517" s="34"/>
      <c r="B1517" s="35"/>
      <c r="C1517" s="229" t="s">
        <v>4787</v>
      </c>
      <c r="D1517" s="34"/>
      <c r="E1517" s="34"/>
      <c r="F1517" s="34"/>
      <c r="G1517" s="34"/>
      <c r="H1517" s="35"/>
    </row>
    <row r="1518" spans="1:8" s="2" customFormat="1" ht="22.5">
      <c r="A1518" s="34"/>
      <c r="B1518" s="35"/>
      <c r="C1518" s="227" t="s">
        <v>3770</v>
      </c>
      <c r="D1518" s="227" t="s">
        <v>4911</v>
      </c>
      <c r="E1518" s="18" t="s">
        <v>279</v>
      </c>
      <c r="F1518" s="228">
        <v>486.38</v>
      </c>
      <c r="G1518" s="34"/>
      <c r="H1518" s="35"/>
    </row>
    <row r="1519" spans="1:8" s="2" customFormat="1" ht="16.899999999999999" customHeight="1">
      <c r="A1519" s="34"/>
      <c r="B1519" s="35"/>
      <c r="C1519" s="223" t="s">
        <v>203</v>
      </c>
      <c r="D1519" s="224" t="s">
        <v>203</v>
      </c>
      <c r="E1519" s="225" t="s">
        <v>3</v>
      </c>
      <c r="F1519" s="226">
        <v>262.60000000000002</v>
      </c>
      <c r="G1519" s="34"/>
      <c r="H1519" s="35"/>
    </row>
    <row r="1520" spans="1:8" s="2" customFormat="1" ht="16.899999999999999" customHeight="1">
      <c r="A1520" s="34"/>
      <c r="B1520" s="35"/>
      <c r="C1520" s="227" t="s">
        <v>203</v>
      </c>
      <c r="D1520" s="227" t="s">
        <v>404</v>
      </c>
      <c r="E1520" s="18" t="s">
        <v>3</v>
      </c>
      <c r="F1520" s="228">
        <v>262.60000000000002</v>
      </c>
      <c r="G1520" s="34"/>
      <c r="H1520" s="35"/>
    </row>
    <row r="1521" spans="1:8" s="2" customFormat="1" ht="16.899999999999999" customHeight="1">
      <c r="A1521" s="34"/>
      <c r="B1521" s="35"/>
      <c r="C1521" s="223" t="s">
        <v>414</v>
      </c>
      <c r="D1521" s="224" t="s">
        <v>414</v>
      </c>
      <c r="E1521" s="225" t="s">
        <v>3</v>
      </c>
      <c r="F1521" s="226">
        <v>72</v>
      </c>
      <c r="G1521" s="34"/>
      <c r="H1521" s="35"/>
    </row>
    <row r="1522" spans="1:8" s="2" customFormat="1" ht="16.899999999999999" customHeight="1">
      <c r="A1522" s="34"/>
      <c r="B1522" s="35"/>
      <c r="C1522" s="227" t="s">
        <v>414</v>
      </c>
      <c r="D1522" s="227" t="s">
        <v>3814</v>
      </c>
      <c r="E1522" s="18" t="s">
        <v>3</v>
      </c>
      <c r="F1522" s="228">
        <v>72</v>
      </c>
      <c r="G1522" s="34"/>
      <c r="H1522" s="35"/>
    </row>
    <row r="1523" spans="1:8" s="2" customFormat="1" ht="16.899999999999999" customHeight="1">
      <c r="A1523" s="34"/>
      <c r="B1523" s="35"/>
      <c r="C1523" s="229" t="s">
        <v>4787</v>
      </c>
      <c r="D1523" s="34"/>
      <c r="E1523" s="34"/>
      <c r="F1523" s="34"/>
      <c r="G1523" s="34"/>
      <c r="H1523" s="35"/>
    </row>
    <row r="1524" spans="1:8" s="2" customFormat="1" ht="16.899999999999999" customHeight="1">
      <c r="A1524" s="34"/>
      <c r="B1524" s="35"/>
      <c r="C1524" s="227" t="s">
        <v>370</v>
      </c>
      <c r="D1524" s="227" t="s">
        <v>4849</v>
      </c>
      <c r="E1524" s="18" t="s">
        <v>279</v>
      </c>
      <c r="F1524" s="228">
        <v>632</v>
      </c>
      <c r="G1524" s="34"/>
      <c r="H1524" s="35"/>
    </row>
    <row r="1525" spans="1:8" s="2" customFormat="1" ht="16.899999999999999" customHeight="1">
      <c r="A1525" s="34"/>
      <c r="B1525" s="35"/>
      <c r="C1525" s="223" t="s">
        <v>266</v>
      </c>
      <c r="D1525" s="224" t="s">
        <v>266</v>
      </c>
      <c r="E1525" s="225" t="s">
        <v>3</v>
      </c>
      <c r="F1525" s="226">
        <v>395.5</v>
      </c>
      <c r="G1525" s="34"/>
      <c r="H1525" s="35"/>
    </row>
    <row r="1526" spans="1:8" s="2" customFormat="1" ht="16.899999999999999" customHeight="1">
      <c r="A1526" s="34"/>
      <c r="B1526" s="35"/>
      <c r="C1526" s="227" t="s">
        <v>266</v>
      </c>
      <c r="D1526" s="227" t="s">
        <v>267</v>
      </c>
      <c r="E1526" s="18" t="s">
        <v>3</v>
      </c>
      <c r="F1526" s="228">
        <v>395.5</v>
      </c>
      <c r="G1526" s="34"/>
      <c r="H1526" s="35"/>
    </row>
    <row r="1527" spans="1:8" s="2" customFormat="1" ht="16.899999999999999" customHeight="1">
      <c r="A1527" s="34"/>
      <c r="B1527" s="35"/>
      <c r="C1527" s="223" t="s">
        <v>449</v>
      </c>
      <c r="D1527" s="224" t="s">
        <v>449</v>
      </c>
      <c r="E1527" s="225" t="s">
        <v>3</v>
      </c>
      <c r="F1527" s="226">
        <v>262.60000000000002</v>
      </c>
      <c r="G1527" s="34"/>
      <c r="H1527" s="35"/>
    </row>
    <row r="1528" spans="1:8" s="2" customFormat="1" ht="16.899999999999999" customHeight="1">
      <c r="A1528" s="34"/>
      <c r="B1528" s="35"/>
      <c r="C1528" s="227" t="s">
        <v>449</v>
      </c>
      <c r="D1528" s="227" t="s">
        <v>450</v>
      </c>
      <c r="E1528" s="18" t="s">
        <v>3</v>
      </c>
      <c r="F1528" s="228">
        <v>262.60000000000002</v>
      </c>
      <c r="G1528" s="34"/>
      <c r="H1528" s="35"/>
    </row>
    <row r="1529" spans="1:8" s="2" customFormat="1" ht="16.899999999999999" customHeight="1">
      <c r="A1529" s="34"/>
      <c r="B1529" s="35"/>
      <c r="C1529" s="223" t="s">
        <v>469</v>
      </c>
      <c r="D1529" s="224" t="s">
        <v>469</v>
      </c>
      <c r="E1529" s="225" t="s">
        <v>3</v>
      </c>
      <c r="F1529" s="226">
        <v>266.2</v>
      </c>
      <c r="G1529" s="34"/>
      <c r="H1529" s="35"/>
    </row>
    <row r="1530" spans="1:8" s="2" customFormat="1" ht="16.899999999999999" customHeight="1">
      <c r="A1530" s="34"/>
      <c r="B1530" s="35"/>
      <c r="C1530" s="227" t="s">
        <v>469</v>
      </c>
      <c r="D1530" s="227" t="s">
        <v>470</v>
      </c>
      <c r="E1530" s="18" t="s">
        <v>3</v>
      </c>
      <c r="F1530" s="228">
        <v>266.2</v>
      </c>
      <c r="G1530" s="34"/>
      <c r="H1530" s="35"/>
    </row>
    <row r="1531" spans="1:8" s="2" customFormat="1" ht="16.899999999999999" customHeight="1">
      <c r="A1531" s="34"/>
      <c r="B1531" s="35"/>
      <c r="C1531" s="223" t="s">
        <v>3841</v>
      </c>
      <c r="D1531" s="224" t="s">
        <v>3841</v>
      </c>
      <c r="E1531" s="225" t="s">
        <v>3</v>
      </c>
      <c r="F1531" s="226">
        <v>10.56</v>
      </c>
      <c r="G1531" s="34"/>
      <c r="H1531" s="35"/>
    </row>
    <row r="1532" spans="1:8" s="2" customFormat="1" ht="16.899999999999999" customHeight="1">
      <c r="A1532" s="34"/>
      <c r="B1532" s="35"/>
      <c r="C1532" s="227" t="s">
        <v>3841</v>
      </c>
      <c r="D1532" s="227" t="s">
        <v>3842</v>
      </c>
      <c r="E1532" s="18" t="s">
        <v>3</v>
      </c>
      <c r="F1532" s="228">
        <v>10.56</v>
      </c>
      <c r="G1532" s="34"/>
      <c r="H1532" s="35"/>
    </row>
    <row r="1533" spans="1:8" s="2" customFormat="1" ht="16.899999999999999" customHeight="1">
      <c r="A1533" s="34"/>
      <c r="B1533" s="35"/>
      <c r="C1533" s="223" t="s">
        <v>205</v>
      </c>
      <c r="D1533" s="224" t="s">
        <v>205</v>
      </c>
      <c r="E1533" s="225" t="s">
        <v>3</v>
      </c>
      <c r="F1533" s="226">
        <v>66</v>
      </c>
      <c r="G1533" s="34"/>
      <c r="H1533" s="35"/>
    </row>
    <row r="1534" spans="1:8" s="2" customFormat="1" ht="16.899999999999999" customHeight="1">
      <c r="A1534" s="34"/>
      <c r="B1534" s="35"/>
      <c r="C1534" s="227" t="s">
        <v>205</v>
      </c>
      <c r="D1534" s="227" t="s">
        <v>3849</v>
      </c>
      <c r="E1534" s="18" t="s">
        <v>3</v>
      </c>
      <c r="F1534" s="228">
        <v>66</v>
      </c>
      <c r="G1534" s="34"/>
      <c r="H1534" s="35"/>
    </row>
    <row r="1535" spans="1:8" s="2" customFormat="1" ht="16.899999999999999" customHeight="1">
      <c r="A1535" s="34"/>
      <c r="B1535" s="35"/>
      <c r="C1535" s="223" t="s">
        <v>3685</v>
      </c>
      <c r="D1535" s="224" t="s">
        <v>3685</v>
      </c>
      <c r="E1535" s="225" t="s">
        <v>3</v>
      </c>
      <c r="F1535" s="226">
        <v>485.9</v>
      </c>
      <c r="G1535" s="34"/>
      <c r="H1535" s="35"/>
    </row>
    <row r="1536" spans="1:8" s="2" customFormat="1" ht="16.899999999999999" customHeight="1">
      <c r="A1536" s="34"/>
      <c r="B1536" s="35"/>
      <c r="C1536" s="227" t="s">
        <v>3</v>
      </c>
      <c r="D1536" s="227" t="s">
        <v>3711</v>
      </c>
      <c r="E1536" s="18" t="s">
        <v>3</v>
      </c>
      <c r="F1536" s="228">
        <v>0</v>
      </c>
      <c r="G1536" s="34"/>
      <c r="H1536" s="35"/>
    </row>
    <row r="1537" spans="1:8" s="2" customFormat="1" ht="16.899999999999999" customHeight="1">
      <c r="A1537" s="34"/>
      <c r="B1537" s="35"/>
      <c r="C1537" s="227" t="s">
        <v>3685</v>
      </c>
      <c r="D1537" s="227" t="s">
        <v>3732</v>
      </c>
      <c r="E1537" s="18" t="s">
        <v>3</v>
      </c>
      <c r="F1537" s="228">
        <v>485.9</v>
      </c>
      <c r="G1537" s="34"/>
      <c r="H1537" s="35"/>
    </row>
    <row r="1538" spans="1:8" s="2" customFormat="1" ht="16.899999999999999" customHeight="1">
      <c r="A1538" s="34"/>
      <c r="B1538" s="35"/>
      <c r="C1538" s="229" t="s">
        <v>4787</v>
      </c>
      <c r="D1538" s="34"/>
      <c r="E1538" s="34"/>
      <c r="F1538" s="34"/>
      <c r="G1538" s="34"/>
      <c r="H1538" s="35"/>
    </row>
    <row r="1539" spans="1:8" s="2" customFormat="1" ht="16.899999999999999" customHeight="1">
      <c r="A1539" s="34"/>
      <c r="B1539" s="35"/>
      <c r="C1539" s="227" t="s">
        <v>3621</v>
      </c>
      <c r="D1539" s="227" t="s">
        <v>4917</v>
      </c>
      <c r="E1539" s="18" t="s">
        <v>253</v>
      </c>
      <c r="F1539" s="228">
        <v>839</v>
      </c>
      <c r="G1539" s="34"/>
      <c r="H1539" s="35"/>
    </row>
    <row r="1540" spans="1:8" s="2" customFormat="1" ht="16.899999999999999" customHeight="1">
      <c r="A1540" s="34"/>
      <c r="B1540" s="35"/>
      <c r="C1540" s="223" t="s">
        <v>274</v>
      </c>
      <c r="D1540" s="224" t="s">
        <v>274</v>
      </c>
      <c r="E1540" s="225" t="s">
        <v>3</v>
      </c>
      <c r="F1540" s="226">
        <v>418.1</v>
      </c>
      <c r="G1540" s="34"/>
      <c r="H1540" s="35"/>
    </row>
    <row r="1541" spans="1:8" s="2" customFormat="1" ht="16.899999999999999" customHeight="1">
      <c r="A1541" s="34"/>
      <c r="B1541" s="35"/>
      <c r="C1541" s="227" t="s">
        <v>274</v>
      </c>
      <c r="D1541" s="227" t="s">
        <v>275</v>
      </c>
      <c r="E1541" s="18" t="s">
        <v>3</v>
      </c>
      <c r="F1541" s="228">
        <v>418.1</v>
      </c>
      <c r="G1541" s="34"/>
      <c r="H1541" s="35"/>
    </row>
    <row r="1542" spans="1:8" s="2" customFormat="1" ht="16.899999999999999" customHeight="1">
      <c r="A1542" s="34"/>
      <c r="B1542" s="35"/>
      <c r="C1542" s="223" t="s">
        <v>537</v>
      </c>
      <c r="D1542" s="224" t="s">
        <v>537</v>
      </c>
      <c r="E1542" s="225" t="s">
        <v>3</v>
      </c>
      <c r="F1542" s="226">
        <v>560</v>
      </c>
      <c r="G1542" s="34"/>
      <c r="H1542" s="35"/>
    </row>
    <row r="1543" spans="1:8" s="2" customFormat="1" ht="16.899999999999999" customHeight="1">
      <c r="A1543" s="34"/>
      <c r="B1543" s="35"/>
      <c r="C1543" s="227" t="s">
        <v>537</v>
      </c>
      <c r="D1543" s="227" t="s">
        <v>538</v>
      </c>
      <c r="E1543" s="18" t="s">
        <v>3</v>
      </c>
      <c r="F1543" s="228">
        <v>560</v>
      </c>
      <c r="G1543" s="34"/>
      <c r="H1543" s="35"/>
    </row>
    <row r="1544" spans="1:8" s="2" customFormat="1" ht="16.899999999999999" customHeight="1">
      <c r="A1544" s="34"/>
      <c r="B1544" s="35"/>
      <c r="C1544" s="223" t="s">
        <v>545</v>
      </c>
      <c r="D1544" s="224" t="s">
        <v>545</v>
      </c>
      <c r="E1544" s="225" t="s">
        <v>3</v>
      </c>
      <c r="F1544" s="226">
        <v>904</v>
      </c>
      <c r="G1544" s="34"/>
      <c r="H1544" s="35"/>
    </row>
    <row r="1545" spans="1:8" s="2" customFormat="1" ht="16.899999999999999" customHeight="1">
      <c r="A1545" s="34"/>
      <c r="B1545" s="35"/>
      <c r="C1545" s="227" t="s">
        <v>3</v>
      </c>
      <c r="D1545" s="227" t="s">
        <v>3711</v>
      </c>
      <c r="E1545" s="18" t="s">
        <v>3</v>
      </c>
      <c r="F1545" s="228">
        <v>0</v>
      </c>
      <c r="G1545" s="34"/>
      <c r="H1545" s="35"/>
    </row>
    <row r="1546" spans="1:8" s="2" customFormat="1" ht="16.899999999999999" customHeight="1">
      <c r="A1546" s="34"/>
      <c r="B1546" s="35"/>
      <c r="C1546" s="227" t="s">
        <v>545</v>
      </c>
      <c r="D1546" s="227" t="s">
        <v>3867</v>
      </c>
      <c r="E1546" s="18" t="s">
        <v>3</v>
      </c>
      <c r="F1546" s="228">
        <v>904</v>
      </c>
      <c r="G1546" s="34"/>
      <c r="H1546" s="35"/>
    </row>
    <row r="1547" spans="1:8" s="2" customFormat="1" ht="16.899999999999999" customHeight="1">
      <c r="A1547" s="34"/>
      <c r="B1547" s="35"/>
      <c r="C1547" s="229" t="s">
        <v>4787</v>
      </c>
      <c r="D1547" s="34"/>
      <c r="E1547" s="34"/>
      <c r="F1547" s="34"/>
      <c r="G1547" s="34"/>
      <c r="H1547" s="35"/>
    </row>
    <row r="1548" spans="1:8" s="2" customFormat="1" ht="16.899999999999999" customHeight="1">
      <c r="A1548" s="34"/>
      <c r="B1548" s="35"/>
      <c r="C1548" s="227" t="s">
        <v>656</v>
      </c>
      <c r="D1548" s="227" t="s">
        <v>4812</v>
      </c>
      <c r="E1548" s="18" t="s">
        <v>253</v>
      </c>
      <c r="F1548" s="228">
        <v>1554.4</v>
      </c>
      <c r="G1548" s="34"/>
      <c r="H1548" s="35"/>
    </row>
    <row r="1549" spans="1:8" s="2" customFormat="1" ht="16.899999999999999" customHeight="1">
      <c r="A1549" s="34"/>
      <c r="B1549" s="35"/>
      <c r="C1549" s="223" t="s">
        <v>552</v>
      </c>
      <c r="D1549" s="224" t="s">
        <v>552</v>
      </c>
      <c r="E1549" s="225" t="s">
        <v>3</v>
      </c>
      <c r="F1549" s="226">
        <v>169.5</v>
      </c>
      <c r="G1549" s="34"/>
      <c r="H1549" s="35"/>
    </row>
    <row r="1550" spans="1:8" s="2" customFormat="1" ht="16.899999999999999" customHeight="1">
      <c r="A1550" s="34"/>
      <c r="B1550" s="35"/>
      <c r="C1550" s="227" t="s">
        <v>3</v>
      </c>
      <c r="D1550" s="227" t="s">
        <v>3711</v>
      </c>
      <c r="E1550" s="18" t="s">
        <v>3</v>
      </c>
      <c r="F1550" s="228">
        <v>0</v>
      </c>
      <c r="G1550" s="34"/>
      <c r="H1550" s="35"/>
    </row>
    <row r="1551" spans="1:8" s="2" customFormat="1" ht="16.899999999999999" customHeight="1">
      <c r="A1551" s="34"/>
      <c r="B1551" s="35"/>
      <c r="C1551" s="227" t="s">
        <v>552</v>
      </c>
      <c r="D1551" s="227" t="s">
        <v>4934</v>
      </c>
      <c r="E1551" s="18" t="s">
        <v>3</v>
      </c>
      <c r="F1551" s="228">
        <v>169.5</v>
      </c>
      <c r="G1551" s="34"/>
      <c r="H1551" s="35"/>
    </row>
    <row r="1552" spans="1:8" s="2" customFormat="1" ht="16.899999999999999" customHeight="1">
      <c r="A1552" s="34"/>
      <c r="B1552" s="35"/>
      <c r="C1552" s="223" t="s">
        <v>3688</v>
      </c>
      <c r="D1552" s="224" t="s">
        <v>3688</v>
      </c>
      <c r="E1552" s="225" t="s">
        <v>3</v>
      </c>
      <c r="F1552" s="226">
        <v>20.34</v>
      </c>
      <c r="G1552" s="34"/>
      <c r="H1552" s="35"/>
    </row>
    <row r="1553" spans="1:8" s="2" customFormat="1" ht="16.899999999999999" customHeight="1">
      <c r="A1553" s="34"/>
      <c r="B1553" s="35"/>
      <c r="C1553" s="227" t="s">
        <v>3</v>
      </c>
      <c r="D1553" s="227" t="s">
        <v>3711</v>
      </c>
      <c r="E1553" s="18" t="s">
        <v>3</v>
      </c>
      <c r="F1553" s="228">
        <v>0</v>
      </c>
      <c r="G1553" s="34"/>
      <c r="H1553" s="35"/>
    </row>
    <row r="1554" spans="1:8" s="2" customFormat="1" ht="16.899999999999999" customHeight="1">
      <c r="A1554" s="34"/>
      <c r="B1554" s="35"/>
      <c r="C1554" s="227" t="s">
        <v>3688</v>
      </c>
      <c r="D1554" s="227" t="s">
        <v>3880</v>
      </c>
      <c r="E1554" s="18" t="s">
        <v>3</v>
      </c>
      <c r="F1554" s="228">
        <v>20.34</v>
      </c>
      <c r="G1554" s="34"/>
      <c r="H1554" s="35"/>
    </row>
    <row r="1555" spans="1:8" s="2" customFormat="1" ht="16.899999999999999" customHeight="1">
      <c r="A1555" s="34"/>
      <c r="B1555" s="35"/>
      <c r="C1555" s="229" t="s">
        <v>4787</v>
      </c>
      <c r="D1555" s="34"/>
      <c r="E1555" s="34"/>
      <c r="F1555" s="34"/>
      <c r="G1555" s="34"/>
      <c r="H1555" s="35"/>
    </row>
    <row r="1556" spans="1:8" s="2" customFormat="1" ht="16.899999999999999" customHeight="1">
      <c r="A1556" s="34"/>
      <c r="B1556" s="35"/>
      <c r="C1556" s="227" t="s">
        <v>3874</v>
      </c>
      <c r="D1556" s="227" t="s">
        <v>4921</v>
      </c>
      <c r="E1556" s="18" t="s">
        <v>279</v>
      </c>
      <c r="F1556" s="228">
        <v>23.13</v>
      </c>
      <c r="G1556" s="34"/>
      <c r="H1556" s="35"/>
    </row>
    <row r="1557" spans="1:8" s="2" customFormat="1" ht="16.899999999999999" customHeight="1">
      <c r="A1557" s="34"/>
      <c r="B1557" s="35"/>
      <c r="C1557" s="223" t="s">
        <v>3691</v>
      </c>
      <c r="D1557" s="224" t="s">
        <v>3691</v>
      </c>
      <c r="E1557" s="225" t="s">
        <v>3</v>
      </c>
      <c r="F1557" s="226">
        <v>429.4</v>
      </c>
      <c r="G1557" s="34"/>
      <c r="H1557" s="35"/>
    </row>
    <row r="1558" spans="1:8" s="2" customFormat="1" ht="16.899999999999999" customHeight="1">
      <c r="A1558" s="34"/>
      <c r="B1558" s="35"/>
      <c r="C1558" s="227" t="s">
        <v>3</v>
      </c>
      <c r="D1558" s="227" t="s">
        <v>3711</v>
      </c>
      <c r="E1558" s="18" t="s">
        <v>3</v>
      </c>
      <c r="F1558" s="228">
        <v>0</v>
      </c>
      <c r="G1558" s="34"/>
      <c r="H1558" s="35"/>
    </row>
    <row r="1559" spans="1:8" s="2" customFormat="1" ht="16.899999999999999" customHeight="1">
      <c r="A1559" s="34"/>
      <c r="B1559" s="35"/>
      <c r="C1559" s="227" t="s">
        <v>3691</v>
      </c>
      <c r="D1559" s="227" t="s">
        <v>3887</v>
      </c>
      <c r="E1559" s="18" t="s">
        <v>3</v>
      </c>
      <c r="F1559" s="228">
        <v>429.4</v>
      </c>
      <c r="G1559" s="34"/>
      <c r="H1559" s="35"/>
    </row>
    <row r="1560" spans="1:8" s="2" customFormat="1" ht="16.899999999999999" customHeight="1">
      <c r="A1560" s="34"/>
      <c r="B1560" s="35"/>
      <c r="C1560" s="229" t="s">
        <v>4787</v>
      </c>
      <c r="D1560" s="34"/>
      <c r="E1560" s="34"/>
      <c r="F1560" s="34"/>
      <c r="G1560" s="34"/>
      <c r="H1560" s="35"/>
    </row>
    <row r="1561" spans="1:8" s="2" customFormat="1" ht="16.899999999999999" customHeight="1">
      <c r="A1561" s="34"/>
      <c r="B1561" s="35"/>
      <c r="C1561" s="227" t="s">
        <v>3570</v>
      </c>
      <c r="D1561" s="227" t="s">
        <v>4922</v>
      </c>
      <c r="E1561" s="18" t="s">
        <v>253</v>
      </c>
      <c r="F1561" s="228">
        <v>736</v>
      </c>
      <c r="G1561" s="34"/>
      <c r="H1561" s="35"/>
    </row>
    <row r="1562" spans="1:8" s="2" customFormat="1" ht="16.899999999999999" customHeight="1">
      <c r="A1562" s="34"/>
      <c r="B1562" s="35"/>
      <c r="C1562" s="223" t="s">
        <v>4935</v>
      </c>
      <c r="D1562" s="224" t="s">
        <v>4935</v>
      </c>
      <c r="E1562" s="225" t="s">
        <v>3</v>
      </c>
      <c r="F1562" s="226">
        <v>429.4</v>
      </c>
      <c r="G1562" s="34"/>
      <c r="H1562" s="35"/>
    </row>
    <row r="1563" spans="1:8" s="2" customFormat="1" ht="16.899999999999999" customHeight="1">
      <c r="A1563" s="34"/>
      <c r="B1563" s="35"/>
      <c r="C1563" s="223" t="s">
        <v>3693</v>
      </c>
      <c r="D1563" s="224" t="s">
        <v>3693</v>
      </c>
      <c r="E1563" s="225" t="s">
        <v>3</v>
      </c>
      <c r="F1563" s="226">
        <v>395.5</v>
      </c>
      <c r="G1563" s="34"/>
      <c r="H1563" s="35"/>
    </row>
    <row r="1564" spans="1:8" s="2" customFormat="1" ht="16.899999999999999" customHeight="1">
      <c r="A1564" s="34"/>
      <c r="B1564" s="35"/>
      <c r="C1564" s="227" t="s">
        <v>3</v>
      </c>
      <c r="D1564" s="227" t="s">
        <v>3711</v>
      </c>
      <c r="E1564" s="18" t="s">
        <v>3</v>
      </c>
      <c r="F1564" s="228">
        <v>0</v>
      </c>
      <c r="G1564" s="34"/>
      <c r="H1564" s="35"/>
    </row>
    <row r="1565" spans="1:8" s="2" customFormat="1" ht="16.899999999999999" customHeight="1">
      <c r="A1565" s="34"/>
      <c r="B1565" s="35"/>
      <c r="C1565" s="227" t="s">
        <v>3693</v>
      </c>
      <c r="D1565" s="227" t="s">
        <v>3898</v>
      </c>
      <c r="E1565" s="18" t="s">
        <v>3</v>
      </c>
      <c r="F1565" s="228">
        <v>395.5</v>
      </c>
      <c r="G1565" s="34"/>
      <c r="H1565" s="35"/>
    </row>
    <row r="1566" spans="1:8" s="2" customFormat="1" ht="16.899999999999999" customHeight="1">
      <c r="A1566" s="34"/>
      <c r="B1566" s="35"/>
      <c r="C1566" s="229" t="s">
        <v>4787</v>
      </c>
      <c r="D1566" s="34"/>
      <c r="E1566" s="34"/>
      <c r="F1566" s="34"/>
      <c r="G1566" s="34"/>
      <c r="H1566" s="35"/>
    </row>
    <row r="1567" spans="1:8" s="2" customFormat="1" ht="16.899999999999999" customHeight="1">
      <c r="A1567" s="34"/>
      <c r="B1567" s="35"/>
      <c r="C1567" s="227" t="s">
        <v>1515</v>
      </c>
      <c r="D1567" s="227" t="s">
        <v>4923</v>
      </c>
      <c r="E1567" s="18" t="s">
        <v>253</v>
      </c>
      <c r="F1567" s="228">
        <v>674.3</v>
      </c>
      <c r="G1567" s="34"/>
      <c r="H1567" s="35"/>
    </row>
    <row r="1568" spans="1:8" s="2" customFormat="1" ht="16.899999999999999" customHeight="1">
      <c r="A1568" s="34"/>
      <c r="B1568" s="35"/>
      <c r="C1568" s="223" t="s">
        <v>3695</v>
      </c>
      <c r="D1568" s="224" t="s">
        <v>3695</v>
      </c>
      <c r="E1568" s="225" t="s">
        <v>3</v>
      </c>
      <c r="F1568" s="226">
        <v>418.1</v>
      </c>
      <c r="G1568" s="34"/>
      <c r="H1568" s="35"/>
    </row>
    <row r="1569" spans="1:8" s="2" customFormat="1" ht="16.899999999999999" customHeight="1">
      <c r="A1569" s="34"/>
      <c r="B1569" s="35"/>
      <c r="C1569" s="227" t="s">
        <v>3</v>
      </c>
      <c r="D1569" s="227" t="s">
        <v>3711</v>
      </c>
      <c r="E1569" s="18" t="s">
        <v>3</v>
      </c>
      <c r="F1569" s="228">
        <v>0</v>
      </c>
      <c r="G1569" s="34"/>
      <c r="H1569" s="35"/>
    </row>
    <row r="1570" spans="1:8" s="2" customFormat="1" ht="16.899999999999999" customHeight="1">
      <c r="A1570" s="34"/>
      <c r="B1570" s="35"/>
      <c r="C1570" s="227" t="s">
        <v>3695</v>
      </c>
      <c r="D1570" s="227" t="s">
        <v>3905</v>
      </c>
      <c r="E1570" s="18" t="s">
        <v>3</v>
      </c>
      <c r="F1570" s="228">
        <v>418.1</v>
      </c>
      <c r="G1570" s="34"/>
      <c r="H1570" s="35"/>
    </row>
    <row r="1571" spans="1:8" s="2" customFormat="1" ht="16.899999999999999" customHeight="1">
      <c r="A1571" s="34"/>
      <c r="B1571" s="35"/>
      <c r="C1571" s="229" t="s">
        <v>4787</v>
      </c>
      <c r="D1571" s="34"/>
      <c r="E1571" s="34"/>
      <c r="F1571" s="34"/>
      <c r="G1571" s="34"/>
      <c r="H1571" s="35"/>
    </row>
    <row r="1572" spans="1:8" s="2" customFormat="1" ht="16.899999999999999" customHeight="1">
      <c r="A1572" s="34"/>
      <c r="B1572" s="35"/>
      <c r="C1572" s="223" t="s">
        <v>3700</v>
      </c>
      <c r="D1572" s="224" t="s">
        <v>3700</v>
      </c>
      <c r="E1572" s="225" t="s">
        <v>3</v>
      </c>
      <c r="F1572" s="226">
        <v>0.38900000000000001</v>
      </c>
      <c r="G1572" s="34"/>
      <c r="H1572" s="35"/>
    </row>
    <row r="1573" spans="1:8" s="2" customFormat="1" ht="16.899999999999999" customHeight="1">
      <c r="A1573" s="34"/>
      <c r="B1573" s="35"/>
      <c r="C1573" s="227" t="s">
        <v>3</v>
      </c>
      <c r="D1573" s="227" t="s">
        <v>3972</v>
      </c>
      <c r="E1573" s="18" t="s">
        <v>3</v>
      </c>
      <c r="F1573" s="228">
        <v>0</v>
      </c>
      <c r="G1573" s="34"/>
      <c r="H1573" s="35"/>
    </row>
    <row r="1574" spans="1:8" s="2" customFormat="1" ht="16.899999999999999" customHeight="1">
      <c r="A1574" s="34"/>
      <c r="B1574" s="35"/>
      <c r="C1574" s="227" t="s">
        <v>3700</v>
      </c>
      <c r="D1574" s="227" t="s">
        <v>3973</v>
      </c>
      <c r="E1574" s="18" t="s">
        <v>3</v>
      </c>
      <c r="F1574" s="228">
        <v>0.38900000000000001</v>
      </c>
      <c r="G1574" s="34"/>
      <c r="H1574" s="35"/>
    </row>
    <row r="1575" spans="1:8" s="2" customFormat="1" ht="16.899999999999999" customHeight="1">
      <c r="A1575" s="34"/>
      <c r="B1575" s="35"/>
      <c r="C1575" s="229" t="s">
        <v>4787</v>
      </c>
      <c r="D1575" s="34"/>
      <c r="E1575" s="34"/>
      <c r="F1575" s="34"/>
      <c r="G1575" s="34"/>
      <c r="H1575" s="35"/>
    </row>
    <row r="1576" spans="1:8" s="2" customFormat="1" ht="16.899999999999999" customHeight="1">
      <c r="A1576" s="34"/>
      <c r="B1576" s="35"/>
      <c r="C1576" s="227" t="s">
        <v>3965</v>
      </c>
      <c r="D1576" s="227" t="s">
        <v>4929</v>
      </c>
      <c r="E1576" s="18" t="s">
        <v>700</v>
      </c>
      <c r="F1576" s="228">
        <v>1.361</v>
      </c>
      <c r="G1576" s="34"/>
      <c r="H1576" s="35"/>
    </row>
    <row r="1577" spans="1:8" s="2" customFormat="1" ht="16.899999999999999" customHeight="1">
      <c r="A1577" s="34"/>
      <c r="B1577" s="35"/>
      <c r="C1577" s="223" t="s">
        <v>303</v>
      </c>
      <c r="D1577" s="224" t="s">
        <v>303</v>
      </c>
      <c r="E1577" s="225" t="s">
        <v>3</v>
      </c>
      <c r="F1577" s="226">
        <v>560</v>
      </c>
      <c r="G1577" s="34"/>
      <c r="H1577" s="35"/>
    </row>
    <row r="1578" spans="1:8" s="2" customFormat="1" ht="16.899999999999999" customHeight="1">
      <c r="A1578" s="34"/>
      <c r="B1578" s="35"/>
      <c r="C1578" s="227" t="s">
        <v>303</v>
      </c>
      <c r="D1578" s="227" t="s">
        <v>304</v>
      </c>
      <c r="E1578" s="18" t="s">
        <v>3</v>
      </c>
      <c r="F1578" s="228">
        <v>560</v>
      </c>
      <c r="G1578" s="34"/>
      <c r="H1578" s="35"/>
    </row>
    <row r="1579" spans="1:8" s="2" customFormat="1" ht="16.899999999999999" customHeight="1">
      <c r="A1579" s="34"/>
      <c r="B1579" s="35"/>
      <c r="C1579" s="223" t="s">
        <v>313</v>
      </c>
      <c r="D1579" s="224" t="s">
        <v>313</v>
      </c>
      <c r="E1579" s="225" t="s">
        <v>3</v>
      </c>
      <c r="F1579" s="226">
        <v>1140.6669999999999</v>
      </c>
      <c r="G1579" s="34"/>
      <c r="H1579" s="35"/>
    </row>
    <row r="1580" spans="1:8" s="2" customFormat="1" ht="16.899999999999999" customHeight="1">
      <c r="A1580" s="34"/>
      <c r="B1580" s="35"/>
      <c r="C1580" s="227" t="s">
        <v>313</v>
      </c>
      <c r="D1580" s="227" t="s">
        <v>3748</v>
      </c>
      <c r="E1580" s="18" t="s">
        <v>3</v>
      </c>
      <c r="F1580" s="228">
        <v>1140.6669999999999</v>
      </c>
      <c r="G1580" s="34"/>
      <c r="H1580" s="35"/>
    </row>
    <row r="1581" spans="1:8" s="2" customFormat="1" ht="16.899999999999999" customHeight="1">
      <c r="A1581" s="34"/>
      <c r="B1581" s="35"/>
      <c r="C1581" s="229" t="s">
        <v>4787</v>
      </c>
      <c r="D1581" s="34"/>
      <c r="E1581" s="34"/>
      <c r="F1581" s="34"/>
      <c r="G1581" s="34"/>
      <c r="H1581" s="35"/>
    </row>
    <row r="1582" spans="1:8" s="2" customFormat="1" ht="16.899999999999999" customHeight="1">
      <c r="A1582" s="34"/>
      <c r="B1582" s="35"/>
      <c r="C1582" s="227" t="s">
        <v>268</v>
      </c>
      <c r="D1582" s="227" t="s">
        <v>4804</v>
      </c>
      <c r="E1582" s="18" t="s">
        <v>253</v>
      </c>
      <c r="F1582" s="228">
        <v>1784.3340000000001</v>
      </c>
      <c r="G1582" s="34"/>
      <c r="H1582" s="35"/>
    </row>
    <row r="1583" spans="1:8" s="2" customFormat="1" ht="16.899999999999999" customHeight="1">
      <c r="A1583" s="34"/>
      <c r="B1583" s="35"/>
      <c r="C1583" s="223" t="s">
        <v>3756</v>
      </c>
      <c r="D1583" s="224" t="s">
        <v>3756</v>
      </c>
      <c r="E1583" s="225" t="s">
        <v>3</v>
      </c>
      <c r="F1583" s="226">
        <v>72</v>
      </c>
      <c r="G1583" s="34"/>
      <c r="H1583" s="35"/>
    </row>
    <row r="1584" spans="1:8" s="2" customFormat="1" ht="16.899999999999999" customHeight="1">
      <c r="A1584" s="34"/>
      <c r="B1584" s="35"/>
      <c r="C1584" s="227" t="s">
        <v>3756</v>
      </c>
      <c r="D1584" s="227" t="s">
        <v>3757</v>
      </c>
      <c r="E1584" s="18" t="s">
        <v>3</v>
      </c>
      <c r="F1584" s="228">
        <v>72</v>
      </c>
      <c r="G1584" s="34"/>
      <c r="H1584" s="35"/>
    </row>
    <row r="1585" spans="1:8" s="2" customFormat="1" ht="16.899999999999999" customHeight="1">
      <c r="A1585" s="34"/>
      <c r="B1585" s="35"/>
      <c r="C1585" s="223" t="s">
        <v>917</v>
      </c>
      <c r="D1585" s="224" t="s">
        <v>917</v>
      </c>
      <c r="E1585" s="225" t="s">
        <v>3</v>
      </c>
      <c r="F1585" s="226">
        <v>714.5</v>
      </c>
      <c r="G1585" s="34"/>
      <c r="H1585" s="35"/>
    </row>
    <row r="1586" spans="1:8" s="2" customFormat="1" ht="16.899999999999999" customHeight="1">
      <c r="A1586" s="34"/>
      <c r="B1586" s="35"/>
      <c r="C1586" s="227" t="s">
        <v>917</v>
      </c>
      <c r="D1586" s="227" t="s">
        <v>3715</v>
      </c>
      <c r="E1586" s="18" t="s">
        <v>3</v>
      </c>
      <c r="F1586" s="228">
        <v>714.5</v>
      </c>
      <c r="G1586" s="34"/>
      <c r="H1586" s="35"/>
    </row>
    <row r="1587" spans="1:8" s="2" customFormat="1" ht="16.899999999999999" customHeight="1">
      <c r="A1587" s="34"/>
      <c r="B1587" s="35"/>
      <c r="C1587" s="223" t="s">
        <v>211</v>
      </c>
      <c r="D1587" s="224" t="s">
        <v>211</v>
      </c>
      <c r="E1587" s="225" t="s">
        <v>3</v>
      </c>
      <c r="F1587" s="226">
        <v>110</v>
      </c>
      <c r="G1587" s="34"/>
      <c r="H1587" s="35"/>
    </row>
    <row r="1588" spans="1:8" s="2" customFormat="1" ht="16.899999999999999" customHeight="1">
      <c r="A1588" s="34"/>
      <c r="B1588" s="35"/>
      <c r="C1588" s="227" t="s">
        <v>3</v>
      </c>
      <c r="D1588" s="227" t="s">
        <v>3711</v>
      </c>
      <c r="E1588" s="18" t="s">
        <v>3</v>
      </c>
      <c r="F1588" s="228">
        <v>0</v>
      </c>
      <c r="G1588" s="34"/>
      <c r="H1588" s="35"/>
    </row>
    <row r="1589" spans="1:8" s="2" customFormat="1" ht="16.899999999999999" customHeight="1">
      <c r="A1589" s="34"/>
      <c r="B1589" s="35"/>
      <c r="C1589" s="227" t="s">
        <v>211</v>
      </c>
      <c r="D1589" s="227" t="s">
        <v>3778</v>
      </c>
      <c r="E1589" s="18" t="s">
        <v>3</v>
      </c>
      <c r="F1589" s="228">
        <v>110</v>
      </c>
      <c r="G1589" s="34"/>
      <c r="H1589" s="35"/>
    </row>
    <row r="1590" spans="1:8" s="2" customFormat="1" ht="16.899999999999999" customHeight="1">
      <c r="A1590" s="34"/>
      <c r="B1590" s="35"/>
      <c r="C1590" s="223" t="s">
        <v>3888</v>
      </c>
      <c r="D1590" s="224" t="s">
        <v>3888</v>
      </c>
      <c r="E1590" s="225" t="s">
        <v>3</v>
      </c>
      <c r="F1590" s="226">
        <v>736</v>
      </c>
      <c r="G1590" s="34"/>
      <c r="H1590" s="35"/>
    </row>
    <row r="1591" spans="1:8" s="2" customFormat="1" ht="16.899999999999999" customHeight="1">
      <c r="A1591" s="34"/>
      <c r="B1591" s="35"/>
      <c r="C1591" s="227" t="s">
        <v>3888</v>
      </c>
      <c r="D1591" s="227" t="s">
        <v>3889</v>
      </c>
      <c r="E1591" s="18" t="s">
        <v>3</v>
      </c>
      <c r="F1591" s="228">
        <v>736</v>
      </c>
      <c r="G1591" s="34"/>
      <c r="H1591" s="35"/>
    </row>
    <row r="1592" spans="1:8" s="2" customFormat="1" ht="16.899999999999999" customHeight="1">
      <c r="A1592" s="34"/>
      <c r="B1592" s="35"/>
      <c r="C1592" s="223" t="s">
        <v>4936</v>
      </c>
      <c r="D1592" s="224" t="s">
        <v>4936</v>
      </c>
      <c r="E1592" s="225" t="s">
        <v>3</v>
      </c>
      <c r="F1592" s="226">
        <v>736</v>
      </c>
      <c r="G1592" s="34"/>
      <c r="H1592" s="35"/>
    </row>
    <row r="1593" spans="1:8" s="2" customFormat="1" ht="16.899999999999999" customHeight="1">
      <c r="A1593" s="34"/>
      <c r="B1593" s="35"/>
      <c r="C1593" s="223" t="s">
        <v>3899</v>
      </c>
      <c r="D1593" s="224" t="s">
        <v>3899</v>
      </c>
      <c r="E1593" s="225" t="s">
        <v>3</v>
      </c>
      <c r="F1593" s="226">
        <v>674.3</v>
      </c>
      <c r="G1593" s="34"/>
      <c r="H1593" s="35"/>
    </row>
    <row r="1594" spans="1:8" s="2" customFormat="1" ht="16.899999999999999" customHeight="1">
      <c r="A1594" s="34"/>
      <c r="B1594" s="35"/>
      <c r="C1594" s="227" t="s">
        <v>3899</v>
      </c>
      <c r="D1594" s="227" t="s">
        <v>3900</v>
      </c>
      <c r="E1594" s="18" t="s">
        <v>3</v>
      </c>
      <c r="F1594" s="228">
        <v>674.3</v>
      </c>
      <c r="G1594" s="34"/>
      <c r="H1594" s="35"/>
    </row>
    <row r="1595" spans="1:8" s="2" customFormat="1" ht="16.899999999999999" customHeight="1">
      <c r="A1595" s="34"/>
      <c r="B1595" s="35"/>
      <c r="C1595" s="223" t="s">
        <v>3906</v>
      </c>
      <c r="D1595" s="224" t="s">
        <v>3906</v>
      </c>
      <c r="E1595" s="225" t="s">
        <v>3</v>
      </c>
      <c r="F1595" s="226">
        <v>715.4</v>
      </c>
      <c r="G1595" s="34"/>
      <c r="H1595" s="35"/>
    </row>
    <row r="1596" spans="1:8" s="2" customFormat="1" ht="16.899999999999999" customHeight="1">
      <c r="A1596" s="34"/>
      <c r="B1596" s="35"/>
      <c r="C1596" s="227" t="s">
        <v>3906</v>
      </c>
      <c r="D1596" s="227" t="s">
        <v>3907</v>
      </c>
      <c r="E1596" s="18" t="s">
        <v>3</v>
      </c>
      <c r="F1596" s="228">
        <v>715.4</v>
      </c>
      <c r="G1596" s="34"/>
      <c r="H1596" s="35"/>
    </row>
    <row r="1597" spans="1:8" s="2" customFormat="1" ht="16.899999999999999" customHeight="1">
      <c r="A1597" s="34"/>
      <c r="B1597" s="35"/>
      <c r="C1597" s="223" t="s">
        <v>4937</v>
      </c>
      <c r="D1597" s="224" t="s">
        <v>4937</v>
      </c>
      <c r="E1597" s="225" t="s">
        <v>3</v>
      </c>
      <c r="F1597" s="226">
        <v>839</v>
      </c>
      <c r="G1597" s="34"/>
      <c r="H1597" s="35"/>
    </row>
    <row r="1598" spans="1:8" s="2" customFormat="1" ht="16.899999999999999" customHeight="1">
      <c r="A1598" s="34"/>
      <c r="B1598" s="35"/>
      <c r="C1598" s="223" t="s">
        <v>3943</v>
      </c>
      <c r="D1598" s="224" t="s">
        <v>3943</v>
      </c>
      <c r="E1598" s="225" t="s">
        <v>3</v>
      </c>
      <c r="F1598" s="226">
        <v>84.468000000000004</v>
      </c>
      <c r="G1598" s="34"/>
      <c r="H1598" s="35"/>
    </row>
    <row r="1599" spans="1:8" s="2" customFormat="1" ht="16.899999999999999" customHeight="1">
      <c r="A1599" s="34"/>
      <c r="B1599" s="35"/>
      <c r="C1599" s="227" t="s">
        <v>3943</v>
      </c>
      <c r="D1599" s="227" t="s">
        <v>3944</v>
      </c>
      <c r="E1599" s="18" t="s">
        <v>3</v>
      </c>
      <c r="F1599" s="228">
        <v>84.468000000000004</v>
      </c>
      <c r="G1599" s="34"/>
      <c r="H1599" s="35"/>
    </row>
    <row r="1600" spans="1:8" s="2" customFormat="1" ht="16.899999999999999" customHeight="1">
      <c r="A1600" s="34"/>
      <c r="B1600" s="35"/>
      <c r="C1600" s="223" t="s">
        <v>3703</v>
      </c>
      <c r="D1600" s="224" t="s">
        <v>3703</v>
      </c>
      <c r="E1600" s="225" t="s">
        <v>3</v>
      </c>
      <c r="F1600" s="226">
        <v>0.38900000000000001</v>
      </c>
      <c r="G1600" s="34"/>
      <c r="H1600" s="35"/>
    </row>
    <row r="1601" spans="1:8" s="2" customFormat="1" ht="16.899999999999999" customHeight="1">
      <c r="A1601" s="34"/>
      <c r="B1601" s="35"/>
      <c r="C1601" s="227" t="s">
        <v>3703</v>
      </c>
      <c r="D1601" s="227" t="s">
        <v>3956</v>
      </c>
      <c r="E1601" s="18" t="s">
        <v>3</v>
      </c>
      <c r="F1601" s="228">
        <v>0.38900000000000001</v>
      </c>
      <c r="G1601" s="34"/>
      <c r="H1601" s="35"/>
    </row>
    <row r="1602" spans="1:8" s="2" customFormat="1" ht="16.899999999999999" customHeight="1">
      <c r="A1602" s="34"/>
      <c r="B1602" s="35"/>
      <c r="C1602" s="229" t="s">
        <v>4787</v>
      </c>
      <c r="D1602" s="34"/>
      <c r="E1602" s="34"/>
      <c r="F1602" s="34"/>
      <c r="G1602" s="34"/>
      <c r="H1602" s="35"/>
    </row>
    <row r="1603" spans="1:8" s="2" customFormat="1" ht="16.899999999999999" customHeight="1">
      <c r="A1603" s="34"/>
      <c r="B1603" s="35"/>
      <c r="C1603" s="227" t="s">
        <v>3950</v>
      </c>
      <c r="D1603" s="227" t="s">
        <v>4857</v>
      </c>
      <c r="E1603" s="18" t="s">
        <v>700</v>
      </c>
      <c r="F1603" s="228">
        <v>1129.8409999999999</v>
      </c>
      <c r="G1603" s="34"/>
      <c r="H1603" s="35"/>
    </row>
    <row r="1604" spans="1:8" s="2" customFormat="1" ht="16.899999999999999" customHeight="1">
      <c r="A1604" s="34"/>
      <c r="B1604" s="35"/>
      <c r="C1604" s="223" t="s">
        <v>4938</v>
      </c>
      <c r="D1604" s="224" t="s">
        <v>4938</v>
      </c>
      <c r="E1604" s="225" t="s">
        <v>3</v>
      </c>
      <c r="F1604" s="226">
        <v>1222.3499999999999</v>
      </c>
      <c r="G1604" s="34"/>
      <c r="H1604" s="35"/>
    </row>
    <row r="1605" spans="1:8" s="2" customFormat="1" ht="16.899999999999999" customHeight="1">
      <c r="A1605" s="34"/>
      <c r="B1605" s="35"/>
      <c r="C1605" s="223" t="s">
        <v>3974</v>
      </c>
      <c r="D1605" s="224" t="s">
        <v>3974</v>
      </c>
      <c r="E1605" s="225" t="s">
        <v>3</v>
      </c>
      <c r="F1605" s="226">
        <v>1.361</v>
      </c>
      <c r="G1605" s="34"/>
      <c r="H1605" s="35"/>
    </row>
    <row r="1606" spans="1:8" s="2" customFormat="1" ht="16.899999999999999" customHeight="1">
      <c r="A1606" s="34"/>
      <c r="B1606" s="35"/>
      <c r="C1606" s="227" t="s">
        <v>3974</v>
      </c>
      <c r="D1606" s="227" t="s">
        <v>3975</v>
      </c>
      <c r="E1606" s="18" t="s">
        <v>3</v>
      </c>
      <c r="F1606" s="228">
        <v>1.361</v>
      </c>
      <c r="G1606" s="34"/>
      <c r="H1606" s="35"/>
    </row>
    <row r="1607" spans="1:8" s="2" customFormat="1" ht="16.899999999999999" customHeight="1">
      <c r="A1607" s="34"/>
      <c r="B1607" s="35"/>
      <c r="C1607" s="223" t="s">
        <v>315</v>
      </c>
      <c r="D1607" s="224" t="s">
        <v>315</v>
      </c>
      <c r="E1607" s="225" t="s">
        <v>3</v>
      </c>
      <c r="F1607" s="226">
        <v>1784.3340000000001</v>
      </c>
      <c r="G1607" s="34"/>
      <c r="H1607" s="35"/>
    </row>
    <row r="1608" spans="1:8" s="2" customFormat="1" ht="26.45" customHeight="1">
      <c r="A1608" s="34"/>
      <c r="B1608" s="35"/>
      <c r="C1608" s="222" t="s">
        <v>4939</v>
      </c>
      <c r="D1608" s="222" t="s">
        <v>187</v>
      </c>
      <c r="E1608" s="34"/>
      <c r="F1608" s="34"/>
      <c r="G1608" s="34"/>
      <c r="H1608" s="35"/>
    </row>
    <row r="1609" spans="1:8" s="2" customFormat="1" ht="16.899999999999999" customHeight="1">
      <c r="A1609" s="34"/>
      <c r="B1609" s="35"/>
      <c r="C1609" s="223" t="s">
        <v>256</v>
      </c>
      <c r="D1609" s="224" t="s">
        <v>256</v>
      </c>
      <c r="E1609" s="225" t="s">
        <v>3</v>
      </c>
      <c r="F1609" s="226">
        <v>1</v>
      </c>
      <c r="G1609" s="34"/>
      <c r="H1609" s="35"/>
    </row>
    <row r="1610" spans="1:8" s="2" customFormat="1" ht="16.899999999999999" customHeight="1">
      <c r="A1610" s="34"/>
      <c r="B1610" s="35"/>
      <c r="C1610" s="227" t="s">
        <v>256</v>
      </c>
      <c r="D1610" s="227" t="s">
        <v>88</v>
      </c>
      <c r="E1610" s="18" t="s">
        <v>3</v>
      </c>
      <c r="F1610" s="228">
        <v>1</v>
      </c>
      <c r="G1610" s="34"/>
      <c r="H1610" s="35"/>
    </row>
    <row r="1611" spans="1:8" s="2" customFormat="1" ht="16.899999999999999" customHeight="1">
      <c r="A1611" s="34"/>
      <c r="B1611" s="35"/>
      <c r="C1611" s="223" t="s">
        <v>365</v>
      </c>
      <c r="D1611" s="224" t="s">
        <v>365</v>
      </c>
      <c r="E1611" s="225" t="s">
        <v>3</v>
      </c>
      <c r="F1611" s="226">
        <v>1200</v>
      </c>
      <c r="G1611" s="34"/>
      <c r="H1611" s="35"/>
    </row>
    <row r="1612" spans="1:8" s="2" customFormat="1" ht="16.899999999999999" customHeight="1">
      <c r="A1612" s="34"/>
      <c r="B1612" s="35"/>
      <c r="C1612" s="227" t="s">
        <v>365</v>
      </c>
      <c r="D1612" s="227" t="s">
        <v>4573</v>
      </c>
      <c r="E1612" s="18" t="s">
        <v>3</v>
      </c>
      <c r="F1612" s="228">
        <v>1200</v>
      </c>
      <c r="G1612" s="34"/>
      <c r="H1612" s="35"/>
    </row>
    <row r="1613" spans="1:8" s="2" customFormat="1" ht="16.899999999999999" customHeight="1">
      <c r="A1613" s="34"/>
      <c r="B1613" s="35"/>
      <c r="C1613" s="229" t="s">
        <v>4787</v>
      </c>
      <c r="D1613" s="34"/>
      <c r="E1613" s="34"/>
      <c r="F1613" s="34"/>
      <c r="G1613" s="34"/>
      <c r="H1613" s="35"/>
    </row>
    <row r="1614" spans="1:8" s="2" customFormat="1" ht="16.899999999999999" customHeight="1">
      <c r="A1614" s="34"/>
      <c r="B1614" s="35"/>
      <c r="C1614" s="227" t="s">
        <v>4568</v>
      </c>
      <c r="D1614" s="227" t="s">
        <v>4569</v>
      </c>
      <c r="E1614" s="18" t="s">
        <v>1250</v>
      </c>
      <c r="F1614" s="228">
        <v>1200</v>
      </c>
      <c r="G1614" s="34"/>
      <c r="H1614" s="35"/>
    </row>
    <row r="1615" spans="1:8" s="2" customFormat="1" ht="16.899999999999999" customHeight="1">
      <c r="A1615" s="34"/>
      <c r="B1615" s="35"/>
      <c r="C1615" s="223" t="s">
        <v>384</v>
      </c>
      <c r="D1615" s="224" t="s">
        <v>384</v>
      </c>
      <c r="E1615" s="225" t="s">
        <v>3</v>
      </c>
      <c r="F1615" s="226">
        <v>2</v>
      </c>
      <c r="G1615" s="34"/>
      <c r="H1615" s="35"/>
    </row>
    <row r="1616" spans="1:8" s="2" customFormat="1" ht="16.899999999999999" customHeight="1">
      <c r="A1616" s="34"/>
      <c r="B1616" s="35"/>
      <c r="C1616" s="227" t="s">
        <v>384</v>
      </c>
      <c r="D1616" s="227" t="s">
        <v>90</v>
      </c>
      <c r="E1616" s="18" t="s">
        <v>3</v>
      </c>
      <c r="F1616" s="228">
        <v>2</v>
      </c>
      <c r="G1616" s="34"/>
      <c r="H1616" s="35"/>
    </row>
    <row r="1617" spans="1:8" s="2" customFormat="1" ht="16.899999999999999" customHeight="1">
      <c r="A1617" s="34"/>
      <c r="B1617" s="35"/>
      <c r="C1617" s="223" t="s">
        <v>192</v>
      </c>
      <c r="D1617" s="224" t="s">
        <v>192</v>
      </c>
      <c r="E1617" s="225" t="s">
        <v>3</v>
      </c>
      <c r="F1617" s="226">
        <v>38000</v>
      </c>
      <c r="G1617" s="34"/>
      <c r="H1617" s="35"/>
    </row>
    <row r="1618" spans="1:8" s="2" customFormat="1" ht="16.899999999999999" customHeight="1">
      <c r="A1618" s="34"/>
      <c r="B1618" s="35"/>
      <c r="C1618" s="223" t="s">
        <v>457</v>
      </c>
      <c r="D1618" s="224" t="s">
        <v>457</v>
      </c>
      <c r="E1618" s="225" t="s">
        <v>3</v>
      </c>
      <c r="F1618" s="226">
        <v>1</v>
      </c>
      <c r="G1618" s="34"/>
      <c r="H1618" s="35"/>
    </row>
    <row r="1619" spans="1:8" s="2" customFormat="1" ht="16.899999999999999" customHeight="1">
      <c r="A1619" s="34"/>
      <c r="B1619" s="35"/>
      <c r="C1619" s="227" t="s">
        <v>457</v>
      </c>
      <c r="D1619" s="227" t="s">
        <v>88</v>
      </c>
      <c r="E1619" s="18" t="s">
        <v>3</v>
      </c>
      <c r="F1619" s="228">
        <v>1</v>
      </c>
      <c r="G1619" s="34"/>
      <c r="H1619" s="35"/>
    </row>
    <row r="1620" spans="1:8" s="2" customFormat="1" ht="16.899999999999999" customHeight="1">
      <c r="A1620" s="34"/>
      <c r="B1620" s="35"/>
      <c r="C1620" s="223" t="s">
        <v>301</v>
      </c>
      <c r="D1620" s="224" t="s">
        <v>301</v>
      </c>
      <c r="E1620" s="225" t="s">
        <v>3</v>
      </c>
      <c r="F1620" s="226">
        <v>3</v>
      </c>
      <c r="G1620" s="34"/>
      <c r="H1620" s="35"/>
    </row>
    <row r="1621" spans="1:8" s="2" customFormat="1" ht="16.899999999999999" customHeight="1">
      <c r="A1621" s="34"/>
      <c r="B1621" s="35"/>
      <c r="C1621" s="227" t="s">
        <v>301</v>
      </c>
      <c r="D1621" s="227" t="s">
        <v>115</v>
      </c>
      <c r="E1621" s="18" t="s">
        <v>3</v>
      </c>
      <c r="F1621" s="228">
        <v>3</v>
      </c>
      <c r="G1621" s="34"/>
      <c r="H1621" s="35"/>
    </row>
    <row r="1622" spans="1:8" s="2" customFormat="1" ht="16.899999999999999" customHeight="1">
      <c r="A1622" s="34"/>
      <c r="B1622" s="35"/>
      <c r="C1622" s="223" t="s">
        <v>201</v>
      </c>
      <c r="D1622" s="224" t="s">
        <v>201</v>
      </c>
      <c r="E1622" s="225" t="s">
        <v>3</v>
      </c>
      <c r="F1622" s="226">
        <v>1200</v>
      </c>
      <c r="G1622" s="34"/>
      <c r="H1622" s="35"/>
    </row>
    <row r="1623" spans="1:8" s="2" customFormat="1" ht="16.899999999999999" customHeight="1">
      <c r="A1623" s="34"/>
      <c r="B1623" s="35"/>
      <c r="C1623" s="227" t="s">
        <v>201</v>
      </c>
      <c r="D1623" s="227" t="s">
        <v>4574</v>
      </c>
      <c r="E1623" s="18" t="s">
        <v>3</v>
      </c>
      <c r="F1623" s="228">
        <v>1200</v>
      </c>
      <c r="G1623" s="34"/>
      <c r="H1623" s="35"/>
    </row>
    <row r="1624" spans="1:8" s="2" customFormat="1" ht="26.45" customHeight="1">
      <c r="A1624" s="34"/>
      <c r="B1624" s="35"/>
      <c r="C1624" s="222" t="s">
        <v>4940</v>
      </c>
      <c r="D1624" s="222" t="s">
        <v>190</v>
      </c>
      <c r="E1624" s="34"/>
      <c r="F1624" s="34"/>
      <c r="G1624" s="34"/>
      <c r="H1624" s="35"/>
    </row>
    <row r="1625" spans="1:8" s="2" customFormat="1" ht="16.899999999999999" customHeight="1">
      <c r="A1625" s="34"/>
      <c r="B1625" s="35"/>
      <c r="C1625" s="223" t="s">
        <v>1149</v>
      </c>
      <c r="D1625" s="224" t="s">
        <v>1149</v>
      </c>
      <c r="E1625" s="225" t="s">
        <v>3</v>
      </c>
      <c r="F1625" s="226">
        <v>3424.92</v>
      </c>
      <c r="G1625" s="34"/>
      <c r="H1625" s="35"/>
    </row>
    <row r="1626" spans="1:8" s="2" customFormat="1" ht="7.35" customHeight="1">
      <c r="A1626" s="34"/>
      <c r="B1626" s="44"/>
      <c r="C1626" s="45"/>
      <c r="D1626" s="45"/>
      <c r="E1626" s="45"/>
      <c r="F1626" s="45"/>
      <c r="G1626" s="45"/>
      <c r="H1626" s="35"/>
    </row>
    <row r="1627" spans="1:8" s="2" customFormat="1" ht="11.25">
      <c r="A1627" s="34"/>
      <c r="B1627" s="34"/>
      <c r="C1627" s="34"/>
      <c r="D1627" s="34"/>
      <c r="E1627" s="34"/>
      <c r="F1627" s="34"/>
      <c r="G1627" s="34"/>
      <c r="H1627" s="34"/>
    </row>
  </sheetData>
  <mergeCells count="2">
    <mergeCell ref="D5:F5"/>
    <mergeCell ref="D6:F6"/>
  </mergeCells>
  <pageMargins left="0.7" right="0.7" top="0.78740157499999996" bottom="0.78740157499999996" header="0.3" footer="0.3"/>
  <pageSetup paperSize="9" fitToHeight="100" orientation="portrait" blackAndWhite="1"/>
  <headerFooter>
    <oddFooter>&amp;CStrana &amp;P z &amp;N</oddFooter>
  </headerFooter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27</vt:i4>
      </vt:variant>
      <vt:variant>
        <vt:lpstr>Pojmenované oblasti</vt:lpstr>
      </vt:variant>
      <vt:variant>
        <vt:i4>54</vt:i4>
      </vt:variant>
    </vt:vector>
  </HeadingPairs>
  <TitlesOfParts>
    <vt:vector size="81" baseType="lpstr">
      <vt:lpstr>Rekapitulace stavby</vt:lpstr>
      <vt:lpstr>SO 01.2 - Navýšení stávaj...</vt:lpstr>
      <vt:lpstr>SO 02.2 - Revitalizace pr...</vt:lpstr>
      <vt:lpstr>SO 02.3.1 - Napojení odst...</vt:lpstr>
      <vt:lpstr>SO 02.3.2a - Revitalizace...</vt:lpstr>
      <vt:lpstr>SO 02.3.3 - Most přes ods...</vt:lpstr>
      <vt:lpstr>SO 03.1.3 - Přeložka kana...</vt:lpstr>
      <vt:lpstr>SO 03.1.4 - Opatření na o...</vt:lpstr>
      <vt:lpstr>SO 03.1.5 - Opatření na d...</vt:lpstr>
      <vt:lpstr>SO 03.1.6 A - stavební část</vt:lpstr>
      <vt:lpstr>SO 03.1.6 B - technologic...</vt:lpstr>
      <vt:lpstr>SO 03.1.6 C - elektročást</vt:lpstr>
      <vt:lpstr>SO 03.2.10 - Přeložka sil...</vt:lpstr>
      <vt:lpstr>SO 03.2.11 - Přeložka pří...</vt:lpstr>
      <vt:lpstr>SO 03.2.8 - Přeložka silo...</vt:lpstr>
      <vt:lpstr>SO 03.2.9 - Přeložka silo...</vt:lpstr>
      <vt:lpstr>SO 03.5.3 - Přeložky výtl...</vt:lpstr>
      <vt:lpstr>SO 04.1 - Obslužná komuni...</vt:lpstr>
      <vt:lpstr>SO 04.2 - Přístupové cest...</vt:lpstr>
      <vt:lpstr>SO 04.7 - Obslužná komuni...</vt:lpstr>
      <vt:lpstr>SO 05.1 - Návrh kácení</vt:lpstr>
      <vt:lpstr>SO 05.2 - Návrh náhradní ...</vt:lpstr>
      <vt:lpstr>SO 06.1 - Odstranění prod...</vt:lpstr>
      <vt:lpstr>SO 06.2 - Odstranění opev...</vt:lpstr>
      <vt:lpstr>VRN - Vedlejší rozpočtové...</vt:lpstr>
      <vt:lpstr>SO 00.3 - Přípravné práce</vt:lpstr>
      <vt:lpstr>Seznam figur</vt:lpstr>
      <vt:lpstr>'Rekapitulace stavby'!Názvy_tisku</vt:lpstr>
      <vt:lpstr>'Seznam figur'!Názvy_tisku</vt:lpstr>
      <vt:lpstr>'SO 00.3 - Přípravné práce'!Názvy_tisku</vt:lpstr>
      <vt:lpstr>'SO 01.2 - Navýšení stávaj...'!Názvy_tisku</vt:lpstr>
      <vt:lpstr>'SO 02.2 - Revitalizace pr...'!Názvy_tisku</vt:lpstr>
      <vt:lpstr>'SO 02.3.1 - Napojení odst...'!Názvy_tisku</vt:lpstr>
      <vt:lpstr>'SO 02.3.2a - Revitalizace...'!Názvy_tisku</vt:lpstr>
      <vt:lpstr>'SO 02.3.3 - Most přes ods...'!Názvy_tisku</vt:lpstr>
      <vt:lpstr>'SO 03.1.3 - Přeložka kana...'!Názvy_tisku</vt:lpstr>
      <vt:lpstr>'SO 03.1.4 - Opatření na o...'!Názvy_tisku</vt:lpstr>
      <vt:lpstr>'SO 03.1.5 - Opatření na d...'!Názvy_tisku</vt:lpstr>
      <vt:lpstr>'SO 03.1.6 A - stavební část'!Názvy_tisku</vt:lpstr>
      <vt:lpstr>'SO 03.1.6 B - technologic...'!Názvy_tisku</vt:lpstr>
      <vt:lpstr>'SO 03.1.6 C - elektročást'!Názvy_tisku</vt:lpstr>
      <vt:lpstr>'SO 03.2.10 - Přeložka sil...'!Názvy_tisku</vt:lpstr>
      <vt:lpstr>'SO 03.2.11 - Přeložka pří...'!Názvy_tisku</vt:lpstr>
      <vt:lpstr>'SO 03.2.8 - Přeložka silo...'!Názvy_tisku</vt:lpstr>
      <vt:lpstr>'SO 03.2.9 - Přeložka silo...'!Názvy_tisku</vt:lpstr>
      <vt:lpstr>'SO 03.5.3 - Přeložky výtl...'!Názvy_tisku</vt:lpstr>
      <vt:lpstr>'SO 04.1 - Obslužná komuni...'!Názvy_tisku</vt:lpstr>
      <vt:lpstr>'SO 04.2 - Přístupové cest...'!Názvy_tisku</vt:lpstr>
      <vt:lpstr>'SO 04.7 - Obslužná komuni...'!Názvy_tisku</vt:lpstr>
      <vt:lpstr>'SO 05.1 - Návrh kácení'!Názvy_tisku</vt:lpstr>
      <vt:lpstr>'SO 05.2 - Návrh náhradní ...'!Názvy_tisku</vt:lpstr>
      <vt:lpstr>'SO 06.1 - Odstranění prod...'!Názvy_tisku</vt:lpstr>
      <vt:lpstr>'SO 06.2 - Odstranění opev...'!Názvy_tisku</vt:lpstr>
      <vt:lpstr>'VRN - Vedlejší rozpočtové...'!Názvy_tisku</vt:lpstr>
      <vt:lpstr>'Rekapitulace stavby'!Oblast_tisku</vt:lpstr>
      <vt:lpstr>'Seznam figur'!Oblast_tisku</vt:lpstr>
      <vt:lpstr>'SO 00.3 - Přípravné práce'!Oblast_tisku</vt:lpstr>
      <vt:lpstr>'SO 01.2 - Navýšení stávaj...'!Oblast_tisku</vt:lpstr>
      <vt:lpstr>'SO 02.2 - Revitalizace pr...'!Oblast_tisku</vt:lpstr>
      <vt:lpstr>'SO 02.3.1 - Napojení odst...'!Oblast_tisku</vt:lpstr>
      <vt:lpstr>'SO 02.3.2a - Revitalizace...'!Oblast_tisku</vt:lpstr>
      <vt:lpstr>'SO 02.3.3 - Most přes ods...'!Oblast_tisku</vt:lpstr>
      <vt:lpstr>'SO 03.1.3 - Přeložka kana...'!Oblast_tisku</vt:lpstr>
      <vt:lpstr>'SO 03.1.4 - Opatření na o...'!Oblast_tisku</vt:lpstr>
      <vt:lpstr>'SO 03.1.5 - Opatření na d...'!Oblast_tisku</vt:lpstr>
      <vt:lpstr>'SO 03.1.6 A - stavební část'!Oblast_tisku</vt:lpstr>
      <vt:lpstr>'SO 03.1.6 B - technologic...'!Oblast_tisku</vt:lpstr>
      <vt:lpstr>'SO 03.1.6 C - elektročást'!Oblast_tisku</vt:lpstr>
      <vt:lpstr>'SO 03.2.10 - Přeložka sil...'!Oblast_tisku</vt:lpstr>
      <vt:lpstr>'SO 03.2.11 - Přeložka pří...'!Oblast_tisku</vt:lpstr>
      <vt:lpstr>'SO 03.2.8 - Přeložka silo...'!Oblast_tisku</vt:lpstr>
      <vt:lpstr>'SO 03.2.9 - Přeložka silo...'!Oblast_tisku</vt:lpstr>
      <vt:lpstr>'SO 03.5.3 - Přeložky výtl...'!Oblast_tisku</vt:lpstr>
      <vt:lpstr>'SO 04.1 - Obslužná komuni...'!Oblast_tisku</vt:lpstr>
      <vt:lpstr>'SO 04.2 - Přístupové cest...'!Oblast_tisku</vt:lpstr>
      <vt:lpstr>'SO 04.7 - Obslužná komuni...'!Oblast_tisku</vt:lpstr>
      <vt:lpstr>'SO 05.1 - Návrh kácení'!Oblast_tisku</vt:lpstr>
      <vt:lpstr>'SO 05.2 - Návrh náhradní ...'!Oblast_tisku</vt:lpstr>
      <vt:lpstr>'SO 06.1 - Odstranění prod...'!Oblast_tisku</vt:lpstr>
      <vt:lpstr>'SO 06.2 - Odstranění opev...'!Oblast_tisku</vt:lpstr>
      <vt:lpstr>'VRN - Vedlejší rozpočtové...'!Oblast_tisku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Husák Petr</dc:creator>
  <cp:lastModifiedBy>Frajt Radim</cp:lastModifiedBy>
  <dcterms:created xsi:type="dcterms:W3CDTF">2023-08-09T07:40:15Z</dcterms:created>
  <dcterms:modified xsi:type="dcterms:W3CDTF">2023-08-09T08:35:08Z</dcterms:modified>
</cp:coreProperties>
</file>